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glin\OneDrive\Desktop\10.19.2022 Paper Human embryo regulatory LTRs\11.22.22 Tables\Supplementary Tables\"/>
    </mc:Choice>
  </mc:AlternateContent>
  <bookViews>
    <workbookView xWindow="0" yWindow="0" windowWidth="12936" windowHeight="9204" activeTab="1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D3" i="2" l="1"/>
  <c r="BR3" i="2"/>
  <c r="C4" i="1"/>
</calcChain>
</file>

<file path=xl/sharedStrings.xml><?xml version="1.0" encoding="utf-8"?>
<sst xmlns="http://schemas.openxmlformats.org/spreadsheetml/2006/main" count="22756" uniqueCount="17651">
  <si>
    <t>Genes linked with human embryo retroviral LTRs</t>
  </si>
  <si>
    <t>MARCH1</t>
  </si>
  <si>
    <t>177 genes</t>
  </si>
  <si>
    <t>ABCB4</t>
  </si>
  <si>
    <t>of a total of 676 genes</t>
  </si>
  <si>
    <t>ABI3BP</t>
  </si>
  <si>
    <t>ACTR3C</t>
  </si>
  <si>
    <t>ADAM32</t>
  </si>
  <si>
    <t>ADGRA1</t>
  </si>
  <si>
    <t>ADGRE2</t>
  </si>
  <si>
    <t>AGBL3</t>
  </si>
  <si>
    <t>AGPAT4</t>
  </si>
  <si>
    <t>AGTPBP1</t>
  </si>
  <si>
    <t>AKT3</t>
  </si>
  <si>
    <t>ALG1L</t>
  </si>
  <si>
    <t>ALOX5</t>
  </si>
  <si>
    <t>ANKDD1B</t>
  </si>
  <si>
    <t>APOL3</t>
  </si>
  <si>
    <t>ARHGEF10</t>
  </si>
  <si>
    <t>ARHGEF5</t>
  </si>
  <si>
    <t>ARMC3</t>
  </si>
  <si>
    <t>ATG16L1</t>
  </si>
  <si>
    <t>ATP23</t>
  </si>
  <si>
    <t>AUH</t>
  </si>
  <si>
    <t>AVL9</t>
  </si>
  <si>
    <t>B3GAT1</t>
  </si>
  <si>
    <t>BCL2L14</t>
  </si>
  <si>
    <t>CARTPT</t>
  </si>
  <si>
    <t>CCDC129</t>
  </si>
  <si>
    <t>CD200</t>
  </si>
  <si>
    <t>CD38</t>
  </si>
  <si>
    <t>CDH10</t>
  </si>
  <si>
    <t>CDK8</t>
  </si>
  <si>
    <t>CELF6</t>
  </si>
  <si>
    <t>CHL1</t>
  </si>
  <si>
    <t>CLDN20</t>
  </si>
  <si>
    <t>CNGA3</t>
  </si>
  <si>
    <t>CP</t>
  </si>
  <si>
    <t>CPO</t>
  </si>
  <si>
    <t>CTNNA2</t>
  </si>
  <si>
    <t>DLEC1</t>
  </si>
  <si>
    <t>DLL1</t>
  </si>
  <si>
    <t>DMD</t>
  </si>
  <si>
    <t>DNAH6</t>
  </si>
  <si>
    <t>DPP6</t>
  </si>
  <si>
    <t>EFHB</t>
  </si>
  <si>
    <t>EML6</t>
  </si>
  <si>
    <t>ERC2</t>
  </si>
  <si>
    <t>ESR1</t>
  </si>
  <si>
    <t>EXD3</t>
  </si>
  <si>
    <t>EXT1</t>
  </si>
  <si>
    <t>FAM189A1</t>
  </si>
  <si>
    <t>FAM20A</t>
  </si>
  <si>
    <t>FBXO4</t>
  </si>
  <si>
    <t>FGF20</t>
  </si>
  <si>
    <t>FGF7</t>
  </si>
  <si>
    <t>FLVCR2</t>
  </si>
  <si>
    <t>FOXA2</t>
  </si>
  <si>
    <t>FUT3</t>
  </si>
  <si>
    <t>GABBR2</t>
  </si>
  <si>
    <t>GCNT2</t>
  </si>
  <si>
    <t>GLRA4</t>
  </si>
  <si>
    <t>GLT1D1</t>
  </si>
  <si>
    <t>GLUD2</t>
  </si>
  <si>
    <t>GRM2</t>
  </si>
  <si>
    <t>GSDMB</t>
  </si>
  <si>
    <t>GYS2</t>
  </si>
  <si>
    <t>HEPN1</t>
  </si>
  <si>
    <t>HHLA3</t>
  </si>
  <si>
    <t>HIP1</t>
  </si>
  <si>
    <t>HTR1F</t>
  </si>
  <si>
    <t>HTR2C</t>
  </si>
  <si>
    <t>IGFBP7</t>
  </si>
  <si>
    <t>IGFL3</t>
  </si>
  <si>
    <t>IL1RAPL2</t>
  </si>
  <si>
    <t>IRGM</t>
  </si>
  <si>
    <t>KBTBD2</t>
  </si>
  <si>
    <t>KCNV1</t>
  </si>
  <si>
    <t>KHDC1</t>
  </si>
  <si>
    <t>KIFC1</t>
  </si>
  <si>
    <t>KIRREL3</t>
  </si>
  <si>
    <t>KLHDC4</t>
  </si>
  <si>
    <t>KLHL32</t>
  </si>
  <si>
    <t>LPA</t>
  </si>
  <si>
    <t>LRP6</t>
  </si>
  <si>
    <t>LY6H</t>
  </si>
  <si>
    <t>MALRD1</t>
  </si>
  <si>
    <t>MARS2</t>
  </si>
  <si>
    <t>MEIG1</t>
  </si>
  <si>
    <t>MLN</t>
  </si>
  <si>
    <t>MMP21</t>
  </si>
  <si>
    <t>MMRN1</t>
  </si>
  <si>
    <t>MOBP</t>
  </si>
  <si>
    <t>MPV17L</t>
  </si>
  <si>
    <t>MT1X</t>
  </si>
  <si>
    <t>MYH15</t>
  </si>
  <si>
    <t>MYOM2</t>
  </si>
  <si>
    <t>NDUFS4</t>
  </si>
  <si>
    <t>NKAIN3</t>
  </si>
  <si>
    <t>NKD2</t>
  </si>
  <si>
    <t>NKX6-1</t>
  </si>
  <si>
    <t>NLGN4Y</t>
  </si>
  <si>
    <t>NOSTRIN</t>
  </si>
  <si>
    <t>NPB</t>
  </si>
  <si>
    <t>NPTX2</t>
  </si>
  <si>
    <t>NPY</t>
  </si>
  <si>
    <t>NRSN1</t>
  </si>
  <si>
    <t>NTS</t>
  </si>
  <si>
    <t>NYAP2</t>
  </si>
  <si>
    <t>PABPC1L2A</t>
  </si>
  <si>
    <t>PARVG</t>
  </si>
  <si>
    <t>PCLO</t>
  </si>
  <si>
    <t>PIWIL4</t>
  </si>
  <si>
    <t>PLEKHM1</t>
  </si>
  <si>
    <t>PLG</t>
  </si>
  <si>
    <t>POU3F3</t>
  </si>
  <si>
    <t>POU5F1</t>
  </si>
  <si>
    <t>PRKCB</t>
  </si>
  <si>
    <t>PRLHR</t>
  </si>
  <si>
    <t>PRODH</t>
  </si>
  <si>
    <t>PRSS3</t>
  </si>
  <si>
    <t>PRUNE2</t>
  </si>
  <si>
    <t>PTRHD1</t>
  </si>
  <si>
    <t>PXDNL</t>
  </si>
  <si>
    <t>RAB3IP</t>
  </si>
  <si>
    <t>RAD51B</t>
  </si>
  <si>
    <t>RBM46</t>
  </si>
  <si>
    <t>RGPD5</t>
  </si>
  <si>
    <t>RGS8</t>
  </si>
  <si>
    <t>RLN1</t>
  </si>
  <si>
    <t>RNF7</t>
  </si>
  <si>
    <t>RPRM</t>
  </si>
  <si>
    <t>RPS29</t>
  </si>
  <si>
    <t>RRN3</t>
  </si>
  <si>
    <t>RYBP</t>
  </si>
  <si>
    <t>SDCCAG8</t>
  </si>
  <si>
    <t>SIM2</t>
  </si>
  <si>
    <t>SLC17A6</t>
  </si>
  <si>
    <t>SLC2A14</t>
  </si>
  <si>
    <t>SLC35G1</t>
  </si>
  <si>
    <t>SLC38A6</t>
  </si>
  <si>
    <t>SLC6A11</t>
  </si>
  <si>
    <t>SLCO1C1</t>
  </si>
  <si>
    <t>SMIM21</t>
  </si>
  <si>
    <t>SNURF</t>
  </si>
  <si>
    <t>SPHKAP</t>
  </si>
  <si>
    <t>SYN3</t>
  </si>
  <si>
    <t>SYT15</t>
  </si>
  <si>
    <t>THSD7B</t>
  </si>
  <si>
    <t>TIAM2</t>
  </si>
  <si>
    <t>TIMP3</t>
  </si>
  <si>
    <t>TJP1</t>
  </si>
  <si>
    <t>TLR2</t>
  </si>
  <si>
    <t>TMEM108</t>
  </si>
  <si>
    <t>TMEM121</t>
  </si>
  <si>
    <t>TMPRSS11E</t>
  </si>
  <si>
    <t>TPST1</t>
  </si>
  <si>
    <t>TRH</t>
  </si>
  <si>
    <t>TRHR</t>
  </si>
  <si>
    <t>TRIM24</t>
  </si>
  <si>
    <t>TRIM36</t>
  </si>
  <si>
    <t>TRIM66</t>
  </si>
  <si>
    <t>TRIM67</t>
  </si>
  <si>
    <t>TSHZ2</t>
  </si>
  <si>
    <t>TTC32</t>
  </si>
  <si>
    <t>TTLL7</t>
  </si>
  <si>
    <t>TUBB8</t>
  </si>
  <si>
    <t>TYW1B</t>
  </si>
  <si>
    <t>UBE2QL1</t>
  </si>
  <si>
    <t>UNC5CL</t>
  </si>
  <si>
    <t>UQCRC2</t>
  </si>
  <si>
    <t>USH2A</t>
  </si>
  <si>
    <t>WIPF3</t>
  </si>
  <si>
    <t>ZBBX</t>
  </si>
  <si>
    <t>ZFR2</t>
  </si>
  <si>
    <t>ZNF213</t>
  </si>
  <si>
    <t>ZNF474</t>
  </si>
  <si>
    <t>ZNF532</t>
  </si>
  <si>
    <t>ZNF578</t>
  </si>
  <si>
    <t>ZSWIM5</t>
  </si>
  <si>
    <t>Term</t>
  </si>
  <si>
    <t>Overlap</t>
  </si>
  <si>
    <t>P-value</t>
  </si>
  <si>
    <t>Adjusted P-value</t>
  </si>
  <si>
    <t>Odds Ratio</t>
  </si>
  <si>
    <t>Combined Score</t>
  </si>
  <si>
    <t>Genes</t>
  </si>
  <si>
    <t>ARCHS4 Tissues</t>
  </si>
  <si>
    <t>ChEA 2022</t>
  </si>
  <si>
    <t>ENCODE TF ChIP-seq 2015</t>
  </si>
  <si>
    <t>KEGG 2021 Human</t>
  </si>
  <si>
    <t>HuBMAP ASCTplusB augmented 2022</t>
  </si>
  <si>
    <t>GTEx Tissue Expression Up</t>
  </si>
  <si>
    <t>GTEx Tissue Expression Down</t>
  </si>
  <si>
    <t>DENTATE GRANULE CELL</t>
  </si>
  <si>
    <t>53/2316</t>
  </si>
  <si>
    <t>CPO;THSD7B;WIPF3;KLHL32;HTR2C;CCDC129;CELF6;MYOM2;GRM2;FGF7;GLT1D1;PCLO;ADGRA1;CHL1;TMEM108;CNGA3;MALRD1;PRSS3;RGS8;ERC2;ANKDD1B;MYH15;UBE2QL1;CARTPT;SYN3;TRHR;SLCO1C1;CDH10;LPA;LY6H;HEPN1;TSHZ2;DNAH6;PRUNE2;NTS;KCNV1;DPP6;NKAIN3;NPY;ZBBX;FGF20;SLC17A6;CTNNA2;PABPC1L2A;NPTX2;GABBR2;SPHKAP;MEIG1;FAM189A1;USH2A;TTLL7;GLUD2;CD200</t>
  </si>
  <si>
    <t>CTBP1 25329375 ChIP-Seq LNCAP Human</t>
  </si>
  <si>
    <t>28/885</t>
  </si>
  <si>
    <t>TSHZ2;MYOM2;TMEM121;KCNV1;FGF7;DPP6;GLT1D1;PCLO;CHL1;ABI3BP;FBXO4;FGF20;TMEM108;PRLHR;APOL3;KIRREL3;AGTPBP1;PRKCB;MYH15;B3GAT1;CARTPT;SYN3;TPST1;CDK8;CDH10;AVL9;SIM2;FOXA2</t>
  </si>
  <si>
    <t>REST HCT116 hg19</t>
  </si>
  <si>
    <t>15/410</t>
  </si>
  <si>
    <t>GABBR2;NRSN1;PRUNE2;CELF6;CARTPT;NYAP2;GRM2;PCLO;PRLHR;SLC17A6;CNGA3;CTNNA2;RGS8;ZSWIM5;TRIM67</t>
  </si>
  <si>
    <t>Neuroactive ligand-receptor interaction</t>
  </si>
  <si>
    <t>14/341</t>
  </si>
  <si>
    <t>NPB;GABBR2;HTR1F;HTR2C;PLG;TRH;NTS;MLN;TRHR;GRM2;NPY;PRLHR;RLN1;PRSS3</t>
  </si>
  <si>
    <t>Inh L1 SST DEFB108B - Brain</t>
  </si>
  <si>
    <t>8/102</t>
  </si>
  <si>
    <t>KCNV1;IL1RAPL2;ZBBX;DNAH6;HTR2C;CTNNA2;ERC2;SYN3</t>
  </si>
  <si>
    <t>GTEX-S7SE-0011-R1A-SM-2XCDE brain male 50-59 years</t>
  </si>
  <si>
    <t>32/1270</t>
  </si>
  <si>
    <t>WIPF3;DNAH6;KLHL32;PLG;NTS;TMEM121;AGPAT4;GRM2;DPP6;PCLO;MOBP;NPY;ZBBX;TMEM108;CTNNA2;NPTX2;ERC2;TRIM67;KIRREL3;GABBR2;SPHKAP;ZFR2;MYH15;B3GAT1;UBE2QL1;FAM189A1;SYT15;SLC6A11;POU3F3;SLCO1C1;CDH10;LY6H</t>
  </si>
  <si>
    <t>182 sign records</t>
  </si>
  <si>
    <t>GTEX-P4PP-0008-SM-48TDV skin female 30-39 years</t>
  </si>
  <si>
    <t>40/2086</t>
  </si>
  <si>
    <t>CPO;WIPF3;KLHL32;CELF6;MMP21;MYOM2;GRM2;ACTR3C;GLT1D1;CHL1;ALOX5;TMEM108;GCNT2;CD38;DMD;MALRD1;CTNNA2;PRODH;BCL2L14;APOL3;TRIM67;RPRM;UNC5CL;GSDMB;PRKCB;RAB3IP;B3GAT1;UBE2QL1;DLEC1;PXDNL;SYN3;ESR1;USH2A;POU5F1;SLCO1C1;PARVG;MMRN1;AGBL3;LY6H;CD200</t>
  </si>
  <si>
    <t>41 sign records</t>
  </si>
  <si>
    <t>PREFRONTAL CORTEX</t>
  </si>
  <si>
    <t>52/2316</t>
  </si>
  <si>
    <t>THSD7B;MPV17L;WIPF3;KLHL32;GRM2;PCLO;ADGRA1;CHL1;AKT3;TMEM108;PRLHR;ERC2;TRIM67;UBE2QL1;SLC6A11;CARTPT;SYN3;POU3F3;TIAM2;SLCO1C1;EML6;CDH10;LY6H;SDCCAG8;HEPN1;RGPD5;NYAP2;LRP6;KCNV1;DPP6;NKAIN3;MOBP;NPY;ZBBX;SLC17A6;DMD;CTNNA2;PABPC1L2A;RPRM;GABBR2;SPHKAP;ZFR2;RAB3IP;B3GAT1;ADAM32;FAM189A1;TJP1;TTLL7;TRIM36;SIM2;ZNF532;CD200</t>
  </si>
  <si>
    <t>CTBP2 25329375 ChIP-Seq LNCAP Human</t>
  </si>
  <si>
    <t>26/790</t>
  </si>
  <si>
    <t>TRH;NTS;MYOM2;KCNV1;DPP6;GLT1D1;PCLO;CHL1;ABI3BP;FBXO4;FGF20;SLC38A6;TIMP3;CTNNA2;KIRREL3;B3GAT1;CARTPT;SYN3;CP;TRHR;EXT1;SLCO1C1;CDH10;EFHB;ZNF532;ARHGEF5</t>
  </si>
  <si>
    <t>REST U-87 MG hg19</t>
  </si>
  <si>
    <t>15/458</t>
  </si>
  <si>
    <t>GABBR2;NRSN1;PRUNE2;CELF6;CARTPT;NYAP2;GRM2;PCLO;SLC38A6;PRLHR;SLC17A6;CNGA3;CTNNA2;ZSWIM5;TRIM67</t>
  </si>
  <si>
    <t>Breast cancer</t>
  </si>
  <si>
    <t>6/147</t>
  </si>
  <si>
    <t>FGF7;AKT3;FGF20;ESR1;DLL1;LRP6</t>
  </si>
  <si>
    <t>Inh L1-2 VIP PTGER3 - Brain</t>
  </si>
  <si>
    <t>8/103</t>
  </si>
  <si>
    <t>TJP1;ARHGEF10;HIP1;ZBBX;B3GAT1;KLHL32;CTNNA2;LRP6</t>
  </si>
  <si>
    <t>GTEX-NL4W-0011-R8a-SM-2I3G4 brain male 50-59 years</t>
  </si>
  <si>
    <t>34/1411</t>
  </si>
  <si>
    <t>NRSN1;THSD7B;HHLA3;KLHL32;CELF6;TRH;NTS;NYAP2;AGPAT4;MOBP;CHL1;NPY;KHDC1;FGF20;CNGA3;CTNNA2;NPTX2;ERC2;TRIM67;RPRM;GABBR2;ZFR2;MYH15;MEIG1;RAB3IP;SLC6A11;CARTPT;GLRA4;SLCO1C1;TPST1;MARCH1;LPA;LY6H;CD200</t>
  </si>
  <si>
    <t>179 brain</t>
  </si>
  <si>
    <t>GTEX-N7MS-0008-SM-4E3JI skin male 60-69 years</t>
  </si>
  <si>
    <t>44/2432</t>
  </si>
  <si>
    <t>ALG1L;EXD3;ABCB4;WIPF3;TSHZ2;KLHL32;CELF6;DLL1;MYOM2;NKD2;GRM2;ACTR3C;DPP6;GLT1D1;PCLO;AUH;CHL1;ALOX5;GCNT2;CD38;CTNNA2;PRODH;ERC2;ZSWIM5;APOL3;RPRM;ANKDD1B;UNC5CL;GSDMB;PRKCB;RAB3IP;B3GAT1;UBE2QL1;DLEC1;PXDNL;CP;ESR1;MARCH1;PARVG;MMRN1;SNURF;FAM20A;CD200;TLR2</t>
  </si>
  <si>
    <t>37 skin</t>
  </si>
  <si>
    <t>no brain</t>
  </si>
  <si>
    <t>CINGULATE GYRUS</t>
  </si>
  <si>
    <t>51/2316</t>
  </si>
  <si>
    <t>THSD7B;WIPF3;KLHL32;HTR2C;MYOM2;GRM2;PCLO;ADGRA1;CHL1;TMEM108;PRLHR;RGS8;ERC2;TRIM67;PRKCB;UBE2QL1;SLC6A11;CARTPT;SYN3;POU3F3;SLCO1C1;CDH10;IL1RAPL2;LY6H;PRUNE2;NYAP2;AGPAT4;KCNV1;DPP6;NKAIN3;MOBP;NPY;ZBBX;SLC17A6;DMD;CTNNA2;PABPC1L2A;NPTX2;PRODH;RPRM;NLGN4Y;GABBR2;SPHKAP;HTR1F;FAM189A1;CP;TJP1;TTLL7;GLUD2;TRIM36;CD200</t>
  </si>
  <si>
    <t>NFKB1 27076634 ChIP-Seq BEAS2B Human Lung Inflammation</t>
  </si>
  <si>
    <t>66/3823</t>
  </si>
  <si>
    <t>CPO;HIP1;NRSN1;THSD7B;MYOM2;GRM2;FGF7;GLT1D1;CHL1;FBXO4;TRIM24;TMEM108;CD38;TIMP3;ERC2;KIRREL3;ANKDD1B;UNC5CL;AGTPBP1;PRKCB;CARTPT;SLC35G1;TMPRSS11E;TIAM2;RAD51B;TPST1;EML6;CDH10;NDUFS4;SMIM21;SDCCAG8;TLR2;ABCB4;TSHZ2;DNAH6;PRUNE2;NYAP2;AGPAT4;LRP6;NKD2;KCNV1;NKAIN3;ABI3BP;ALOX5;ZBBX;SLC17A6;IGFBP7;CTNNA2;NPTX2;BCL2L14;SPHKAP;HTR1F;RAB3IP;PXDNL;ESR1;USH2A;EXT1;CDK8;PARVG;RPS29;AGBL3;TRIM36;EFHB;AVL9;RBM46;CD200</t>
  </si>
  <si>
    <t>REST MCF-7 hg19</t>
  </si>
  <si>
    <t>18/681</t>
  </si>
  <si>
    <t>GABBR2;NRSN1;PRUNE2;CELF6;CARTPT;NYAP2;KCNV1;GRM2;PCLO;SLC38A6;PRLHR;SLC17A6;CNGA3;CTNNA2;RGS8;ZSWIM5;TRIM67;RPRM</t>
  </si>
  <si>
    <t>Gap junction</t>
  </si>
  <si>
    <t>TUBB8;TJP1;PRKCB;HTR2C</t>
  </si>
  <si>
    <t>Inh L1-3 SST FAM20A - Brain</t>
  </si>
  <si>
    <t>7/102</t>
  </si>
  <si>
    <t>GLT1D1;NPY;HTR2C;UBE2QL1;CARTPT;CTNNA2;LY6H</t>
  </si>
  <si>
    <t>GTEX-WWYW-0011-R1A-SM-3TW8G brain female 50-59 years</t>
  </si>
  <si>
    <t>44/2237</t>
  </si>
  <si>
    <t>CPO;NRSN1;WIPF3;TSHZ2;KLHL32;CCDC129;NTS;NYAP2;TMEM121;AGPAT4;GRM2;DPP6;CLDN20;NKAIN3;PCLO;MOBP;CHL1;KHDC1;TMEM108;CTNNA2;ERC2;TRIM67;KIRREL3;GABBR2;SPHKAP;HTR1F;ZFR2;MEIG1;B3GAT1;UBE2QL1;FAM189A1;SYT15;SLC6A11;SYN3;POU3F3;TIAM2;SLCO1C1;TTLL7;ARMC3;CDH10;IL1RAPL2;TRIM36;LY6H;CD200</t>
  </si>
  <si>
    <t>top 100 records</t>
  </si>
  <si>
    <t>GTEX-RN64-0008-SM-48FEZ skin male 50-59 years</t>
  </si>
  <si>
    <t>38/2026</t>
  </si>
  <si>
    <t>MPV17L;WIPF3;KLHL32;CELF6;MYOM2;GRM2;DPP6;GLT1D1;PCLO;MOBP;ALOX5;TRIM24;TMEM108;GCNT2;CD38;DMD;MALRD1;ZSWIM5;BCL2L14;RPRM;UNC5CL;KLHDC4;PRKCB;ZFR2;RAB3IP;B3GAT1;UBE2QL1;PXDNL;SLCO1C1;MARCH1;PARVG;MMRN1;AGBL3;NOSTRIN;TRIM36;LY6H;CD200;TLR2</t>
  </si>
  <si>
    <t>CEREBELLUM</t>
  </si>
  <si>
    <t>48/2316</t>
  </si>
  <si>
    <t>NRSN1;THSD7B;ABCB4;DNAH6;HTR2C;PLG;TRH;NYAP2;TMEM121;AGPAT4;LRP6;GRM2;GLT1D1;NKAIN3;PCLO;CHL1;FGF20;SLC17A6;CNGA3;DMD;MALRD1;CTNNA2;RGS8;NPTX2;ERC2;ZSWIM5;TRIM67;RPRM;AGTPBP1;SPHKAP;B3GAT1;IGFL3;UBE2QL1;FAM189A1;SLC6A11;SLC35G1;SYN3;USH2A;POU3F3;TRHR;EXT1;SLCO1C1;TTLL7;CDH10;IL1RAPL2;TRIM36;LPA;LY6H</t>
  </si>
  <si>
    <t>SMARCA4 23332759 ChIP-Seq OLIGODENDROCYTES Mouse</t>
  </si>
  <si>
    <t>42/2089</t>
  </si>
  <si>
    <t>NRSN1;RRN3;THSD7B;ABCB4;PLG;TRH;AGPAT4;KCNV1;DPP6;NKAIN3;MOBP;ALOX5;AKT3;TRIM24;FGF20;SLC38A6;FLVCR2;PRLHR;TIMP3;SLC17A6;IGFBP7;DMD;CTNNA2;NKX6-1;ERC2;KIRREL3;MEIG1;RAB3IP;B3GAT1;SYN3;CP;POU3F3;EXT1;TJP1;RYBP;RPS29;CDH10;IL1RAPL2;NDUFS4;SIM2;RBM46;CD200</t>
  </si>
  <si>
    <t>REST Panc1 hg19</t>
  </si>
  <si>
    <t>15/688</t>
  </si>
  <si>
    <t>GABBR2;NRSN1;PRUNE2;CELF6;CARTPT;NYAP2;LRP6;GRM2;PCLO;PRLHR;SLC17A6;CNGA3;CTNNA2;ZSWIM5;TRIM67</t>
  </si>
  <si>
    <t>Gastric cancer</t>
  </si>
  <si>
    <t>5/149</t>
  </si>
  <si>
    <t>FGF7;AKT3;FGF20;CTNNA2;LRP6</t>
  </si>
  <si>
    <t>Inh L1-2 PVALB CDK20 - Brain</t>
  </si>
  <si>
    <t>7/103</t>
  </si>
  <si>
    <t>DPP6;GLT1D1;ADGRA1;CHL1;ZBBX;B3GAT1;CTNNA2</t>
  </si>
  <si>
    <t>GTEX-N7MT-0011-R4a-SM-2I3G9 brain female 60-69 years</t>
  </si>
  <si>
    <t>27/1023</t>
  </si>
  <si>
    <t>NRSN1;HHLA3;KLHL32;NTS;AGPAT4;MOBP;NPY;ZBBX;FGF20;CTNNA2;ERC2;TRIM67;KIRREL3;GABBR2;RAB3IP;B3GAT1;FAM189A1;SLC6A11;CARTPT;POU3F3;SLCO1C1;TTLL7;MARCH1;GLUD2;ARMC3;CDH10;LY6H</t>
  </si>
  <si>
    <t>100 brain</t>
  </si>
  <si>
    <t>GTEX-VUSH-0008-SM-47JWK skin male 30-39 years</t>
  </si>
  <si>
    <t>31/1524</t>
  </si>
  <si>
    <t>CPO;MPV17L;WIPF3;MMP21;NKD2;GRM2;ACTR3C;DPP6;PCLO;MOBP;ALOX5;TRIM24;TMEM108;GCNT2;CD38;CTNNA2;NPTX2;ERC2;PRKCB;ZFR2;B3GAT1;UBE2QL1;SLCO1C1;EML6;PARVG;MMRN1;NOSTRIN;SNURF;TRIM36;LY6H;CD200</t>
  </si>
  <si>
    <t>CEREBRAL CORTEX</t>
  </si>
  <si>
    <t>HEPN1;NRSN1;WIPF3;DNAH6;PRUNE2;KLHL32;HTR2C;CELF6;MYOM2;AGPAT4;GRM2;FGF7;DPP6;GLT1D1;NKAIN3;PCLO;ADGRA1;MOBP;CHL1;NPY;ZBBX;SLC17A6;DMD;CTNNA2;PABPC1L2A;PRSS3;NPTX2;ERC2;ZSWIM5;TRIM67;RPRM;KIRREL3;NLGN4Y;GABBR2;SPHKAP;MYH15;B3GAT1;UBE2QL1;FAM189A1;SLC6A11;CARTPT;POU3F3;SLCO1C1;TTLL7;EML6;CDH10;IL1RAPL2;LY6H</t>
  </si>
  <si>
    <t>TOP2B 26459242 ChIP-Seq MCF-7 Human</t>
  </si>
  <si>
    <t>35/1575</t>
  </si>
  <si>
    <t>ZNF474;HIP1;NRSN1;ABCB4;TSHZ2;MT1X;MMP21;MYOM2;TUBB8;ACTR3C;DPP6;PCLO;CHL1;ABI3BP;NPY;ZBBX;TRIM24;CD38;CTNNA2;NKX6-1;ERC2;KIRREL3;GABBR2;UNC5CL;SPHKAP;TTC32;SLC6A11;ESR1;EXT1;RYBP;RPS29;AGBL3;TRIM36;FAM20A;LY6H</t>
  </si>
  <si>
    <t>REST ECC-1 hg19</t>
  </si>
  <si>
    <t>19/1057</t>
  </si>
  <si>
    <t>GABBR2;NRSN1;PRUNE2;CELF6;CARTPT;NYAP2;LRP6;KCNV1;GRM2;PCLO;SLC38A6;PRLHR;SLC17A6;CNGA3;CTNNA2;RGS8;ZSWIM5;TRIM67;RPRM</t>
  </si>
  <si>
    <t>Toxoplasmosis</t>
  </si>
  <si>
    <t>4/112</t>
  </si>
  <si>
    <t>ALOX5;AKT3;IRGM;TLR2</t>
  </si>
  <si>
    <t>Inh L1-2 VIP SCML4 - Brain</t>
  </si>
  <si>
    <t>6/103</t>
  </si>
  <si>
    <t>CHL1;ABI3BP;B3GAT1;KLHL32;CTNNA2;CD200</t>
  </si>
  <si>
    <t>GTEX-NPJ7-0011-R1a-SM-3GACT brain female 60-69 years</t>
  </si>
  <si>
    <t>25/907</t>
  </si>
  <si>
    <t>KLHL32;NTS;AGPAT4;GRM2;NKAIN3;PCLO;MOBP;FGF20;CTNNA2;NPTX2;ERC2;TRIM67;KIRREL3;GABBR2;SPHKAP;ZFR2;MYH15;MEIG1;B3GAT1;UBE2QL1;FAM189A1;SLCO1C1;CDH10;LY6H;SIM2</t>
  </si>
  <si>
    <t>GTEX-RU72-0008-SM-46MV8 skin female 50-59 years</t>
  </si>
  <si>
    <t>39/2244</t>
  </si>
  <si>
    <t>CPO;WIPF3;DNAH6;KLHL32;CELF6;ACTR3C;DPP6;PCLO;CHL1;ALOX5;TRIM24;TMEM108;GCNT2;CD38;DMD;NPTX2;ERC2;ZSWIM5;BCL2L14;TRIM67;UNC5CL;AGTPBP1;PRKCB;RAB3IP;B3GAT1;DLEC1;PXDNL;POU5F1;SLCO1C1;MARCH1;EML6;PARVG;MMRN1;AGBL3;NOSTRIN;SNURF;TRIM36;CD200;TLR2</t>
  </si>
  <si>
    <t>SPINAL CORD</t>
  </si>
  <si>
    <t>NRSN1;THSD7B;TSHZ2;PRUNE2;KLHL32;HTR2C;CELF6;TRH;NYAP2;DLL1;TMEM121;AGPAT4;NKD2;GRM2;NKAIN3;PCLO;ADGRA1;CHL1;ZBBX;TIMP3;SLC17A6;CNGA3;CTNNA2;RGS8;NKX6-1;NPTX2;ERC2;ZSWIM5;TRIM67;RPRM;SPHKAP;MYH15;B3GAT1;UBE2QL1;FAM189A1;SLC6A11;CARTPT;SYN3;GLRA4;POU3F3;TRHR;SLCO1C1;ARMC3;CDH10;IL1RAPL2;TRIM36;LPA;LY6H</t>
  </si>
  <si>
    <t>STAT3 23295773 ChIP-Seq U87 Human</t>
  </si>
  <si>
    <t>48/2637</t>
  </si>
  <si>
    <t>EXD3;THSD7B;WIPF3;TSHZ2;PRUNE2;KLHL32;HTR2C;MYOM2;LRP6;GYS2;DPP6;NKAIN3;MOBP;CHL1;ABI3BP;ALOX5;TRIM24;TMEM108;SLC38A6;CD38;IGFBP7;DMD;CTNNA2;ERC2;ZSWIM5;KIRREL3;SLC2A14;GABBR2;AGTPBP1;SPHKAP;PRKCB;MYH15;RAB3IP;IGFL3;PXDNL;USH2A;EXT1;TJP1;EML6;RYBP;ARMC3;CDH10;IL1RAPL2;NDUFS4;PLEKHM1;TRIM36;CD200;SDCCAG8</t>
  </si>
  <si>
    <t>REST HepG2 hg19</t>
  </si>
  <si>
    <t>18/1002</t>
  </si>
  <si>
    <t>GABBR2;NRSN1;PRUNE2;CELF6;CARTPT;NYAP2;CP;SLCO1C1;GRM2;PCLO;RPS29;NDUFS4;PRLHR;SLC17A6;CNGA3;CTNNA2;ZSWIM5;TRIM67</t>
  </si>
  <si>
    <t>Serotonergic synapse</t>
  </si>
  <si>
    <t>4/113</t>
  </si>
  <si>
    <t>PRKCB;HTR1F;ALOX5;HTR2C</t>
  </si>
  <si>
    <t>Inh L5-6 SST FBN2 - Brain</t>
  </si>
  <si>
    <t>5/100</t>
  </si>
  <si>
    <t>GLT1D1;UBE2QL1;SLC17A6;CTNNA2;RGS8</t>
  </si>
  <si>
    <t>GTEX-P44H-0011-R1A-SM-3NM8J brain male 40-49 years</t>
  </si>
  <si>
    <t>43/2295</t>
  </si>
  <si>
    <t>ALG1L;MPV17L;WIPF3;DNAH6;KLHL32;NTS;TMEM121;AGPAT4;DPP6;NKAIN3;MOBP;ZBBX;CTNNA2;NPTX2;ERC2;TRIM67;KIRREL3;NLGN4Y;GABBR2;AGTPBP1;SPHKAP;TTC32;PRKCB;ZFR2;MYH15;MEIG1;B3GAT1;UBE2QL1;FAM189A1;SYT15;SYN3;POU3F3;SLCO1C1;TTLL7;MARCH1;GLUD2;RYBP;ARMC3;CDH10;TRIM36;EFHB;LY6H;AVL9</t>
  </si>
  <si>
    <t>GTEX-X88G-0008-SM-47JWN skin male 30-39 years</t>
  </si>
  <si>
    <t>40/2332</t>
  </si>
  <si>
    <t>MPV17L;KLHL32;DLL1;MYOM2;NKD2;GRM2;DPP6;GLT1D1;PCLO;MOBP;AUH;ALOX5;TRIM24;TMEM108;GCNT2;CD38;FLVCR2;NPTX2;PRODH;ERC2;UNC5CL;AGTPBP1;PRKCB;HTR1F;ZFR2;RAB3IP;B3GAT1;UBE2QL1;DLEC1;PXDNL;POU5F1;MARCH1;EML6;PARVG;MMRN1;AGBL3;NOSTRIN;TRIM36;LY6H;TLR2</t>
  </si>
  <si>
    <t>SPINAL CORD (BULK)</t>
  </si>
  <si>
    <t>SOX2 21211035 ChIP-Seq LN229 Gbm</t>
  </si>
  <si>
    <t>48/2673</t>
  </si>
  <si>
    <t>TSHZ2;HTR2C;MYOM2;TMEM121;NKD2;GYS2;GRM2;DPP6;AUH;CHL1;ABI3BP;AKT3;FBXO4;TRIM24;FGF20;TMEM108;IGFBP7;DMD;CTNNA2;NKX6-1;NPTX2;BCL2L14;APOL3;RPRM;KIRREL3;GABBR2;RAB3IP;B3GAT1;PXDNL;POU3F3;EXT1;TJP1;TTLL7;CDK8;GLUD2;RYBP;PARVG;MMRN1;RPS29;CDH10;IL1RAPL2;NDUFS4;TRIM36;EFHB;FAM20A;SIM2;ZNF532;FOXA2</t>
  </si>
  <si>
    <t>EZH2 astrocyte hg19</t>
  </si>
  <si>
    <t>28/2000</t>
  </si>
  <si>
    <t>EXD3;ABCB4;DNAH6;CELF6;KCNV1;ACTR3C;NKAIN3;AUH;ALOX5;KHDC1;FBXO4;FGF20;TMEM108;PRLHR;ZSWIM5;NLGN4Y;SLC2A14;SPHKAP;TTC32;IGFL3;FAM189A1;PTRHD1;TTLL7;EML6;TRIM36;FAM20A;CD200;TLR2</t>
  </si>
  <si>
    <t>GnRH secretion</t>
  </si>
  <si>
    <t>GABBR2;PRKCB;AKT3</t>
  </si>
  <si>
    <t>Periportal Region hepatocyte - Liver</t>
  </si>
  <si>
    <t>5/102</t>
  </si>
  <si>
    <t>GYS2;ABCB4;PLG;FAM20A;CP</t>
  </si>
  <si>
    <t>GTEX-PWO3-0011-R8A-SM-2I5GD brain female 60-69 years</t>
  </si>
  <si>
    <t>46/2555</t>
  </si>
  <si>
    <t>ZNF474;CPO;NRSN1;HHLA3;DNAH6;KLHL32;RGPD5;CCDC129;CELF6;TRH;NTS;NYAP2;AGPAT4;MOBP;CHL1;NPY;ZBBX;FGF20;CNGA3;CTNNA2;ERC2;TRIM67;RPRM;ANKDD1B;GABBR2;ZFR2;MEIG1;ADAM32;DLEC1;SLC6A11;CARTPT;SYN3;CP;POU3F3;SLCO1C1;TPST1;MARCH1;GLUD2;ARMC3;CDH10;TRIM36;EFHB;LPA;LY6H;AVL9;CD200</t>
  </si>
  <si>
    <t>GTEX-NL3H-0008-SM-4E3HU skin male 60-69 years</t>
  </si>
  <si>
    <t>39/2345</t>
  </si>
  <si>
    <t>EXD3;CPO;ABCB4;WIPF3;CELF6;DLL1;MMP21;MYOM2;GRM2;ACTR3C;DPP6;GLT1D1;PCLO;ALOX5;TMEM108;GCNT2;CD38;NPTX2;PRODH;ZSWIM5;BCL2L14;TRIM67;RPRM;UNC5CL;PRKCB;ZFR2;RAB3IP;B3GAT1;UBE2QL1;DLEC1;PXDNL;POU5F1;PARVG;MMRN1;AGBL3;NOSTRIN;TRIM36;LY6H;CD200</t>
  </si>
  <si>
    <t>SUPERIOR FRONTAL GYRUS</t>
  </si>
  <si>
    <t>HEPN1;NRSN1;PRUNE2;KLHL32;HTR2C;CELF6;TRH;MYOM2;TMEM121;NKD2;GRM2;DPP6;GLT1D1;PCLO;ADGRA1;MOBP;CHL1;NPY;ZBBX;TMEM108;SLC17A6;CTNNA2;PABPC1L2A;PRSS3;RGS8;NPTX2;PRODH;ERC2;TRIM67;RPRM;KIRREL3;GABBR2;SPHKAP;PRKCB;ZFR2;MYH15;B3GAT1;UBE2QL1;FAM189A1;SLC6A11;CARTPT;GLRA4;POU3F3;SLCO1C1;CDH10;IL1RAPL2;LPA;LY6H</t>
  </si>
  <si>
    <t>TCF3/E2A 22897851 ChIP-Seq JUKARTE6-1 Human</t>
  </si>
  <si>
    <t>33/1501</t>
  </si>
  <si>
    <t>ZNF474;HEPN1;WIPF3;TSHZ2;MYOM2;AGPAT4;NKD2;KCNV1;ACTR3C;DPP6;NKAIN3;MOBP;CHL1;NPY;TRIM24;NPTX2;BCL2L14;RPRM;KIRREL3;UNC5CL;SPHKAP;MYH15;B3GAT1;ADAM32;PXDNL;CARTPT;USH2A;EXT1;TJP1;TTLL7;CDK8;RPS29;ZNF578</t>
  </si>
  <si>
    <t>REST HeLa-S3 hg19</t>
  </si>
  <si>
    <t>18/1183</t>
  </si>
  <si>
    <t>GABBR2;NRSN1;PRUNE2;CELF6;CARTPT;NYAP2;LRP6;GRM2;PCLO;SLC38A6;PRLHR;SLC17A6;CNGA3;CTNNA2;RGS8;ZSWIM5;TRIM67;RPRM</t>
  </si>
  <si>
    <t>Chemical carcinogenesis</t>
  </si>
  <si>
    <t>6/239</t>
  </si>
  <si>
    <t>FGF7;PRKCB;AKT3;FGF20;ESR1;DLL1</t>
  </si>
  <si>
    <t>Lung Matrix Fibroblast 2 - Respiratory System</t>
  </si>
  <si>
    <t>SLCO1C1;MARCH1;ABI3BP;NOSTRIN;NKD2</t>
  </si>
  <si>
    <t>GTEX-NPJ8-0011-R8a-SM-2HMLG brain male 40-49 years</t>
  </si>
  <si>
    <t>55/3365</t>
  </si>
  <si>
    <t>CPO;NRSN1;KLHL32;CCDC129;CELF6;TRH;PCLO;CHL1;TRIM24;CNGA3;MALRD1;ERC2;TRIM67;UBE2QL1;DLEC1;SLC6A11;CARTPT;SLCO1C1;TPST1;ARMC3;CDH10;SNURF;LPA;LY6H;ZNF474;HHLA3;DNAH6;RGPD5;NTS;NYAP2;AGPAT4;DPP6;NPY;KHDC1;ZBBX;FGF20;CTNNA2;NPTX2;RPRM;NLGN4Y;GABBR2;SPHKAP;ZFR2;MEIG1;RAB3IP;TYW1B;GLRA4;ESR1;USH2A;MARCH1;RYBP;TRIM36;EFHB;AVL9;CD200</t>
  </si>
  <si>
    <t>GTEX-OHPL-0008-SM-4E3I9 skin female 60-69 years</t>
  </si>
  <si>
    <t>32/1763</t>
  </si>
  <si>
    <t>WIPF3;KLHL32;RGPD5;CELF6;DLL1;NKD2;GRM2;DPP6;GLT1D1;PCLO;CHL1;ALOX5;TMEM108;GCNT2;CD38;BCL2L14;RPRM;UNC5CL;PRKCB;RAB3IP;B3GAT1;UBE2QL1;PXDNL;SYN3;ESR1;POU5F1;EML6;PARVG;MMRN1;NOSTRIN;TRIM36;TLR2</t>
  </si>
  <si>
    <t>BRAIN (BULK)</t>
  </si>
  <si>
    <t>47/2316</t>
  </si>
  <si>
    <t>HEPN1;NRSN1;PRUNE2;KLHL32;HTR2C;CELF6;MYOM2;TMEM121;GRM2;FGF7;DPP6;GLT1D1;PCLO;ADGRA1;MOBP;CHL1;NPY;ZBBX;FGF20;TMEM108;SLC17A6;CTNNA2;PABPC1L2A;PRSS3;RGS8;NPTX2;ERC2;TRIM67;RPRM;KIRREL3;GABBR2;SPHKAP;PRKCB;MYH15;B3GAT1;UBE2QL1;FAM189A1;SLC6A11;CARTPT;SYN3;GLRA4;POU3F3;SLCO1C1;TTLL7;CDH10;IL1RAPL2;LY6H</t>
  </si>
  <si>
    <t>SUZ12 20075857 ChIP-Seq MESCs Mouse</t>
  </si>
  <si>
    <t>57/3611</t>
  </si>
  <si>
    <t>HIP1;NRSN1;THSD7B;MPV17L;HTR2C;TRH;GRM2;PCLO;CHL1;TMEM108;PRLHR;TIMP3;RGS8;TRIM67;KIRREL3;AGTPBP1;PRKCB;SLC6A11;CARTPT;POU3F3;TIAM2;EML6;IL1RAPL2;FAM20A;LY6H;ARHGEF5;ABCB4;TSHZ2;PRUNE2;DLL1;TMEM121;NKD2;KCNV1;DPP6;NKAIN3;ALOX5;NPY;FGF20;SLC17A6;IGFBP7;CTNNA2;NKX6-1;NPTX2;ZSWIM5;RPRM;GABBR2;SPHKAP;HTR1F;RAB3IP;B3GAT1;SYT15;CDK8;TRIM36;SIM2;RBM46;CD200;FOXA2</t>
  </si>
  <si>
    <t>REST H1-hESC hg19</t>
  </si>
  <si>
    <t>23/1680</t>
  </si>
  <si>
    <t>GABBR2;NRSN1;MEIG1;PRUNE2;CELF6;CARTPT;NYAP2;AGPAT4;LRP6;SLCO1C1;KCNV1;GRM2;PCLO;SLC38A6;PRLHR;SLC17A6;CNGA3;CTNNA2;PABPC1L2A;RGS8;ZSWIM5;TRIM67;RPRM</t>
  </si>
  <si>
    <t>Calcium signaling pathway</t>
  </si>
  <si>
    <t>6/240</t>
  </si>
  <si>
    <t>FGF7;PRKCB;FGF20;HTR2C;CD38;TRHR</t>
  </si>
  <si>
    <t>Inh L1 VIP KLHDC8B - Brain</t>
  </si>
  <si>
    <t>KCNV1;GABBR2;DPP6;PRKCB;ERC2</t>
  </si>
  <si>
    <t>GTEX-QDT8-0011-R4A-SM-32PKM brain female 30-39 years</t>
  </si>
  <si>
    <t>34/1660</t>
  </si>
  <si>
    <t>NRSN1;KLHL32;AGPAT4;GRM2;NKAIN3;PCLO;MOBP;CTNNA2;PRODH;ERC2;TRIM67;KIRREL3;GABBR2;AGTPBP1;SPHKAP;ZFR2;MYH15;RAB3IP;B3GAT1;FAM189A1;SLC6A11;GLRA4;POU3F3;SLCO1C1;TJP1;TTLL7;MARCH1;GLUD2;CDH10;EFHB;RLN1;LY6H;AVL9;CD200</t>
  </si>
  <si>
    <t>GTEX-WCDI-0008-SM-47JYE skin male 50-59 years</t>
  </si>
  <si>
    <t>41/2544</t>
  </si>
  <si>
    <t>EXD3;ABCB4;MPV17L;WIPF3;TSHZ2;KLHL32;CELF6;DLL1;MYOM2;NKD2;GRM2;ACTR3C;GLT1D1;AUH;CHL1;ALOX5;GCNT2;CD38;CTNNA2;PRODH;APOL3;RPRM;UNC5CL;AGTPBP1;TTC32;PRKCB;ZFR2;RAB3IP;B3GAT1;UBE2QL1;DLEC1;ESR1;POU5F1;SLCO1C1;MARCH1;PARVG;MMRN1;FAM20A;LY6H;SIM2;CD200</t>
  </si>
  <si>
    <t>DORSAL STRIATUM</t>
  </si>
  <si>
    <t>45/2316</t>
  </si>
  <si>
    <t>HEPN1;NPB;CPO;NRSN1;DNAH6;PRUNE2;KLHL32;HTR2C;NYAP2;DPP6;GLT1D1;NKAIN3;PCLO;MOBP;CHL1;NPY;ZBBX;CTNNA2;PABPC1L2A;RGS8;ERC2;ZSWIM5;KIRREL3;ANKDD1B;SPHKAP;PRKCB;MYH15;B3GAT1;IGFL3;FAM189A1;SLC6A11;SYN3;GLRA4;CP;ESR1;USH2A;POU3F3;SLCO1C1;TJP1;TTLL7;GLUD2;ARMC3;CDH10;IL1RAPL2;LY6H</t>
  </si>
  <si>
    <t>KDM2B 26808549 Chip-Seq REH Human</t>
  </si>
  <si>
    <t>30/1389</t>
  </si>
  <si>
    <t>TSHZ2;PRUNE2;RNF7;TMEM121;LRP6;KCNV1;CLDN20;PCLO;AUH;ABI3BP;AKT3;TRIM24;NKX6-1;BCL2L14;RPRM;KIRREL3;UNC5CL;PRKCB;ADAM32;CARTPT;ESR1;TRHR;EXT1;KIFC1;AGBL3;NDUFS4;NOSTRIN;TRIM36;EFHB;LY6H</t>
  </si>
  <si>
    <t>REST GM12878 hg19</t>
  </si>
  <si>
    <t>17/1149</t>
  </si>
  <si>
    <t>GABBR2;NRSN1;MEIG1;PRUNE2;CELF6;CARTPT;NYAP2;LRP6;GRM2;PCLO;SLC38A6;PRLHR;SLC17A6;CNGA3;CTNNA2;ZSWIM5;TRIM67</t>
  </si>
  <si>
    <t>Maturity onset diabetes of the young</t>
  </si>
  <si>
    <t>NKX6-1;FOXA2</t>
  </si>
  <si>
    <t>Inh L5-6 SST PIK3CD - Brain</t>
  </si>
  <si>
    <t>THSD7B;ZBBX;TRIM36;TRH;CD200</t>
  </si>
  <si>
    <t>GTEX-XMD1-0011-R8A-SM-4AT48 brain male 60-69 years</t>
  </si>
  <si>
    <t>38/1972</t>
  </si>
  <si>
    <t>ALG1L;ZNF474;HHLA3;DNAH6;KLHL32;TRH;NTS;TMEM121;AGPAT4;TUBB8;NKAIN3;MOBP;NPY;ZBBX;FGF20;CNGA3;MALRD1;CTNNA2;PRODH;KIRREL3;ANKDD1B;TTC32;MYH15;MEIG1;B3GAT1;DLEC1;SLC6A11;CARTPT;CP;POU3F3;SLCO1C1;TTLL7;MARCH1;ARMC3;AGBL3;EFHB;LY6H;SDCCAG8</t>
  </si>
  <si>
    <t>GTEX-OHPM-0008-SM-4E3IP skin male 50-59 years</t>
  </si>
  <si>
    <t>39/2376</t>
  </si>
  <si>
    <t>EXD3;CPO;WIPF3;KLHL32;CELF6;DLL1;MMP21;MYOM2;NKD2;GRM2;DPP6;GLT1D1;PCLO;AUH;CHL1;ALOX5;GCNT2;CD38;FLVCR2;PRODH;ZSWIM5;BCL2L14;RPRM;SLC2A14;UNC5CL;TTC32;PRKCB;ZFR2;RAB3IP;B3GAT1;UBE2QL1;FAM189A1;DLEC1;PXDNL;SLCO1C1;MARCH1;PARVG;MMRN1;CD200</t>
  </si>
  <si>
    <t>MOTOR NEURON</t>
  </si>
  <si>
    <t>41/2316</t>
  </si>
  <si>
    <t>THSD7B;TSHZ2;KLHL32;HTR2C;CELF6;TRH;NTS;NYAP2;DLL1;MLN;AGPAT4;NKD2;GRM2;NKAIN3;PCLO;ADGRA1;CHL1;ZBBX;SLC17A6;CNGA3;CTNNA2;RGS8;NKX6-1;NPTX2;ERC2;ZSWIM5;TRIM67;RPRM;B3GAT1;UBE2QL1;FAM189A1;SYN3;GLRA4;POU3F3;TRHR;ARMC3;CDH10;IL1RAPL2;TRIM36;LY6H;FOXA2</t>
  </si>
  <si>
    <t>SMAD4 21799915 ChIP-Seq A2780 Human</t>
  </si>
  <si>
    <t>40/2167</t>
  </si>
  <si>
    <t>NRSN1;THSD7B;HTR2C;RNF7;LRP6;FGF7;DPP6;NKAIN3;PCLO;AUH;ABI3BP;NPY;ZBBX;PRLHR;TIMP3;IGFBP7;DMD;CTNNA2;RGS8;NKX6-1;ERC2;GABBR2;SPHKAP;TTC32;PRKCB;MEIG1;RAB3IP;SLC6A11;PXDNL;SYN3;USH2A;POU3F3;TRHR;EXT1;SLCO1C1;TTLL7;CDK8;RYBP;RPS29;ARMC3</t>
  </si>
  <si>
    <t>SUZ12 NT2-D1 hg19</t>
  </si>
  <si>
    <t>10/563</t>
  </si>
  <si>
    <t>GABBR2;DPP6;IL1RAPL2;CNGA3;TRH;NKX6-1;SIM2;POU3F3;TRIM67;FOXA2</t>
  </si>
  <si>
    <t>Thyroid hormone signaling pathway</t>
  </si>
  <si>
    <t>4/121</t>
  </si>
  <si>
    <t>SLCO1C1;PRKCB;AKT3;ESR1</t>
  </si>
  <si>
    <t>Exc L6 FEZF2 PDYN - Brain</t>
  </si>
  <si>
    <t>GLT1D1;NPY;HTR2C;CTNNA2;APOL3</t>
  </si>
  <si>
    <t>GTEX-NPJ8-0011-R10A-SM-2YUMO brain male 40-49 years</t>
  </si>
  <si>
    <t>44/2464</t>
  </si>
  <si>
    <t>CPO;NRSN1;HHLA3;WIPF3;KLHL32;TMEM121;AGPAT4;TUBB8;GRM2;DPP6;CLDN20;NKAIN3;PCLO;CHL1;KHDC1;ZBBX;TMEM108;CTNNA2;ERC2;RPRM;KIRREL3;NLGN4Y;GABBR2;GSDMB;PRKCB;ZFR2;MEIG1;B3GAT1;UBE2QL1;FAM189A1;SYT15;SLC6A11;CARTPT;SYN3;GLRA4;POU3F3;TIAM2;SLCO1C1;GLUD2;CDH10;TRIM36;LY6H;ZNF213;CD200</t>
  </si>
  <si>
    <t>GTEX-OHPK-0008-SM-4E3JL skin female 50-59 years</t>
  </si>
  <si>
    <t>32/1794</t>
  </si>
  <si>
    <t>ABCB4;MPV17L;WIPF3;KLHL32;MYOM2;GRM2;ACTR3C;GLT1D1;PCLO;CHL1;ALOX5;TMEM108;GCNT2;CD38;ZSWIM5;BCL2L14;TRIM67;UNC5CL;PRKCB;ZFR2;RAB3IP;B3GAT1;UBE2QL1;DLEC1;POU5F1;SLCO1C1;PARVG;MMRN1;AGBL3;LY6H;CD200;TLR2</t>
  </si>
  <si>
    <t>MIDBRAIN</t>
  </si>
  <si>
    <t>38/2316</t>
  </si>
  <si>
    <t>HEPN1;HIP1;MPV17L;TSHZ2;RNF7;DPP6;NKAIN3;PCLO;ADGRA1;CHL1;AKT3;ZBBX;TRIM24;PRLHR;TIMP3;SLC17A6;CNGA3;DMD;CTNNA2;NKX6-1;NPTX2;ERC2;TRIM67;KIRREL3;NLGN4Y;GABBR2;UBE2QL1;POU3F3;SLCO1C1;TTLL7;RPS29;ARMC3;CDH10;SNURF;TRIM36;ZNF532;CD200;FOXA2</t>
  </si>
  <si>
    <t>P300 19829295 ChIP-Seq ESCs Human</t>
  </si>
  <si>
    <t>32/1594</t>
  </si>
  <si>
    <t>NRSN1;THSD7B;WIPF3;TSHZ2;RNF7;DPP6;NKAIN3;PCLO;AUH;NPY;GCNT2;SLC17A6;CTNNA2;RGS8;NKX6-1;ERC2;BCL2L14;RPRM;UNC5CL;SPHKAP;PRKCB;CARTPT;SYN3;USH2A;TIAM2;EXT1;GLUD2;RYBP;CDH10;NDUFS4;FAM20A;SIM2</t>
  </si>
  <si>
    <t>SUZ12 H1-hESC hg19</t>
  </si>
  <si>
    <t>33/2827</t>
  </si>
  <si>
    <t>NPB;EXD3;MPV17L;TRH;DLL1;KCNV1;GRM2;DPP6;GLT1D1;FBXO4;TRIM24;GCNT2;SLC38A6;IGFBP7;NKX6-1;NPTX2;TRIM67;KIRREL3;GABBR2;AGTPBP1;UBE2QL1;SLC6A11;SLC35G1;IRGM;POU3F3;TJP1;RYBP;CDH10;IL1RAPL2;TRIM36;UQCRC2;SIM2;FOXA2</t>
  </si>
  <si>
    <t>Melanoma</t>
  </si>
  <si>
    <t>FGF7;AKT3;FGF20</t>
  </si>
  <si>
    <t>Inh L1-3 VIP CBLN1 - Brain</t>
  </si>
  <si>
    <t>5/103</t>
  </si>
  <si>
    <t>GLT1D1;NPY;HTR2C;CTNNA2;LY6H</t>
  </si>
  <si>
    <t>GTEX-X4XX-0011-R4B-SM-46MWL brain male 60-69 years</t>
  </si>
  <si>
    <t>25/1034</t>
  </si>
  <si>
    <t>HIP1;NRSN1;KLHL32;TMEM121;TUBB8;GRM2;MOBP;NPY;FGF20;CTNNA2;ERC2;RPRM;KIRREL3;GABBR2;ZFR2;MEIG1;RAB3IP;B3GAT1;FAM189A1;CARTPT;POU3F3;TTLL7;MARCH1;CDH10;LY6H</t>
  </si>
  <si>
    <t>GTEX-XUZC-0008-SM-4BOQG skin female 30-39 years</t>
  </si>
  <si>
    <t>31/1715</t>
  </si>
  <si>
    <t>CPO;MPV17L;MYOM2;GYS2;GRM2;DPP6;GLT1D1;MOBP;ALOX5;TMEM108;GCNT2;CD38;CTNNA2;ERC2;BCL2L14;RPRM;UNC5CL;AGTPBP1;PRKCB;ZFR2;RAB3IP;B3GAT1;DLEC1;SYN3;POU5F1;PARVG;MMRN1;NOSTRIN;TRIM36;LY6H;TLR2</t>
  </si>
  <si>
    <t>SMALL INTESTINE (BULK TISSUE)</t>
  </si>
  <si>
    <t>37/2316</t>
  </si>
  <si>
    <t>PIWIL4;CPO;THSD7B;TSHZ2;PRUNE2;CCDC129;NTS;DLL1;MLN;FUT3;FGF7;PCLO;CHL1;ABI3BP;ALOX5;FLVCR2;CNGA3;DMD;MALRD1;PRSS3;PRODH;ZSWIM5;BCL2L14;ANKDD1B;UNC5CL;MYH15;CARTPT;SLC35G1;GLRA4;USH2A;EXT1;SLCO1C1;MMRN1;NOSTRIN;LY6H;ARHGEF5;TLR2</t>
  </si>
  <si>
    <t>REST 21632747 ChIP-Seq MESCs Mouse</t>
  </si>
  <si>
    <t>33/1765</t>
  </si>
  <si>
    <t>NRSN1;ABCB4;PRUNE2;KLHL32;CELF6;RNF7;TMEM121;DPP6;GLT1D1;PCLO;MOBP;CHL1;SLC17A6;CNGA3;NPTX2;ERC2;ZSWIM5;TRIM67;UNC5CL;AGTPBP1;PRKCB;HTR1F;B3GAT1;UBE2QL1;ADAM32;SLC6A11;CARTPT;TJP1;CDK8;RYBP;RPS29;LY6H;FOXA2</t>
  </si>
  <si>
    <t>REST PFSK-1 hg19</t>
  </si>
  <si>
    <t>27/2387</t>
  </si>
  <si>
    <t>NRSN1;HHLA3;PRUNE2;CELF6;NYAP2;AGPAT4;LRP6;GRM2;PCLO;TRIM24;SLC38A6;PRLHR;SLC17A6;CNGA3;CTNNA2;RGS8;ZSWIM5;TRIM67;GABBR2;TTC32;MARS2;CARTPT;EXT1;SLCO1C1;RPS29;NDUFS4;AVL9</t>
  </si>
  <si>
    <t>Pathogenic Escherichia coli infection</t>
  </si>
  <si>
    <t>5/197</t>
  </si>
  <si>
    <t>TUBB8;TJP1;ACTR3C;CLDN20;WIPF3</t>
  </si>
  <si>
    <t>Inh L1-3 VIP FNDC1 - Brain</t>
  </si>
  <si>
    <t>CHL1;B3GAT1;KLHL32;CTNNA2;CD200</t>
  </si>
  <si>
    <t>GTEX-PVOW-0011-R5A-SM-32PL7 brain male 40-49 years</t>
  </si>
  <si>
    <t>46/2671</t>
  </si>
  <si>
    <t>ZNF474;CPO;NRSN1;WIPF3;DNAH6;KLHL32;RGPD5;TRH;NTS;AGPAT4;LRP6;DPP6;NKAIN3;PCLO;MOBP;CHL1;NPY;ZBBX;SLC38A6;CTNNA2;ERC2;TRIM67;KIRREL3;NLGN4Y;AGTPBP1;PRKCB;MYH15;MEIG1;RAB3IP;B3GAT1;FAM189A1;DLEC1;SYN3;POU3F3;TIAM2;SLCO1C1;TJP1;TTLL7;MARCH1;EML6;RYBP;ARMC3;IL1RAPL2;EFHB;AVL9;CD200</t>
  </si>
  <si>
    <t>GTEX-UJMC-0008-SM-4IHKK skin male 50-59 years</t>
  </si>
  <si>
    <t>43/2777</t>
  </si>
  <si>
    <t>EXD3;CPO;THSD7B;ABCB4;MPV17L;WIPF3;KLHL32;CELF6;DLL1;ACTR3C;DPP6;GLT1D1;PCLO;AUH;CHL1;ALOX5;GCNT2;CD38;DMD;MALRD1;CTNNA2;PRODH;TRIM66;APOL3;RPRM;UNC5CL;GSDMB;PRKCB;ZFR2;RAB3IP;B3GAT1;UBE2QL1;DLEC1;CP;ESR1;SLCO1C1;PARVG;MMRN1;PLEKHM1;LY6H;SIM2;CD200;TLR2</t>
  </si>
  <si>
    <t>FETAL BRAIN</t>
  </si>
  <si>
    <t>36/2316</t>
  </si>
  <si>
    <t>HEPN1;HIP1;PRUNE2;TRH;DLL1;MLN;TMEM121;AGPAT4;GRM2;CLDN20;NKAIN3;ADGRA1;CHL1;NPY;ZBBX;TMEM108;CNGA3;RGS8;ZSWIM5;TRIM67;RPRM;SPHKAP;MEIG1;B3GAT1;UBE2QL1;FAM189A1;SLC6A11;PXDNL;POU3F3;SLCO1C1;GLUD2;KIFC1;CDH10;IL1RAPL2;TRIM36;LY6H</t>
  </si>
  <si>
    <t>ER 23166858 ChIP-Seq MCF-7 Human</t>
  </si>
  <si>
    <t>18/695</t>
  </si>
  <si>
    <t>KLHDC4;AGTPBP1;ABCB4;TSHZ2;CARTPT;RNF7;ESR1;USH2A;EXT1;KCNV1;CDK8;FGF7;PCLO;CHL1;EFHB;RGS8;NPTX2;AVL9</t>
  </si>
  <si>
    <t>EZH2 keratinocyte hg19</t>
  </si>
  <si>
    <t>23/2000</t>
  </si>
  <si>
    <t>SLC2A14;ABCB4;MPV17L;PRUNE2;FAM189A1;DLEC1;TIAM2;KCNV1;FGF7;EML6;ACTR3C;GLT1D1;MOBP;ARMC3;KHDC1;NDUFS4;RLN1;FAM20A;PABPC1L2A;LY6H;BCL2L14;TRIM67;TLR2</t>
  </si>
  <si>
    <t>Diabetic cardiomyopathy</t>
  </si>
  <si>
    <t>5/203</t>
  </si>
  <si>
    <t>GYS2;PRKCB;AKT3;NDUFS4;UQCRC2</t>
  </si>
  <si>
    <t>Inh L5-6 VIP COL4A3 - Brain</t>
  </si>
  <si>
    <t>TJP1;ARHGEF10;HIP1;ABI3BP;LRP6</t>
  </si>
  <si>
    <t>GTEX-XLM4-0011-R6A-SM-4AT4B brain male 60-69 years</t>
  </si>
  <si>
    <t>49/2930</t>
  </si>
  <si>
    <t>CPO;NRSN1;WIPF3;KLHL32;CELF6;TRH;TUBB8;GLT1D1;PCLO;AUH;CHL1;ERC2;TRIM66;TRIM67;KIRREL3;ANKDD1B;PRKCB;MYH15;SLC6A11;CARTPT;SYN3;SLCO1C1;ARMC3;CDH10;IL1RAPL2;LY6H;HHLA3;DNAH6;PLG;NYAP2;TMEM121;AGPAT4;DPP6;NKAIN3;NPY;KHDC1;ZBBX;CTNNA2;NLGN4Y;ZFR2;MEIG1;B3GAT1;SYT15;GLRA4;GLUD2;AGBL3;EFHB;AVL9;CD200</t>
  </si>
  <si>
    <t>GTEX-R55C-0008-SM-48FCF skin male 40-49 years</t>
  </si>
  <si>
    <t>38/2337</t>
  </si>
  <si>
    <t>WIPF3;KLHL32;CELF6;DLL1;GRM2;ACTR3C;GLT1D1;MOBP;CHL1;ALOX5;TMEM108;GCNT2;CD38;DMD;PRODH;ZSWIM5;BCL2L14;TRIM67;RPRM;UNC5CL;GSDMB;PRKCB;ZFR2;RAB3IP;B3GAT1;UBE2QL1;DLEC1;PXDNL;POU5F1;SLCO1C1;MARCH1;PARVG;MMRN1;AGBL3;NOSTRIN;EFHB;LY6H;TLR2</t>
  </si>
  <si>
    <t>OLIGODENDROCYTE</t>
  </si>
  <si>
    <t>HEPN1;HIP1;PRUNE2;TRH;DLL1;MLN;TMEM121;AGPAT4;CLDN20;ADGRA1;CHL1;NPY;ZBBX;TMEM108;IGFBP7;RGS8;NKX6-1;NPTX2;ZSWIM5;TRIM67;RPRM;GABBR2;MYH15;MEIG1;B3GAT1;FAM189A1;PXDNL;GLRA4;CP;POU3F3;SLCO1C1;GLUD2;KIFC1;ARMC3;CDH10;LY6H</t>
  </si>
  <si>
    <t>ISL1 30127528 ChIP-Seq BE2C Human Brain Neuroblastoma</t>
  </si>
  <si>
    <t>19/776</t>
  </si>
  <si>
    <t>ANKDD1B;CPO;NRSN1;HTR1F;TSHZ2;TYW1B;NYAP2;CP;ESR1;TUBB8;TJP1;CDK8;MMRN1;KBTBD2;PLEKHM1;TMEM108;DMD;PRSS3;NKX6-1</t>
  </si>
  <si>
    <t>EZH2 skeletal muscle myoblast hg19</t>
  </si>
  <si>
    <t>NLGN4Y;HEPN1;TSHZ2;RAB3IP;B3GAT1;UBE2QL1;FAM189A1;DLEC1;NTS;FUT3;KCNV1;CDK8;CHL1;IL1RAPL2;ALOX5;NPY;FGF20;FLVCR2;SLC17A6;TRIM36;UQCRC2;APOL3;TLR2</t>
  </si>
  <si>
    <t>Proteoglycans in cancer</t>
  </si>
  <si>
    <t>5/205</t>
  </si>
  <si>
    <t>PRKCB;AKT3;TIMP3;ESR1;TLR2</t>
  </si>
  <si>
    <t>Inh L3-5 SST OR5AH1P - Brain</t>
  </si>
  <si>
    <t>NPY;SLC17A6;CARTPT;CTNNA2;LY6H</t>
  </si>
  <si>
    <t>GTEX-OXRN-0011-R10A-SM-2I5GC brain male 50-59 years</t>
  </si>
  <si>
    <t>34/1704</t>
  </si>
  <si>
    <t>NRSN1;HHLA3;KLHL32;RGPD5;GRM2;DPP6;NKAIN3;PCLO;CHL1;KHDC1;ZBBX;TMEM108;CTNNA2;ERC2;TRIM67;KIRREL3;NLGN4Y;GABBR2;PRKCB;ZFR2;B3GAT1;UBE2QL1;FAM189A1;SLC6A11;CARTPT;SYN3;POU3F3;TIAM2;SLCO1C1;GLUD2;CDH10;TRIM36;LY6H;CD200</t>
  </si>
  <si>
    <t>GTEX-P4QS-0008-SM-48TDY skin male 60-69 years</t>
  </si>
  <si>
    <t>33/1917</t>
  </si>
  <si>
    <t>CPO;MPV17L;WIPF3;DLL1;NKD2;GRM2;ACTR3C;DPP6;GLT1D1;CHL1;ALOX5;TRIM24;GCNT2;CD38;CTNNA2;NPTX2;ZSWIM5;RPRM;UNC5CL;AGTPBP1;PRKCB;ZFR2;B3GAT1;DLEC1;PARVG;MMRN1;AGBL3;NOSTRIN;SNURF;TRIM36;LY6H;CD200;TLR2</t>
  </si>
  <si>
    <t>TESTIS (BULK TISSUE)</t>
  </si>
  <si>
    <t>PIWIL4;NRSN1;WIPF3;TSHZ2;DNAH6;CCDC129;CELF6;NKD2;GRM2;CLDN20;PCLO;ZBBX;FLVCR2;TIMP3;MALRD1;CTNNA2;NPTX2;ZSWIM5;TRIM66;ARHGEF10;SLC2A14;IGFL3;ADAM32;FAM189A1;DLEC1;CARTPT;USH2A;TJP1;GLUD2;ARMC3;NOSTRIN;TRIM36;FAM20A;LPA;SMIM21;RBM46</t>
  </si>
  <si>
    <t>ARNT 22903824 ChIP-Seq MCF-7 Human</t>
  </si>
  <si>
    <t>20/846</t>
  </si>
  <si>
    <t>ARHGEF10;KLHDC4;NRSN1;SPHKAP;TSHZ2;PRUNE2;PXDNL;TRH;CP;ESR1;DLL1;IRGM;TTLL7;KCNV1;EML6;PCLO;IL1RAPL2;FLVCR2;ERC2;RPRM</t>
  </si>
  <si>
    <t>CBX2 K562 hg19</t>
  </si>
  <si>
    <t>ARHGEF10;AGTPBP1;TSHZ2;RAB3IP;IGFL3;DLEC1;MYOM2;FUT3;TMEM121;TUBB8;TPST1;EML6;ACTR3C;GLT1D1;PARVG;CD38;PRSS3;PRODH;ERC2;ZSWIM5;RBM46;APOL3;TLR2</t>
  </si>
  <si>
    <t>cAMP signaling pathway</t>
  </si>
  <si>
    <t>5/216</t>
  </si>
  <si>
    <t>GABBR2;HTR1F;NPY;AKT3;CNGA3</t>
  </si>
  <si>
    <t>Pancreatic PP cell - Pancreas</t>
  </si>
  <si>
    <t>5/104</t>
  </si>
  <si>
    <t>DPP6;MMRN1;CHL1;UBE2QL1;NPTX2</t>
  </si>
  <si>
    <t>GTEX-WZTO-0011-R8A-SM-4E3II brain male 40-49 years</t>
  </si>
  <si>
    <t>48/2856</t>
  </si>
  <si>
    <t>NRSN1;THSD7B;KLHL32;CELF6;TRH;NTS;NYAP2;TMEM121;AGPAT4;GRM2;DPP6;NKAIN3;MOBP;AUH;CHL1;KHDC1;ZBBX;CNGA3;CTNNA2;ERC2;TRIM67;RPRM;KIRREL3;NLGN4Y;GABBR2;AGTPBP1;ZFR2;MEIG1;B3GAT1;UBE2QL1;ADAM32;SYT15;SLC6A11;CARTPT;SYN3;GLRA4;POU3F3;TPST1;MARCH1;ARMC3;CDH10;IL1RAPL2;TRIM36;EFHB;LPA;LY6H;AVL9;CD200</t>
  </si>
  <si>
    <t>GTEX-T2YK-0008-SM-4DM6M skin male 50-59 years</t>
  </si>
  <si>
    <t>39/2440</t>
  </si>
  <si>
    <t>EXD3;CPO;MPV17L;WIPF3;KLHL32;CELF6;DLL1;MYOM2;NKD2;GYS2;GRM2;ACTR3C;DPP6;GLT1D1;MOBP;CHL1;ALOX5;TMEM108;GCNT2;CD38;CTNNA2;PRODH;ZSWIM5;UNC5CL;PRKCB;ZFR2;RAB3IP;B3GAT1;UBE2QL1;DLEC1;PXDNL;CP;SLCO1C1;PARVG;MMRN1;AGBL3;NOSTRIN;LY6H;CD200</t>
  </si>
  <si>
    <t>ALPHA CELL</t>
  </si>
  <si>
    <t>35/2316</t>
  </si>
  <si>
    <t>NPB;NRSN1;DNAH6;PRUNE2;KLHL32;CELF6;NYAP2;DPP6;PCLO;NPY;PRLHR;CNGA3;PRSS3;NKX6-1;ERC2;ZSWIM5;TRIM67;UNC5CL;HTR1F;ZFR2;IGFL3;UBE2QL1;FAM189A1;USH2A;TJP1;TPST1;EML6;MMRN1;ARMC3;CDH10;FAM20A;LPA;LY6H;ARHGEF5;FOXA2</t>
  </si>
  <si>
    <t>OLIG2 23332759 ChIP-Seq OLIGODENDROCYTES Mouse</t>
  </si>
  <si>
    <t>31/1679</t>
  </si>
  <si>
    <t>NRSN1;RRN3;THSD7B;PLG;TRH;KCNV1;FGF7;DPP6;MOBP;AUH;ALOX5;NPY;AKT3;TRIM24;PRLHR;SLC17A6;IGFBP7;DMD;CTNNA2;NKX6-1;RPRM;KIRREL3;GABBR2;HTR1F;POU3F3;EXT1;TJP1;RYBP;RPS29;CDH10;NDUFS4</t>
  </si>
  <si>
    <t>EZH2 B cell hg19</t>
  </si>
  <si>
    <t>ARHGEF10;SLC2A14;NPB;ZFR2;WIPF3;UBE2QL1;TRH;MYOM2;TMEM121;LRP6;TJP1;FGF7;EML6;CHL1;NPY;TIMP3;TRIM36;PRSS3;NKX6-1;ERC2;ZSWIM5;TRIM67;RPRM</t>
  </si>
  <si>
    <t>D-Glutamine and D-glutamate metabolism</t>
  </si>
  <si>
    <t>Exc L3-5 RORB LAMA4 - Brain</t>
  </si>
  <si>
    <t>5/105</t>
  </si>
  <si>
    <t>GTEX-QMR6-0011-R8A-SM-32PKJ brain male 50-59 years</t>
  </si>
  <si>
    <t>57/3664</t>
  </si>
  <si>
    <t>CPO;NRSN1;THSD7B;KLHL32;CELF6;TRH;MMP21;GRM2;GLT1D1;PCLO;AUH;CHL1;AKT3;CNGA3;ERC2;TRIM67;KIRREL3;AGTPBP1;TTC32;MYH15;UBE2QL1;SLC6A11;CARTPT;SLC35G1;SYN3;SLCO1C1;ARMC3;CDH10;LPA;LY6H;DNAH6;NTS;NYAP2;AGPAT4;DPP6;MOBP;ZBBX;FGF20;CTNNA2;RPRM;NLGN4Y;GABBR2;SPHKAP;ZFR2;RAB3IP;ADAM32;FAM189A1;SYT15;GLRA4;USH2A;TTLL7;MARCH1;GLUD2;TRIM36;EFHB;AVL9;CD200</t>
  </si>
  <si>
    <t>GTEX-PWOO-0326-SM-48TDB adrenal gland female 40-49 years</t>
  </si>
  <si>
    <t>9/223</t>
  </si>
  <si>
    <t>GRM2;THSD7B;MOBP;HTR1F;ZFR2;LY6H;PRODH;BCL2L14;POU5F1</t>
  </si>
  <si>
    <t>FETAL BRAIN CORTEX</t>
  </si>
  <si>
    <t>MPV17L;WIPF3;KLHL32;RGPD5;NYAP2;KCNV1;DPP6;NKAIN3;PCLO;MOBP;CHL1;NPY;AKT3;KHDC1;TMEM108;SLC17A6;DMD;CTNNA2;ERC2;BCL2L14;GABBR2;GSDMB;B3GAT1;ADAM32;SYN3;IRGM;POU3F3;TIAM2;TTLL7;EML6;TRIM36;SIM2;ZNF532;CD200;SDCCAG8</t>
  </si>
  <si>
    <t>RUNX2 22187159 ChIP-Seq PCA Human</t>
  </si>
  <si>
    <t>43/2722</t>
  </si>
  <si>
    <t>PIWIL4;HTR2C;RGPD5;TRH;DLL1;MYOM2;LRP6;NKD2;GYS2;KCNV1;GLT1D1;PCLO;FBXO4;CD38;IGFBP7;CNGA3;CTNNA2;PRSS3;NPTX2;ERC2;BCL2L14;APOL3;RPRM;ARHGEF10;KLHDC4;AGTPBP1;PRKCB;HTR1F;RAB3IP;B3GAT1;ESR1;USH2A;TIAM2;EXT1;TJP1;CDK8;GLUD2;RYBP;PARVG;IL1RAPL2;NDUFS4;NOSTRIN;EFHB</t>
  </si>
  <si>
    <t>RAD21 H1-hESC hg19</t>
  </si>
  <si>
    <t>30/2750</t>
  </si>
  <si>
    <t>EXD3;TSHZ2;RGPD5;RNF7;FGF7;DPP6;KHDC1;ZBBX;FBXO4;TRIM24;GCNT2;SLC38A6;CTNNA2;RPRM;UNC5CL;MARS2;RAB3IP;PXDNL;CARTPT;SYN3;ESR1;TJP1;TPST1;GLUD2;ATG16L1;ARMC3;CDH10;AGBL3;SNURF;TLR2</t>
  </si>
  <si>
    <t>GABAergic synapse</t>
  </si>
  <si>
    <t>GABBR2;PRKCB;SLC6A11</t>
  </si>
  <si>
    <t>Tracheobronchial chondrocyte - Respiratory System</t>
  </si>
  <si>
    <t>4/101</t>
  </si>
  <si>
    <t>GRM2;THSD7B;UBE2QL1;ERC2</t>
  </si>
  <si>
    <t>GTEX-QMR6-0011-R10A-SM-32PKO brain male 50-59 years</t>
  </si>
  <si>
    <t>46/2704</t>
  </si>
  <si>
    <t>CPO;NRSN1;WIPF3;DNAH6;KLHL32;NYAP2;GRM2;DPP6;NKAIN3;PCLO;AUH;CHL1;AKT3;KHDC1;ZBBX;CTNNA2;PRODH;ERC2;KIRREL3;NLGN4Y;GABBR2;PRKCB;ZFR2;MYH15;MEIG1;B3GAT1;UBE2QL1;ADAM32;FAM189A1;SYT15;SLC6A11;CARTPT;SYN3;POU3F3;TIAM2;SLCO1C1;EML6;GLUD2;CDH10;IL1RAPL2;TRIM36;EFHB;LPA;LY6H;AVL9;CD200</t>
  </si>
  <si>
    <t>GTEX-XUYS-0008-SM-47JYZ skin male 50-59 years</t>
  </si>
  <si>
    <t>37/2275</t>
  </si>
  <si>
    <t>MPV17L;WIPF3;KLHL32;CELF6;MMP21;MYOM2;GRM2;DPP6;GLT1D1;PCLO;MOBP;CHL1;ALOX5;TMEM108;GCNT2;CD38;CTNNA2;NPTX2;PRODH;ERC2;ZSWIM5;RPRM;UNC5CL;PRKCB;ZFR2;B3GAT1;FAM189A1;DLEC1;SYN3;POU5F1;SLCO1C1;PARVG;MMRN1;AGBL3;NOSTRIN;EFHB;CD200</t>
  </si>
  <si>
    <t>RETINA</t>
  </si>
  <si>
    <t>NPB;NRSN1;THSD7B;PRUNE2;CELF6;TRH;FUT3;LRP6;GRM2;CLDN20;PCLO;ADGRA1;TMEM108;SLC17A6;CNGA3;CTNNA2;RGS8;ERC2;ZSWIM5;TRIM67;RPRM;SPHKAP;MYH15;MEIG1;IGFL3;UBE2QL1;PXDNL;CARTPT;SYN3;CP;USH2A;TRHR;SLCO1C1;TRIM36;LPA</t>
  </si>
  <si>
    <t>NR3C2 34362910 ChIP-Seq WistarRat Hippocampus Stress</t>
  </si>
  <si>
    <t>21/974</t>
  </si>
  <si>
    <t>ARHGEF10;GABBR2;AGTPBP1;THSD7B;MEIG1;WIPF3;DLEC1;CELF6;NYAP2;SYN3;AGPAT4;EXT1;EML6;PARVG;MMRN1;AGBL3;TIMP3;TRIM36;PRODH;ERC2;SDCCAG8</t>
  </si>
  <si>
    <t>EZH2 mammary epithelial cell hg19</t>
  </si>
  <si>
    <t>22/2000</t>
  </si>
  <si>
    <t>NRSN1;ABCB4;TSHZ2;DNAH6;IGFL3;FAM189A1;NTS;GYS2;KCNV1;PARVG;MMRN1;CHL1;ARMC3;NPY;AGBL3;KHDC1;ZBBX;NDUFS4;EFHB;LY6H;NKX6-1;ERC2</t>
  </si>
  <si>
    <t>Fc gamma R-mediated phagocytosis</t>
  </si>
  <si>
    <t>ACTR3C;PRKCB;AKT3</t>
  </si>
  <si>
    <t>Brush Cell Of Trachebronchial tree - Respiratory System</t>
  </si>
  <si>
    <t>ACTR3C;FAM20A;BCL2L14;FUT3</t>
  </si>
  <si>
    <t>GTEX-PVOW-0011-R3A-SM-32PKX brain male 40-49 years</t>
  </si>
  <si>
    <t>49/2970</t>
  </si>
  <si>
    <t>CPO;NRSN1;THSD7B;KLHL32;CELF6;GRM2;PCLO;AUH;CHL1;AKT3;TMEM108;ERC2;TRIM67;KIRREL3;AGTPBP1;PRKCB;UBE2QL1;SYN3;POU3F3;TIAM2;SLCO1C1;EML6;ARMC3;CDH10;LPA;LY6H;PLG;NYAP2;AGPAT4;DPP6;MOBP;NPY;ZBBX;CTNNA2;NPTX2;NLGN4Y;GABBR2;SPHKAP;ZFR2;RAB3IP;B3GAT1;FAM189A1;SYT15;TTLL7;MARCH1;TRIM36;EFHB;AVL9;CD200</t>
  </si>
  <si>
    <t>GTEX-W5X1-0008-SM-4LMKA skin female 40-49 years</t>
  </si>
  <si>
    <t>31/1779</t>
  </si>
  <si>
    <t>MPV17L;WIPF3;KLHL32;MYOM2;GRM2;ACTR3C;GLT1D1;PCLO;MOBP;ALOX5;TRIM24;TMEM108;GCNT2;CD38;CTNNA2;ZSWIM5;BCL2L14;RPRM;UNC5CL;AGTPBP1;PRKCB;ZFR2;RAB3IP;B3GAT1;PXDNL;POU5F1;PARVG;MMRN1;NOSTRIN;LY6H;CD200</t>
  </si>
  <si>
    <t>SENSORY NEURON</t>
  </si>
  <si>
    <t>NPB;THSD7B;PRUNE2;TRH;NYAP2;AGPAT4;GLT1D1;PCLO;CHL1;AKT3;ZBBX;TMEM108;SLC17A6;CTNNA2;PABPC1L2A;RGS8;NPTX2;ERC2;ZSWIM5;TRIM67;RPRM;NLGN4Y;GABBR2;MARS2;B3GAT1;UBE2QL1;FAM189A1;SLC6A11;USH2A;TTLL7;GLUD2;IL1RAPL2;TRIM36;LPA;LY6H</t>
  </si>
  <si>
    <t>TCF4 23295773 ChIP-Seq U87 Human</t>
  </si>
  <si>
    <t>47/3177</t>
  </si>
  <si>
    <t>EXD3;THSD7B;ABCB4;WIPF3;TSHZ2;PRUNE2;KLHL32;TMEM121;LRP6;DPP6;NKAIN3;AUH;CHL1;ABI3BP;AKT3;ZBBX;FBXO4;FLVCR2;SLC17A6;DMD;CTNNA2;ERC2;KIRREL3;SLC2A14;GABBR2;AGTPBP1;SPHKAP;PRKCB;HTR1F;PXDNL;TYW1B;SYN3;ESR1;USH2A;TRHR;TIAM2;TJP1;TTLL7;TPST1;RYBP;CDH10;IL1RAPL2;NDUFS4;FAM20A;LPA;LY6H;RBM46</t>
  </si>
  <si>
    <t>SUZ12 K562 hg19</t>
  </si>
  <si>
    <t>KIRREL3;GABBR2;ABCB4;SYT15;DLEC1;MYOM2;TMEM121;TUBB8;TPST1;EML6;DPP6;NKAIN3;ALOX5;FGF20;CD38;IGFBP7;FAM20A;PRODH;ZSWIM5;TRIM67;TLR2;RPRM</t>
  </si>
  <si>
    <t>Glycosphingolipid biosynthesis</t>
  </si>
  <si>
    <t>GCNT2;FUT3</t>
  </si>
  <si>
    <t>Inh L1-6 SST NPY (Sset Chodl) - Brain</t>
  </si>
  <si>
    <t>SLCO1C1;ADGRA1;NPY;LY6H</t>
  </si>
  <si>
    <t>GTEX-WZTO-0011-R3B-SM-3NMC6 brain male 40-49 years</t>
  </si>
  <si>
    <t>49/2972</t>
  </si>
  <si>
    <t>NRSN1;KLHL32;CELF6;GRM2;GLT1D1;PCLO;AUH;CHL1;AKT3;TMEM108;ERC2;TRIM67;KIRREL3;AGTPBP1;PRKCB;MYH15;UBE2QL1;SLC6A11;SYN3;POU3F3;TIAM2;SLCO1C1;EML6;CDH10;IL1RAPL2;LPA;LY6H;NYAP2;TMEM121;AGPAT4;DPP6;NKAIN3;MOBP;NPY;CTNNA2;NPTX2;RPRM;NLGN4Y;GABBR2;SPHKAP;ZFR2;RAB3IP;B3GAT1;FAM189A1;SYT15;GLUD2;TRIM36;AVL9;CD200</t>
  </si>
  <si>
    <t>GTEX-RNOR-0008-SM-48FEY skin female 50-59 years</t>
  </si>
  <si>
    <t>34/2036</t>
  </si>
  <si>
    <t>WIPF3;KLHL32;NKD2;GYS2;GRM2;ACTR3C;GLT1D1;PCLO;MOBP;ALOX5;TRIM24;GCNT2;CD38;DMD;CTNNA2;ZSWIM5;RPRM;UNC5CL;KLHDC4;PRKCB;RAB3IP;B3GAT1;UBE2QL1;DLEC1;PXDNL;TYW1B;POU5F1;SLCO1C1;MARCH1;PARVG;MMRN1;NOSTRIN;CD200;TLR2</t>
  </si>
  <si>
    <t>NEURONAL EPITHELIUM</t>
  </si>
  <si>
    <t>33/2316</t>
  </si>
  <si>
    <t>HEPN1;HIP1;WIPF3;RGPD5;NYAP2;DLL1;LRP6;KCNV1;DPP6;NKAIN3;CHL1;NPY;AKT3;TRIM24;SLC17A6;CNGA3;DMD;CTNNA2;ERC2;NLGN4Y;GABBR2;RAB3IP;B3GAT1;ADAM32;POU3F3;TIAM2;TJP1;TTLL7;EML6;CDH10;TRIM36;ZNF532;SDCCAG8</t>
  </si>
  <si>
    <t>AHR 22903824 ChIP-Seq MCF-7 Human</t>
  </si>
  <si>
    <t>15/577</t>
  </si>
  <si>
    <t>ARHGEF10;KLHDC4;NRSN1;TSHZ2;PXDNL;ESR1;DLL1;TTLL7;KCNV1;EML6;PCLO;IL1RAPL2;FLVCR2;ERC2;RPRM</t>
  </si>
  <si>
    <t>CTCF ECC-1 hg19</t>
  </si>
  <si>
    <t>14/1220</t>
  </si>
  <si>
    <t>GABBR2;UNC5CL;RGPD5;NTS;IRGM;TMEM121;ATG16L1;RPS29;IL1RAPL2;ZBBX;FLVCR2;LPA;RBM46;RPRM</t>
  </si>
  <si>
    <t>Pancreatic secretion</t>
  </si>
  <si>
    <t>3/102</t>
  </si>
  <si>
    <t>PRKCB;CD38;PRSS3</t>
  </si>
  <si>
    <t>Brush Cell Of trachea - Respiratory System</t>
  </si>
  <si>
    <t>4/102</t>
  </si>
  <si>
    <t>GTEX-PVOW-2526-SM-2XCF7 brain male 40-49 years</t>
  </si>
  <si>
    <t>46/2717</t>
  </si>
  <si>
    <t>NRSN1;DNAH6;CELF6;NYAP2;AGPAT4;GRM2;DPP6;GLT1D1;PCLO;AUH;CHL1;AKT3;KHDC1;ZBBX;TMEM108;CTNNA2;NPTX2;ERC2;TRIM67;KIRREL3;NLGN4Y;GABBR2;AGTPBP1;PRKCB;ZFR2;MEIG1;B3GAT1;UBE2QL1;FAM189A1;SYT15;CARTPT;SYN3;GLRA4;POU3F3;TIAM2;SLCO1C1;TTLL7;EML6;ATG16L1;CDH10;IL1RAPL2;TRIM36;LPA;LY6H;AVL9;CD200</t>
  </si>
  <si>
    <t>GTEX-U8XE-0008-SM-4E3K4 skin male 30-39 years</t>
  </si>
  <si>
    <t>28/1541</t>
  </si>
  <si>
    <t>RRN3;WIPF3;KLHL32;GRM2;DPP6;GLT1D1;CHL1;ALOX5;TRIM24;TMEM108;GCNT2;CD38;DMD;ZSWIM5;RPRM;UNC5CL;KLHDC4;PRKCB;B3GAT1;PXDNL;POU5F1;SLCO1C1;EML6;PARVG;MMRN1;NOSTRIN;SNURF;TLR2</t>
  </si>
  <si>
    <t>OOCYTE</t>
  </si>
  <si>
    <t>THSD7B;ABCB4;KLHL32;HTR2C;CCDC129;NYAP2;NKD2;TUBB8;GLT1D1;PCLO;ABI3BP;ZBBX;TMEM108;FLVCR2;PRLHR;MALRD1;CTNNA2;ERC2;GABBR2;SPHKAP;MYH15;SLC6A11;PXDNL;TYW1B;SLC35G1;SYN3;IRGM;USH2A;CDK8;IL1RAPL2;TRIM36;RLN1;RBM46</t>
  </si>
  <si>
    <t>SMAD3 21741376 ChIP-Seq ESCs Human</t>
  </si>
  <si>
    <t>28/1552</t>
  </si>
  <si>
    <t>CPO;HIP1;TRH;MLN;MYOM2;LRP6;GLT1D1;PCLO;NPY;GCNT2;RGS8;BCL2L14;TRIM66;APOL3;RPRM;SLC2A14;AGTPBP1;SPHKAP;PRKCB;CARTPT;TIAM2;EXT1;TTLL7;RPS29;FAM20A;ZNF578;RBM46;FOXA2</t>
  </si>
  <si>
    <t>FOXA2 HepG2 hg19</t>
  </si>
  <si>
    <t>5/349</t>
  </si>
  <si>
    <t>TTC32;TRIM24;FGF20;CP;FOXA2</t>
  </si>
  <si>
    <t>Carbohydrate digestion and absorption</t>
  </si>
  <si>
    <t>PRKCB;AKT3</t>
  </si>
  <si>
    <t>Inh L3-6 PAX6 LINC01497 - Brain</t>
  </si>
  <si>
    <t>GLT1D1;SPHKAP;ABI3BP;UBE2QL1</t>
  </si>
  <si>
    <t>GTEX-QVJO-0011-R1A-SM-2S1QI brain female 60-69 years</t>
  </si>
  <si>
    <t>38/2054</t>
  </si>
  <si>
    <t>ZNF474;NRSN1;HHLA3;WIPF3;DNAH6;KLHL32;NTS;AGPAT4;NKAIN3;MOBP;NPY;KHDC1;ZBBX;FGF20;CTNNA2;ERC2;GABBR2;SPHKAP;MYH15;MEIG1;RAB3IP;B3GAT1;UBE2QL1;FAM189A1;SYT15;DLEC1;CARTPT;POU3F3;PTRHD1;SLCO1C1;MARCH1;GLUD2;ARMC3;CDH10;TRIM36;EFHB;RLN1;LY6H</t>
  </si>
  <si>
    <t>GTEX-PWOO-0426-SM-48TZF blood vessel female 40-49 years</t>
  </si>
  <si>
    <t>GABBR2;ACTR3C;HTR1F;CTNNA2;MYOM2;RPRM</t>
  </si>
  <si>
    <t>HUMAN ZYGOTE</t>
  </si>
  <si>
    <t>32/2316</t>
  </si>
  <si>
    <t>THSD7B;ABCB4;KLHL32;HTR2C;CCDC129;NYAP2;FUT3;NKD2;TUBB8;GLT1D1;PCLO;ZBBX;TMEM108;FLVCR2;PRLHR;MALRD1;CTNNA2;ERC2;SPHKAP;MYH15;SLC6A11;PXDNL;SLC35G1;SYN3;IRGM;USH2A;ARMC3;IL1RAPL2;NOSTRIN;TRIM36;RLN1;RBM46</t>
  </si>
  <si>
    <t>PIAS1 25552417 ChIP-Seq VCAP Human</t>
  </si>
  <si>
    <t>15/589</t>
  </si>
  <si>
    <t>KIRREL3;NRSN1;B3GAT1;TRHR;EXT1;GYS2;SLCO1C1;KCNV1;NKAIN3;PCLO;RYBP;RPS29;IGFBP7;SIM2;CD200</t>
  </si>
  <si>
    <t>CTCF H1-hESC hg19</t>
  </si>
  <si>
    <t>39/3890</t>
  </si>
  <si>
    <t>EXD3;WIPF3;DNAH6;PRUNE2;KLHL32;HTR2C;RGPD5;RNF7;NTS;NKD2;KCNV1;DPP6;KHDC1;ZBBX;FBXO4;FGF20;CD38;CTNNA2;PABPC1L2A;NPTX2;ERC2;RPRM;UNC5CL;RAB3IP;UBE2QL1;ADAM32;PXDNL;SLC35G1;SYN3;ESR1;EXT1;TPST1;CDK8;GLUD2;ATG16L1;IL1RAPL2;AGBL3;CD200;TLR2</t>
  </si>
  <si>
    <t>Influenza A</t>
  </si>
  <si>
    <t>4/172</t>
  </si>
  <si>
    <t>PRKCB;AKT3;PLG;PRSS3</t>
  </si>
  <si>
    <t>Inh L1-2 VIP WNT4 - Brain</t>
  </si>
  <si>
    <t>SPHKAP;CDH10;KLHL32;CTNNA2</t>
  </si>
  <si>
    <t>GTEX-WVLH-0011-R8A-SM-3MJFC brain male 50-59 years</t>
  </si>
  <si>
    <t>17/560</t>
  </si>
  <si>
    <t>NRSN1;SPHKAP;ZFR2;ABCB4;KLHL32;SYT15;PLG;TRH;MOBP;CHL1;FGF20;CNGA3;EFHB;LPA;LY6H;CD200;TRIM67</t>
  </si>
  <si>
    <t>GTEX-PX3G-0008-SM-48U2L skin female 20-29 years</t>
  </si>
  <si>
    <t>46/3125</t>
  </si>
  <si>
    <t>EXD3;CPO;WIPF3;KLHL32;RGPD5;CELF6;DLL1;MMP21;MYOM2;NKD2;GRM2;ACTR3C;DPP6;MOBP;CHL1;ALOX5;TMEM108;GCNT2;CD38;DMD;PRODH;TRIM66;APOL3;RPRM;ANKDD1B;UNC5CL;GSDMB;PRKCB;RAB3IP;B3GAT1;UBE2QL1;FAM189A1;DLEC1;PXDNL;SYN3;CP;ESR1;USH2A;POU5F1;SLCO1C1;MARCH1;PARVG;MMRN1;PLEKHM1;SIM2;CD200</t>
  </si>
  <si>
    <t>ALVEOLAR CELL TYPE II</t>
  </si>
  <si>
    <t>31/2316</t>
  </si>
  <si>
    <t>NRSN1;THSD7B;DNAH6;MT1X;CCDC129;NYAP2;FUT3;LRP6;TUBB8;GRM2;ADGRA1;GCNT2;SLC38A6;PRLHR;MALRD1;RGS8;PRODH;TRIM67;MYH15;ADAM32;SYT15;CP;USH2A;ARMC3;FAM20A;LPA;SMIM21;RBM46;ARHGEF5;TLR2;FOXA2</t>
  </si>
  <si>
    <t>PHOX2B 30127528 ChIP-Seq BE2C Human Brain Neuroblastoma</t>
  </si>
  <si>
    <t>18/794</t>
  </si>
  <si>
    <t>UNC5CL;NRSN1;TSHZ2;UBE2QL1;NTS;NYAP2;CP;TUBB8;FGF7;PCLO;MOBP;MMRN1;RPS29;CDH10;AGBL3;TRIM24;DMD;NKX6-1</t>
  </si>
  <si>
    <t>MAFK H1-hESC hg19</t>
  </si>
  <si>
    <t>21/2000</t>
  </si>
  <si>
    <t>ZNF474;HEPN1;MARS2;TSHZ2;PRUNE2;MT1X;DLEC1;AGPAT4;LRP6;TJP1;TTLL7;TPST1;PCLO;PARVG;RPS29;AGBL3;AKT3;FBXO4;PRLHR;ZNF532;TRIM67</t>
  </si>
  <si>
    <t>Salmonella infection</t>
  </si>
  <si>
    <t>5/249</t>
  </si>
  <si>
    <t>TUBB8;ACTR3C;AKT3;PLEKHM1;TLR2</t>
  </si>
  <si>
    <t>Inh L3-6 VIP ZIM2-AS1 - Brain</t>
  </si>
  <si>
    <t>GLT1D1;UBE2QL1;RGS8;LY6H</t>
  </si>
  <si>
    <t>GTEX-N7MT-0011-R10A-SM-2I3E1 brain female 60-69 years</t>
  </si>
  <si>
    <t>36/1918</t>
  </si>
  <si>
    <t>CPO;NRSN1;HHLA3;WIPF3;KLHL32;TMEM121;GRM2;DPP6;PCLO;MOBP;CHL1;NPY;KHDC1;ZBBX;CTNNA2;ERC2;RPRM;GABBR2;PRKCB;ZFR2;MEIG1;B3GAT1;UBE2QL1;FAM189A1;SYT15;SLC6A11;SYN3;POU3F3;TIAM2;SLCO1C1;CDH10;TRIM36;LPA;LY6H;ZNF213;CD200</t>
  </si>
  <si>
    <t>GTEX-WH7G-0008-SM-4LVNM skin male 40-49 years</t>
  </si>
  <si>
    <t>31/1813</t>
  </si>
  <si>
    <t>KLHL32;MYOM2;NKD2;GRM2;DPP6;PCLO;MOBP;ALOX5;TRIM24;TMEM108;GCNT2;CD38;ZSWIM5;TRIM67;RPRM;UNC5CL;PRKCB;HTR1F;ZFR2;RAB3IP;B3GAT1;DLEC1;POU5F1;SLCO1C1;MARCH1;PARVG;MMRN1;NOSTRIN;LY6H;CD200;TLR2</t>
  </si>
  <si>
    <t>ENDOMETRIUM (BULK)</t>
  </si>
  <si>
    <t>NPB;NRSN1;THSD7B;DNAH6;MLN;MMP21;LRP6;FGF7;CLDN20;NKAIN3;ABI3BP;ZBBX;TIMP3;IGFBP7;ZSWIM5;ANKDD1B;MEIG1;IGFL3;SYN3;CP;ESR1;USH2A;TRHR;EXT1;TJP1;TPST1;GLUD2;ARMC3;FAM20A;LPA;ARHGEF5</t>
  </si>
  <si>
    <t>POU5F1 26923725 Chip-Seq MESODERM Mouse</t>
  </si>
  <si>
    <t>12/406</t>
  </si>
  <si>
    <t>TIAM2;TTLL7;UNC5CL;GLT1D1;RYBP;TTC32;PRKCB;PRUNE2;TRIM24;TRH;MYOM2;FOXA2</t>
  </si>
  <si>
    <t>EZH2 fibroblast of lung hg19</t>
  </si>
  <si>
    <t>SLC2A14;SPHKAP;ABCB4;MPV17L;TSHZ2;SLC6A11;CARTPT;SYN3;FUT3;KCNV1;EML6;MMRN1;ARMC3;ALOX5;NPY;KHDC1;FGF20;UQCRC2;NPTX2;TRIM67;TLR2</t>
  </si>
  <si>
    <t>Insulin resistance</t>
  </si>
  <si>
    <t>3/108</t>
  </si>
  <si>
    <t>GYS2;PRKCB;AKT3</t>
  </si>
  <si>
    <t>Pancreatic D cell - Pancreas</t>
  </si>
  <si>
    <t>DPP6;CHL1;UBE2QL1;NPTX2</t>
  </si>
  <si>
    <t>GTEX-R55E-0011-R8A-SM-2TC66 brain male 20-29 years</t>
  </si>
  <si>
    <t>35/1839</t>
  </si>
  <si>
    <t>HIP1;NRSN1;KLHL32;CELF6;TRH;NTS;AGPAT4;NKAIN3;MOBP;FGF20;CNGA3;CTNNA2;ERC2;TRIM67;KIRREL3;NLGN4Y;GABBR2;AGTPBP1;ZFR2;MYH15;RAB3IP;B3GAT1;SLC6A11;CARTPT;SYN3;GLRA4;POU3F3;TJP1;TTLL7;MARCH1;GLUD2;CDH10;LPA;LY6H;CD200</t>
  </si>
  <si>
    <t>GTEX-O5YV-0008-SM-4E3HP skin female 60-69 years</t>
  </si>
  <si>
    <t>31/1815</t>
  </si>
  <si>
    <t>ABCB4;WIPF3;TSHZ2;KLHL32;CELF6;MYOM2;GRM2;DPP6;GLT1D1;PCLO;CHL1;ALOX5;TMEM108;GCNT2;CD38;ZSWIM5;RPRM;UNC5CL;PRKCB;ZFR2;RAB3IP;B3GAT1;UBE2QL1;DLEC1;PXDNL;SLCO1C1;PARVG;MMRN1;AGBL3;LY6H;CD200</t>
  </si>
  <si>
    <t>HUMAN EMBRYO</t>
  </si>
  <si>
    <t>ALG1L;HIP1;THSD7B;HHLA3;HTR2C;NTS;FUT3;LRP6;ZBBX;TRIM24;TMEM108;GCNT2;CTNNA2;ERC2;RPRM;NLGN4Y;SLC2A14;ZFR2;MARS2;B3GAT1;SYN3;TMPRSS11E;POU5F1;TJP1;KIFC1;IL1RAPL2;TRIM36;EFHB;ZNF532;RBM46;CD200</t>
  </si>
  <si>
    <t>TEAD4 26923725 Chip-Seq HEMANGIOBLAST Mouse</t>
  </si>
  <si>
    <t>TCF7L2 HEK293 hg19</t>
  </si>
  <si>
    <t>AGTPBP1;ABCB4;TSHZ2;RAB3IP;FAM189A1;MT1X;POU3F3;PTRHD1;AGPAT4;LRP6;EXT1;TTLL7;ACTR3C;NDUFS4;KBTBD2;GCNT2;FLVCR2;UQCRC2;NKX6-1;ZSWIM5;RPRM</t>
  </si>
  <si>
    <t>Endocrine and other factor-regulated calcium reabsorption</t>
  </si>
  <si>
    <t>PRKCB;ESR1</t>
  </si>
  <si>
    <t>Mast cell - Skin</t>
  </si>
  <si>
    <t>4/103</t>
  </si>
  <si>
    <t>MMRN1;NOSTRIN;CCDC129;CP</t>
  </si>
  <si>
    <t>GTEX-XOTO-3026-SM-4B65M brain male 50-59 years</t>
  </si>
  <si>
    <t>38/2088</t>
  </si>
  <si>
    <t>NRSN1;KLHL32;NYAP2;TMEM121;AGPAT4;GRM2;DPP6;NKAIN3;PCLO;MOBP;KHDC1;ZBBX;TMEM108;CTNNA2;NPTX2;ERC2;TRIM67;KIRREL3;GABBR2;PRKCB;ZFR2;B3GAT1;UBE2QL1;FAM189A1;SYT15;SLC6A11;CARTPT;SYN3;GLRA4;POU3F3;TIAM2;SLCO1C1;EML6;CDH10;IL1RAPL2;LPA;LY6H;ZNF213</t>
  </si>
  <si>
    <t>GTEX-RWSA-0008-SM-47JYX skin male 40-49 years</t>
  </si>
  <si>
    <t>42/2776</t>
  </si>
  <si>
    <t>EXD3;CPO;WIPF3;KLHL32;CELF6;DLL1;MMP21;MYOM2;GYS2;GRM2;ACTR3C;PCLO;MOBP;ALOX5;GCNT2;CD38;DMD;CTNNA2;PRODH;BCL2L14;APOL3;TRIM67;UNC5CL;GSDMB;PRKCB;ZFR2;RAB3IP;B3GAT1;UBE2QL1;FAM189A1;DLEC1;PXDNL;CP;USH2A;SLCO1C1;MARCH1;PARVG;MMRN1;LY6H;SIM2;CD200;TLR2</t>
  </si>
  <si>
    <t>OVARY (BULK TISSUE)</t>
  </si>
  <si>
    <t>30/2316</t>
  </si>
  <si>
    <t>PIWIL4;THSD7B;WIPF3;DNAH6;PRUNE2;MMP21;LRP6;NKD2;TUBB8;GRM2;CLDN20;PCLO;ZBBX;DMD;MALRD1;NPTX2;ZSWIM5;RPRM;ANKDD1B;SLC2A14;SPHKAP;MYH15;PXDNL;ESR1;POU5F1;TJP1;GLUD2;IL1RAPL2;RBM46;ARHGEF5</t>
  </si>
  <si>
    <t>CBX2 27304074 Chip-Seq ESCs Mouse</t>
  </si>
  <si>
    <t>15/609</t>
  </si>
  <si>
    <t>GABBR2;NRSN1;B3GAT1;POU3F3;MYOM2;KCNV1;CDK8;PCLO;CHL1;CDH10;ZBBX;DMD;NKX6-1;SIM2;FOXA2</t>
  </si>
  <si>
    <t>CTCF embryonic fibroblast mm9</t>
  </si>
  <si>
    <t>THSD7B;SPHKAP;ABCB4;RAB3IP;UBE2QL1;SYN3;NKD2;KCNV1;FGF7;NKAIN3;ATG16L1;TRIM24;SLC17A6;UQCRC2;FAM20A;CTNNA2;RGS8;NPTX2;ERC2;TLR2;RPRM</t>
  </si>
  <si>
    <t>Glutamatergic synapse</t>
  </si>
  <si>
    <t>3/114</t>
  </si>
  <si>
    <t>GRM2;PRKCB;SLC17A6</t>
  </si>
  <si>
    <t>Inh L2-5 VIP SOX11 - Brain</t>
  </si>
  <si>
    <t>GLT1D1;THSD7B;HTR2C;CTNNA2</t>
  </si>
  <si>
    <t>GTEX-NPJ8-0011-R6a-SM-2HMKB brain male 40-49 years</t>
  </si>
  <si>
    <t>43/2507</t>
  </si>
  <si>
    <t>ZNF474;CPO;NRSN1;HHLA3;WIPF3;DNAH6;KLHL32;PLG;NTS;NYAP2;TMEM121;AGPAT4;TUBB8;DPP6;NKAIN3;PCLO;CHL1;NPY;KHDC1;ZBBX;SLC38A6;MALRD1;CTNNA2;ERC2;KIRREL3;ANKDD1B;NLGN4Y;PRKCB;ZFR2;MEIG1;FAM189A1;DLEC1;SLC6A11;CARTPT;CP;POU3F3;SLCO1C1;GLUD2;ARMC3;CDH10;EFHB;LY6H;CD200</t>
  </si>
  <si>
    <t>GTEX-NFK9-0008-SM-4E3JE skin male 40-49 years</t>
  </si>
  <si>
    <t>35/2168</t>
  </si>
  <si>
    <t>MPV17L;WIPF3;KLHL32;CELF6;MMP21;MYOM2;NKD2;GLT1D1;PCLO;CHL1;ALOX5;TMEM108;GCNT2;CD38;FLVCR2;CTNNA2;PRODH;ZSWIM5;BCL2L14;RPRM;UNC5CL;TTC32;PRKCB;RAB3IP;UBE2QL1;DLEC1;PXDNL;POU5F1;SLCO1C1;PARVG;MMRN1;AGBL3;NOSTRIN;TRIM36;LY6H</t>
  </si>
  <si>
    <t>PANCREATIC ISLET</t>
  </si>
  <si>
    <t>MPV17L;WIPF3;PRUNE2;RGPD5;MT1X;RNF7;NYAP2;KCNV1;ACTR3C;DPP6;PCLO;MOBP;NPY;PRLHR;PRSS3;NKX6-1;NPTX2;BCL2L14;KIRREL3;HTR1F;RAB3IP;UBE2QL1;ADAM32;TJP1;TTLL7;EML6;CDH10;CD200;SDCCAG8;FOXA2</t>
  </si>
  <si>
    <t>PRDM14 20953172 ChIP-Seq ESCs Human</t>
  </si>
  <si>
    <t>25/1374</t>
  </si>
  <si>
    <t>ZNF474;RGPD5;TRH;MLN;MYOM2;LRP6;NKD2;ACTR3C;DPP6;NPY;TRIM24;CTNNA2;BCL2L14;KIRREL3;UNC5CL;PRKCB;SYN3;EXT1;TTLL7;CDK8;RYBP;EFHB;FAM20A;ZNF578;SDCCAG8</t>
  </si>
  <si>
    <t>MAFK GM12878 hg19</t>
  </si>
  <si>
    <t>3/194</t>
  </si>
  <si>
    <t>CPO;RYBP;FBXO4</t>
  </si>
  <si>
    <t>Leukocyte transendothelial migration</t>
  </si>
  <si>
    <t>CLDN20;PRKCB;CTNNA2</t>
  </si>
  <si>
    <t>Exc L2 LAMP5 KCNG3 - Brain</t>
  </si>
  <si>
    <t>KIRREL3;KCNV1;ZFR2;PABPC1L2A</t>
  </si>
  <si>
    <t>GTEX-RU72-0011-R8A-SM-2TF61 brain female 50-59 years</t>
  </si>
  <si>
    <t>42/2424</t>
  </si>
  <si>
    <t>ALG1L;ZNF474;CPO;NRSN1;HHLA3;DNAH6;KLHL32;CELF6;TRH;NTS;NYAP2;TMEM121;AGPAT4;DPP6;NKAIN3;MOBP;CHL1;KHDC1;ZBBX;CNGA3;CTNNA2;ERC2;TRIM67;RPRM;GABBR2;SPHKAP;ZFR2;MEIG1;ADAM32;FAM189A1;DLEC1;SLC6A11;CARTPT;SYN3;POU3F3;GLUD2;ARMC3;CDH10;EFHB;LPA;LY6H;CD200</t>
  </si>
  <si>
    <t>GTEX-T2IS-0008-SM-4DM75 skin female 20-29 years</t>
  </si>
  <si>
    <t>28/1585</t>
  </si>
  <si>
    <t>THSD7B;WIPF3;KLHL32;CELF6;GRM2;GLT1D1;MOBP;ALOX5;TMEM108;GCNT2;CD38;DMD;UNC5CL;PRKCB;ZFR2;RAB3IP;B3GAT1;UBE2QL1;PXDNL;TYW1B;SYN3;SLCO1C1;PARVG;MMRN1;NOSTRIN;SNURF;LY6H;CD200</t>
  </si>
  <si>
    <t>BETA CELL</t>
  </si>
  <si>
    <t>29/2316</t>
  </si>
  <si>
    <t>NPB;TSHZ2;DNAH6;PRUNE2;CELF6;DPP6;PCLO;ADGRA1;CHL1;ALOX5;NPY;TMEM108;PRLHR;SLC17A6;CNGA3;CTNNA2;NKX6-1;NPTX2;ERC2;ZSWIM5;UNC5CL;IGFL3;UBE2QL1;USH2A;TPST1;ARMC3;CDH10;ARHGEF5;FOXA2</t>
  </si>
  <si>
    <t>CDX2 22108803 ChIP-Seq LS180 Human</t>
  </si>
  <si>
    <t>28/1619</t>
  </si>
  <si>
    <t>CPO;ABCB4;TSHZ2;DNAH6;NTS;LRP6;PCLO;GCNT2;CD38;PRSS3;RGS8;NPTX2;RPRM;GSDMB;AGTPBP1;IGFL3;ADAM32;USH2A;POU3F3;EXT1;TTLL7;CDK8;EML6;RYBP;NOSTRIN;TRIM36;ZNF578;LY6H</t>
  </si>
  <si>
    <t>SMARCC2 HeLa-S3 hg19</t>
  </si>
  <si>
    <t>9/779</t>
  </si>
  <si>
    <t>EXT1;EML6;ACTR3C;TTC32;HHLA3;KHDC1;UQCRC2;SLC35G1;SDCCAG8</t>
  </si>
  <si>
    <t>Regulation of lipolysis in adipocytes</t>
  </si>
  <si>
    <t>NPY;AKT3</t>
  </si>
  <si>
    <t>Exc L3-5 RORB TNNT2 - Brain</t>
  </si>
  <si>
    <t>KCNV1;CPO;HTR1F;DNAH6</t>
  </si>
  <si>
    <t>GTEX-T2IS-0011-R3A-SM-32QPB brain female 20-29 years</t>
  </si>
  <si>
    <t>46/2792</t>
  </si>
  <si>
    <t>ALG1L;NRSN1;KLHL32;RGPD5;NYAP2;AGPAT4;GRM2;DPP6;GLT1D1;PCLO;MOBP;AUH;CHL1;NPY;AKT3;KHDC1;ZBBX;FGF20;TMEM108;CTNNA2;NPTX2;ERC2;TRIM67;KIRREL3;GABBR2;AGTPBP1;SPHKAP;PRKCB;ZFR2;RAB3IP;B3GAT1;UBE2QL1;FAM189A1;SYT15;SYN3;POU3F3;TIAM2;ARMC3;CDH10;IL1RAPL2;NDUFS4;TRIM36;LPA;LY6H;AVL9;CD200</t>
  </si>
  <si>
    <t>GTEX-O5YW-0008-SM-4E3IE skin male 50-59 years</t>
  </si>
  <si>
    <t>31/1838</t>
  </si>
  <si>
    <t>CPO;MPV17L;WIPF3;KLHL32;CELF6;MYOM2;NKD2;GRM2;ACTR3C;DPP6;GLT1D1;CHL1;ALOX5;TRIM24;TMEM108;GCNT2;CD38;BCL2L14;RPRM;UNC5CL;TTC32;PRKCB;RAB3IP;B3GAT1;PXDNL;EML6;PARVG;MMRN1;NOSTRIN;TRIM36;TLR2</t>
  </si>
  <si>
    <t>LIVER (BULK TISSUE)</t>
  </si>
  <si>
    <t>ABCB4;DNAH6;MT1X;CCDC129;PLG;GYS2;ACTR3C;ABI3BP;TIMP3;DMD;PRSS3;UNC5CL;GSDMB;B3GAT1;ADAM32;CP;ESR1;USH2A;EXT1;TJP1;TPST1;GLUD2;MMRN1;IL1RAPL2;NOSTRIN;FAM20A;LPA;TLR2;FOXA2</t>
  </si>
  <si>
    <t>SMAD3 22036565 ChIP-Seq ESCs Mouse</t>
  </si>
  <si>
    <t>18/844</t>
  </si>
  <si>
    <t>GABBR2;ZFR2;PRUNE2;UBE2QL1;TRH;SYN3;DLL1;POU5F1;TIAM2;EXT1;DPP6;GLT1D1;PLEKHM1;GCNT2;CD38;TIMP3;ERC2;ZSWIM5</t>
  </si>
  <si>
    <t>NANOG H1-hESC hg19</t>
  </si>
  <si>
    <t>2/113</t>
  </si>
  <si>
    <t>CDH10;RPRM</t>
  </si>
  <si>
    <t>Endometrial cancer</t>
  </si>
  <si>
    <t>AKT3;CTNNA2</t>
  </si>
  <si>
    <t>Exc L6 THEMIS SLN - Brain</t>
  </si>
  <si>
    <t>GTEX-QDT8-0011-R1A-SM-32PKS brain female 30-39 years</t>
  </si>
  <si>
    <t>32/1636</t>
  </si>
  <si>
    <t>NRSN1;WIPF3;KLHL32;NTS;NKAIN3;PCLO;MOBP;CHL1;FGF20;CTNNA2;ERC2;TRIM67;GABBR2;SPHKAP;PRKCB;MYH15;RAB3IP;B3GAT1;UBE2QL1;FAM189A1;SYT15;SLC6A11;POU3F3;PTRHD1;SLCO1C1;MARCH1;GLUD2;CDH10;TRIM36;EFHB;LPA;LY6H</t>
  </si>
  <si>
    <t>GTEX-PLZ4-0008-SM-48TE6 skin female 50-59 years</t>
  </si>
  <si>
    <t>32/1929</t>
  </si>
  <si>
    <t>CPO;ABCB4;WIPF3;KLHL32;NKD2;GRM2;DPP6;GLT1D1;PCLO;CHL1;ALOX5;TMEM108;GCNT2;CD38;MALRD1;ZSWIM5;TRIM67;RPRM;UNC5CL;PRKCB;ZFR2;RAB3IP;B3GAT1;UBE2QL1;DLEC1;POU5F1;SLCO1C1;PARVG;MMRN1;AGBL3;LY6H;CD200</t>
  </si>
  <si>
    <t>ADRENAL GLAND</t>
  </si>
  <si>
    <t>28/2316</t>
  </si>
  <si>
    <t>CPO;NRSN1;ABCB4;TSHZ2;NKD2;CLDN20;NKAIN3;PCLO;AUH;FGF20;FLVCR2;TIMP3;DMD;RGS8;NPTX2;ZSWIM5;TRIM67;RPRM;ANKDD1B;SLC2A14;CARTPT;ESR1;USH2A;CDK8;GLUD2;MMRN1;NOSTRIN;LPA</t>
  </si>
  <si>
    <t>PAX3-FKHR 20663909 ChIP-Seq RHABDOMYOSARCOMA Human</t>
  </si>
  <si>
    <t>19/918</t>
  </si>
  <si>
    <t>KIRREL3;PIWIL4;SPHKAP;RAB3IP;PRUNE2;PXDNL;SYN3;POU3F3;DPP6;CHL1;ARMC3;ABI3BP;NOSTRIN;FLVCR2;FAM20A;NPTX2;ERC2;RPRM;FOXA2</t>
  </si>
  <si>
    <t>REST HL-60 hg19</t>
  </si>
  <si>
    <t>2/118</t>
  </si>
  <si>
    <t>SLC38A6;PRLHR</t>
  </si>
  <si>
    <t>VEGF signaling pathway</t>
  </si>
  <si>
    <t>Type EC Enteroendocrine cell - Pancreas</t>
  </si>
  <si>
    <t>DPP6;MMRN1;UBE2QL1;NPTX2</t>
  </si>
  <si>
    <t>GTEX-XLM4-0011-R3B-SM-4AT6E brain male 60-69 years</t>
  </si>
  <si>
    <t>44/2627</t>
  </si>
  <si>
    <t>NRSN1;HHLA3;KLHL32;CELF6;NYAP2;TMEM121;GRM2;DPP6;NKAIN3;PCLO;CHL1;NPY;KHDC1;TMEM108;CTNNA2;PRODH;ERC2;TRIM67;KIRREL3;NLGN4Y;GABBR2;SPHKAP;PRKCB;ZFR2;MYH15;MEIG1;B3GAT1;UBE2QL1;FAM189A1;SYT15;SLC6A11;SYN3;POU3F3;TIAM2;SLCO1C1;EML6;GLUD2;CDH10;TRIM36;EFHB;LPA;LY6H;AVL9;CD200</t>
  </si>
  <si>
    <t>GTEX-NL4W-0008-SM-4E3I2 skin male 50-59 years</t>
  </si>
  <si>
    <t>45/3085</t>
  </si>
  <si>
    <t>EXD3;CPO;ABCB4;MPV17L;WIPF3;KLHL32;CELF6;DLL1;MMP21;MYOM2;NKD2;GRM2;DPP6;GLT1D1;PCLO;ALOX5;TMEM108;GCNT2;CD38;PRODH;TRIM66;TRIM67;RPRM;ANKDD1B;UNC5CL;GSDMB;TTC32;PRKCB;HTR1F;ZFR2;RAB3IP;B3GAT1;FAM189A1;DLEC1;PXDNL;ESR1;POU5F1;MARCH1;PARVG;MMRN1;NOSTRIN;PLEKHM1;TRIM36;LY6H;CD200</t>
  </si>
  <si>
    <t>GASTRIC TISSUE (BULK)</t>
  </si>
  <si>
    <t>27/2316</t>
  </si>
  <si>
    <t>PIWIL4;THSD7B;PRUNE2;DLL1;MLN;FUT3;FGF7;CHL1;ABI3BP;FGF20;TIMP3;IGFBP7;CNGA3;MALRD1;PRSS3;ZSWIM5;BCL2L14;RPRM;ANKDD1B;UNC5CL;CARTPT;EXT1;MMRN1;KIFC1;NOSTRIN;ARHGEF5;FOXA2</t>
  </si>
  <si>
    <t>RCOR3 21632747 ChIP-Seq MESCs Mouse</t>
  </si>
  <si>
    <t>34/2142</t>
  </si>
  <si>
    <t>RRN3;ABCB4;TSHZ2;PRUNE2;TRH;TMEM121;DPP6;GLT1D1;PCLO;CHL1;TRIM24;TIMP3;SLC17A6;CNGA3;RGS8;NPTX2;ERC2;GABBR2;UNC5CL;AGTPBP1;PRKCB;HTR1F;RAB3IP;UBE2QL1;SYT15;SLC6A11;CARTPT;POU5F1;TIAM2;SLCO1C1;RYBP;RPS29;CDH10;TLR2</t>
  </si>
  <si>
    <t>SREBF2 GM12878 hg19</t>
  </si>
  <si>
    <t>5/405</t>
  </si>
  <si>
    <t>TPST1;EXD3;KLHDC4;RPS29;DNAH6</t>
  </si>
  <si>
    <t>Pathways in cancer</t>
  </si>
  <si>
    <t>8/531</t>
  </si>
  <si>
    <t>FGF7;PRKCB;AKT3;FGF20;CTNNA2;ESR1;DLL1;LRP6</t>
  </si>
  <si>
    <t>macrophage - Pancreas</t>
  </si>
  <si>
    <t>PARVG;PRKCB;HHLA3;FAM20A</t>
  </si>
  <si>
    <t>GTEX-QMR6-1426-SM-32PLA brain male 50-59 years</t>
  </si>
  <si>
    <t>44/2630</t>
  </si>
  <si>
    <t>ALG1L;CPO;NRSN1;DNAH6;KLHL32;AGPAT4;GRM2;DPP6;NKAIN3;PCLO;MOBP;CHL1;AKT3;ZBBX;CTNNA2;PRODH;ERC2;KIRREL3;NLGN4Y;GABBR2;AGTPBP1;PRKCB;ZFR2;B3GAT1;UBE2QL1;FAM189A1;SYT15;SLC6A11;CARTPT;SYN3;GLRA4;POU3F3;TIAM2;SLCO1C1;TTLL7;EML6;CDH10;IL1RAPL2;EFHB;RLN1;LPA;LY6H;AVL9;CD200</t>
  </si>
  <si>
    <t>GTEX-Q2AH-0008-SM-48U2J skin male 40-49 years</t>
  </si>
  <si>
    <t>35/2199</t>
  </si>
  <si>
    <t>CPO;THSD7B;WIPF3;KLHL32;CELF6;DLL1;MMP21;ACTR3C;GLT1D1;MOBP;CHL1;ALOX5;TMEM108;GCNT2;CD38;DMD;CTNNA2;ZSWIM5;BCL2L14;RPRM;UNC5CL;GSDMB;PRKCB;B3GAT1;UBE2QL1;DLEC1;SYN3;CP;POU5F1;SLCO1C1;MARCH1;PARVG;MMRN1;NOSTRIN;CD200</t>
  </si>
  <si>
    <t>ILEUM (BULK)</t>
  </si>
  <si>
    <t>26/2316</t>
  </si>
  <si>
    <t>PIWIL4;CPO;NTS;DLL1;MLN;FUT3;NKD2;CHL1;ALOX5;FLVCR2;IGFBP7;MALRD1;PRSS3;PRODH;ZSWIM5;BCL2L14;APOL3;UNC5CL;GSDMB;MYH15;SLC35G1;GLRA4;CP;MMRN1;NOSTRIN;ARHGEF5</t>
  </si>
  <si>
    <t>RNF2 27304074 Chip-Seq NSC Mouse</t>
  </si>
  <si>
    <t>17/782</t>
  </si>
  <si>
    <t>KIRREL3;MARS2;POU3F3;TTLL7;CDK8;NKAIN3;RYBP;CHL1;CDH10;ZBBX;SNURF;SLC17A6;FAM20A;RGS8;NKX6-1;SIM2;FOXA2</t>
  </si>
  <si>
    <t>POLR2AphosphoS5 SK-N-SH hg19</t>
  </si>
  <si>
    <t>14/1331</t>
  </si>
  <si>
    <t>KLHDC4;RRN3;HHLA3;RGPD5;SLC35G1;RNF7;AGPAT4;TPST1;AUH;FBXO4;SNURF;SLC38A6;ZNF578;NPTX2</t>
  </si>
  <si>
    <t>Rap1 signaling pathway</t>
  </si>
  <si>
    <t>4/210</t>
  </si>
  <si>
    <t>FGF7;PRKCB;AKT3;FGF20</t>
  </si>
  <si>
    <t>Kidney Resident macrophage - Kidney</t>
  </si>
  <si>
    <t>PARVG;FAM20A;ESR1;APOL3</t>
  </si>
  <si>
    <t>GTEX-NPJ8-0011-R3a-SM-2HMIW brain male 40-49 years</t>
  </si>
  <si>
    <t>27/1262</t>
  </si>
  <si>
    <t>HIP1;NRSN1;HHLA3;KLHL32;AGPAT4;TUBB8;MOBP;FGF20;CTNNA2;NPTX2;ERC2;KIRREL3;GABBR2;AGTPBP1;MYH15;MEIG1;RAB3IP;B3GAT1;FAM189A1;CP;POU3F3;SLCO1C1;TJP1;TTLL7;MARCH1;CDH10;LY6H</t>
  </si>
  <si>
    <t>GTEX-P4QR-0008-SM-48TE2 skin male 60-69 years</t>
  </si>
  <si>
    <t>37/2377</t>
  </si>
  <si>
    <t>EXD3;WIPF3;KLHL32;CELF6;DLL1;MMP21;MYOM2;NKD2;GRM2;DPP6;GLT1D1;MOBP;AUH;CHL1;ALOX5;TMEM108;GCNT2;CD38;CTNNA2;PRODH;ERC2;RPRM;UNC5CL;PRKCB;ZFR2;RAB3IP;B3GAT1;UBE2QL1;DLEC1;PXDNL;TYW1B;SLCO1C1;PARVG;MMRN1;NOSTRIN;LY6H;CD200</t>
  </si>
  <si>
    <t>MORULA</t>
  </si>
  <si>
    <t>ALG1L;NPB;ATP23;CCDC129;FUT3;NKD2;TUBB8;KHDC1;ZBBX;FLVCR2;RGS8;NPTX2;ERC2;RPRM;SLC2A14;ZFR2;MYH15;MARS2;TYW1B;SYN3;USH2A;POU5F1;KIFC1;IL1RAPL2;ZNF578;RBM46</t>
  </si>
  <si>
    <t>KLF4 25985364 ChIP-Seq ATHEROSCLEROSIS LESION Mouse</t>
  </si>
  <si>
    <t>18/865</t>
  </si>
  <si>
    <t>KIRREL3;ANKDD1B;THSD7B;USH2A;MYOM2;NKD2;TIAM2;EXT1;TTLL7;FGF7;RPS29;CHL1;TRIM24;CNGA3;DMD;FAM20A;CD200;SDCCAG8</t>
  </si>
  <si>
    <t>CTCF limb mm9</t>
  </si>
  <si>
    <t>20/2000</t>
  </si>
  <si>
    <t>AGTPBP1;SPHKAP;TTC32;ABCB4;MARS2;UBE2QL1;SYN3;NKD2;KCNV1;GRM2;FGF7;AUH;ATG16L1;UQCRC2;FAM20A;CTNNA2;NPTX2;ERC2;CD200;RPRM</t>
  </si>
  <si>
    <t>Human immunodeficiency virus 1 infection</t>
  </si>
  <si>
    <t>4/212</t>
  </si>
  <si>
    <t>PRKCB;AKT3;RNF7;TLR2</t>
  </si>
  <si>
    <t>CD14-positive monocyte - Bone Marrow</t>
  </si>
  <si>
    <t>GLT1D1;ALOX5;FLVCR2;TLR2</t>
  </si>
  <si>
    <t>GTEX-WHSE-0011-R4A-SM-3P5ZN brain male 20-29 years</t>
  </si>
  <si>
    <t>33/1730</t>
  </si>
  <si>
    <t>ZNF474;NRSN1;DNAH6;KLHL32;NTS;TMEM121;AGPAT4;NKAIN3;MOBP;NPY;ZBBX;CTNNA2;NPTX2;ERC2;TRIM67;KIRREL3;ANKDD1B;GABBR2;MEIG1;RAB3IP;B3GAT1;FAM189A1;SYT15;DLEC1;SLC6A11;SYN3;SLCO1C1;TPST1;EML6;GLUD2;ARMC3;EFHB;LY6H</t>
  </si>
  <si>
    <t>GTEX-QXCU-0008-SM-48FCH skin male 50-59 years</t>
  </si>
  <si>
    <t>36/2289</t>
  </si>
  <si>
    <t>EXD3;CPO;WIPF3;KLHL32;CELF6;MYOM2;GRM2;GLT1D1;PCLO;MOBP;CHL1;ALOX5;TMEM108;GCNT2;CD38;DMD;CTNNA2;PRODH;ZSWIM5;TRIM67;RPRM;SLC2A14;UNC5CL;PRKCB;RAB3IP;B3GAT1;UBE2QL1;FAM189A1;DLEC1;PXDNL;SLCO1C1;PARVG;MMRN1;LY6H;CD200;TLR2</t>
  </si>
  <si>
    <t>RENAL CORTEX</t>
  </si>
  <si>
    <t>25/2316</t>
  </si>
  <si>
    <t>THSD7B;HTR2C;MLN;LRP6;NKD2;TUBB8;DPP6;ADGRA1;CHL1;ZBBX;TIMP3;IGFBP7;ZSWIM5;RPRM;ANKDD1B;SPHKAP;PXDNL;POU3F3;TJP1;KIFC1;ARMC3;IL1RAPL2;LPA;SIM2;ARHGEF5</t>
  </si>
  <si>
    <t>NR3C2 34362910 ChIP-Seq WistarRat Hippocampus</t>
  </si>
  <si>
    <t>26/1496</t>
  </si>
  <si>
    <t>PIWIL4;HIP1;THSD7B;WIPF3;KLHL32;NYAP2;AGPAT4;NKAIN3;TIMP3;IGFBP7;PRODH;ERC2;ZSWIM5;KIRREL3;ARHGEF10;GABBR2;PRKCB;ZFR2;MEIG1;UBE2QL1;DLEC1;SYN3;USH2A;AGBL3;TRIM36;SDCCAG8</t>
  </si>
  <si>
    <t>PHF8 H1-hESC hg19</t>
  </si>
  <si>
    <t>SLC2A14;NPB;KLHDC4;RRN3;ABCB4;TSHZ2;PRUNE2;FAM189A1;SLC6A11;PTRHD1;TTLL7;NKAIN3;IL1RAPL2;KBTBD2;SLC38A6;CTNNA2;NKX6-1;NPTX2;AVL9;TRIM67</t>
  </si>
  <si>
    <t>Fc epsilon RI signaling pathway</t>
  </si>
  <si>
    <t>ALOX5;AKT3</t>
  </si>
  <si>
    <t>Mast cell - Uterus</t>
  </si>
  <si>
    <t>4/104</t>
  </si>
  <si>
    <t>TSHZ2;PRLHR;TIMP3;IGFBP7</t>
  </si>
  <si>
    <t>GTEX-WVLH-0011-R2A-SM-3MJFJ brain male 50-59 years</t>
  </si>
  <si>
    <t>44/2657</t>
  </si>
  <si>
    <t>NRSN1;KLHL32;CELF6;NYAP2;TMEM121;GRM2;DPP6;NKAIN3;PCLO;CHL1;NPY;ZBBX;TMEM108;CTNNA2;ERC2;TRIM67;KIRREL3;NLGN4Y;GABBR2;AGTPBP1;SPHKAP;PRKCB;ZFR2;MYH15;RAB3IP;B3GAT1;UBE2QL1;FAM189A1;SYT15;SLC6A11;SYN3;POU3F3;TIAM2;SLCO1C1;EML6;GLUD2;CDH10;IL1RAPL2;TRIM36;EFHB;LPA;LY6H;AVL9;CD200</t>
  </si>
  <si>
    <t>GTEX-R55D-0008-SM-48FEV skin male 50-59 years</t>
  </si>
  <si>
    <t>35/2203</t>
  </si>
  <si>
    <t>MPV17L;WIPF3;KLHL32;CELF6;DLL1;MMP21;MYOM2;GRM2;ACTR3C;DPP6;GLT1D1;MOBP;CHL1;ALOX5;TMEM108;GCNT2;CD38;CTNNA2;RPRM;UNC5CL;KLHDC4;PRKCB;RAB3IP;B3GAT1;UBE2QL1;PXDNL;SYN3;CP;SLCO1C1;PARVG;MMRN1;NOSTRIN;TRIM36;CD200;TLR2</t>
  </si>
  <si>
    <t>SPERM</t>
  </si>
  <si>
    <t>DNAH6;CCDC129;TRH;GRM2;GLT1D1;PCLO;ZBBX;FLVCR2;MALRD1;CTNNA2;PABPC1L2A;RGS8;BCL2L14;ANKDD1B;MYH15;GLRA4;ESR1;USH2A;ARMC3;AGBL3;TRIM36;ZNF578;LPA;SMIM21;RBM46</t>
  </si>
  <si>
    <t>TCF4 22108803 ChIP-Seq LS180 Human</t>
  </si>
  <si>
    <t>27/1579</t>
  </si>
  <si>
    <t>HIP1;RRN3;ABCB4;TSHZ2;DNAH6;PRUNE2;RNF7;NTS;LRP6;FGF7;GLT1D1;CHL1;ZBBX;TMEM108;GCNT2;SLC17A6;CNGA3;RGS8;RAB3IP;ADAM32;TIAM2;SLCO1C1;GLUD2;CDH10;NOSTRIN;LY6H;SDCCAG8</t>
  </si>
  <si>
    <t>CTCF cortical plate mm9</t>
  </si>
  <si>
    <t>19/2000</t>
  </si>
  <si>
    <t>SPHKAP;ABCB4;RAB3IP;UBE2QL1;ADAM32;SYN3;ESR1;NKD2;FGF7;DPP6;NKAIN3;ATG16L1;RPS29;KIFC1;IGFBP7;CTNNA2;ERC2;CD200;RPRM</t>
  </si>
  <si>
    <t>Estrogen signaling pathway</t>
  </si>
  <si>
    <t>3/137</t>
  </si>
  <si>
    <t>GABBR2;AKT3;ESR1</t>
  </si>
  <si>
    <t>Pancreatic Epsilon cell - Pancreas</t>
  </si>
  <si>
    <t>GTEX-T2IS-0011-R6A-SM-32QP2 brain female 20-29 years</t>
  </si>
  <si>
    <t>42/2496</t>
  </si>
  <si>
    <t>ALG1L;NRSN1;WIPF3;KLHL32;NTS;NYAP2;TUBB8;NKAIN3;PCLO;MOBP;AUH;CHL1;NPY;KHDC1;ZBBX;FGF20;CTNNA2;ERC2;TRIM67;RPRM;KIRREL3;GABBR2;PRKCB;ZFR2;MYH15;MEIG1;B3GAT1;FAM189A1;SLC6A11;SYN3;POU3F3;PTRHD1;SLCO1C1;GLUD2;ARMC3;CDH10;IL1RAPL2;NDUFS4;EFHB;LY6H;AVL9;CD200</t>
  </si>
  <si>
    <t>GTEX-X88G-0426-SM-47JZ5 blood vessel male 30-39 years</t>
  </si>
  <si>
    <t>7/157</t>
  </si>
  <si>
    <t>GABBR2;ACTR3C;MOBP;MARS2;SLC35G1;CTNNA2;TRIM67</t>
  </si>
  <si>
    <t>GRANULOSA CELL</t>
  </si>
  <si>
    <t>24/2316</t>
  </si>
  <si>
    <t>SLC2A14;PIWIL4;THSD7B;SPHKAP;MARS2;WIPF3;TSHZ2;UBE2QL1;FAM189A1;NTS;ESR1;MMP21;EXT1;TJP1;TPST1;FGF7;PCLO;CHL1;ALOX5;FLVCR2;NPTX2;ZSWIM5;RBM46;ARHGEF5</t>
  </si>
  <si>
    <t>ESR1 20079471 ChIP-ChIP T-47D Human</t>
  </si>
  <si>
    <t>7/167</t>
  </si>
  <si>
    <t>TUBB8;TJP1;RGPD5;TMPRSS11E;ESR1;MYOM2;TMEM121</t>
  </si>
  <si>
    <t>EZH2 fibroblast of dermis hg19</t>
  </si>
  <si>
    <t>SLC2A14;MYH15;RAB3IP;FAM189A1;DLEC1;MYOM2;FGF7;EML6;ACTR3C;PCLO;CHL1;ARMC3;ALOX5;AGBL3;PRLHR;TRIM36;FAM20A;NPTX2;TLR2</t>
  </si>
  <si>
    <t>Yersinia infection</t>
  </si>
  <si>
    <t>ACTR3C;WIPF3;AKT3</t>
  </si>
  <si>
    <t>Dendritic Cell, human - Heart</t>
  </si>
  <si>
    <t>4/105</t>
  </si>
  <si>
    <t>PARVG;ALOX5;UBE2QL1;MYOM2</t>
  </si>
  <si>
    <t>GTEX-X4XX-0011-R8B-SM-46MWM brain male 60-69 years</t>
  </si>
  <si>
    <t>40/2335</t>
  </si>
  <si>
    <t>NRSN1;HHLA3;KLHL32;CELF6;TRH;NTS;NYAP2;TMEM121;AGPAT4;GRM2;MOBP;NPY;FGF20;CNGA3;CTNNA2;NPTX2;ERC2;TRIM67;RPRM;NLGN4Y;GABBR2;SPHKAP;ZFR2;MEIG1;B3GAT1;UBE2QL1;FAM189A1;DLEC1;SLC6A11;CARTPT;GLRA4;POU3F3;MARCH1;CDH10;TRIM36;RLN1;LPA;LY6H;ZNF213;CD200</t>
  </si>
  <si>
    <t>GTEX-QDT8-0626-SM-48TYW breast female 30-39 years</t>
  </si>
  <si>
    <t>6/113</t>
  </si>
  <si>
    <t>GYS2;GABBR2;CPO;MYH15;CTNNA2;TRIM67</t>
  </si>
  <si>
    <t>NEURONAL PROGENITOR CELLS</t>
  </si>
  <si>
    <t>ALG1L;NLGN4Y;ARHGEF10;ZFR2;WIPF3;TSHZ2;B3GAT1;NYAP2;DLL1;LRP6;RAD51B;TJP1;KIFC1;AGBL3;KHDC1;ZBBX;NOSTRIN;PRLHR;DMD;EFHB;CTNNA2;ERC2;SIM2;BCL2L14</t>
  </si>
  <si>
    <t>SMAD3 21741376 ChIP-Seq EPCs Human</t>
  </si>
  <si>
    <t>23/1272</t>
  </si>
  <si>
    <t>KIRREL3;GABBR2;UNC5CL;AGTPBP1;CPO;NRSN1;THSD7B;RAB3IP;RGPD5;RNF7;SYN3;USH2A;EXT1;TTLL7;RYBP;AKT3;FGF20;NOSTRIN;IGFBP7;FAM20A;ZNF532;SDCCAG8;RPRM</t>
  </si>
  <si>
    <t>EZH2 endothelial cell of umbilical vein hg19</t>
  </si>
  <si>
    <t>SLC2A14;NPB;KLHDC4;ABCB4;TSHZ2;PRUNE2;SYT15;EML6;ARMC3;ZBBX;FBXO4;FGF20;SLC38A6;IGFBP7;UQCRC2;FAM20A;PABPC1L2A;PRODH;TRIM67</t>
  </si>
  <si>
    <t>Adipocytokine signaling pathway</t>
  </si>
  <si>
    <t>Pancreatic A cell - Pancreas</t>
  </si>
  <si>
    <t>GTEX-WZTO-0011-R6B-SM-4E3J6 brain male 40-49 years</t>
  </si>
  <si>
    <t>39/2258</t>
  </si>
  <si>
    <t>NRSN1;WIPF3;PLG;TRH;NYAP2;TMEM121;AGPAT4;DPP6;NKAIN3;PCLO;MOBP;CHL1;NPY;KHDC1;ZBBX;CTNNA2;ERC2;TRIM67;RPRM;KIRREL3;NLGN4Y;GABBR2;PRKCB;ZFR2;MYH15;MEIG1;B3GAT1;FAM189A1;SYT15;SLC6A11;SYN3;GLRA4;POU3F3;SLCO1C1;GLUD2;ARMC3;CDH10;LY6H;CD200</t>
  </si>
  <si>
    <t>GTEX-R53T-0008-SM-48FEW skin female 50-59 years</t>
  </si>
  <si>
    <t>37/2424</t>
  </si>
  <si>
    <t>EXD3;MPV17L;WIPF3;RGPD5;CELF6;MYOM2;GRM2;ACTR3C;GLT1D1;CHL1;ALOX5;TRIM24;TMEM108;GCNT2;CD38;DMD;CTNNA2;RPRM;UNC5CL;KLHDC4;AGTPBP1;PRKCB;ZFR2;RAB3IP;B3GAT1;PXDNL;POU5F1;MARCH1;PARVG;MMRN1;AGBL3;NOSTRIN;SNURF;TRIM36;LY6H;CD200;TLR2</t>
  </si>
  <si>
    <t>OMENTUM</t>
  </si>
  <si>
    <t>HEPN1;THSD7B;TSHZ2;MT1X;PXDNL;CP;ESR1;DLL1;NKD2;GYS2;SLCO1C1;FGF7;GLUD2;MMRN1;CHL1;ABI3BP;NOSTRIN;TIMP3;IGFBP7;FAM20A;LY6H;ARHGEF5;APOL3;RPRM</t>
  </si>
  <si>
    <t>YAP1 20516196 ChIP-Seq MESCs Mouse</t>
  </si>
  <si>
    <t>30/1868</t>
  </si>
  <si>
    <t>NRSN1;THSD7B;MPV17L;HTR2C;DPP6;NKAIN3;PCLO;AUH;CHL1;NPY;TRIM24;TMEM108;FLVCR2;IGFBP7;DMD;CTNNA2;NKX6-1;NPTX2;KIRREL3;AGTPBP1;PRKCB;SYN3;TIAM2;TJP1;CDK8;RYBP;CDH10;NDUFS4;EFHB;SDCCAG8</t>
  </si>
  <si>
    <t>CTCF brain mm9</t>
  </si>
  <si>
    <t>SPHKAP;TTC32;ABCB4;MARS2;UBE2QL1;SYN3;NKD2;EXT1;EML6;DPP6;GLT1D1;ATG16L1;TRIM24;UQCRC2;FAM20A;CTNNA2;NPTX2;CD200;RPRM</t>
  </si>
  <si>
    <t>Prolactin signaling pathway</t>
  </si>
  <si>
    <t>AKT3;ESR1</t>
  </si>
  <si>
    <t>Type B Pancreatic cell - Pancreas</t>
  </si>
  <si>
    <t>GTEX-QMR6-0011-R4A-SM-32PKU brain male 50-59 years</t>
  </si>
  <si>
    <t>25/1154</t>
  </si>
  <si>
    <t>NRSN1;MPV17L;KLHL32;AGPAT4;NKAIN3;MOBP;NPY;CTNNA2;ERC2;TRIM67;KIRREL3;GABBR2;AGTPBP1;TTC32;MYH15;MEIG1;RAB3IP;CARTPT;POU3F3;SLCO1C1;TTLL7;MARCH1;CDH10;EFHB;LY6H</t>
  </si>
  <si>
    <t>GTEX-XV7Q-0008-SM-4BRWL skin female 40-49 years</t>
  </si>
  <si>
    <t>32/2004</t>
  </si>
  <si>
    <t>WIPF3;KLHL32;CELF6;MYOM2;GRM2;DPP6;GLT1D1;CHL1;ALOX5;TMEM108;GCNT2;CD38;FLVCR2;CTNNA2;PRODH;ZSWIM5;RPRM;UNC5CL;AGTPBP1;PRKCB;HTR1F;ZFR2;B3GAT1;SYN3;POU5F1;PARVG;MMRN1;AGBL3;NOSTRIN;TRIM36;LY6H;CD200</t>
  </si>
  <si>
    <t>ASTROCYTE</t>
  </si>
  <si>
    <t>23/2316</t>
  </si>
  <si>
    <t>MYH15;ABCB4;PRUNE2;IGFL3;FAM189A1;POU3F3;TMEM121;AGPAT4;EXT1;TPST1;GLUD2;NKAIN3;KIFC1;CDH10;ZBBX;FGF20;TIMP3;IGFBP7;RGS8;NKX6-1;NPTX2;TRIM67;RPRM</t>
  </si>
  <si>
    <t>TCF3 18347094 ChIP-ChIP MESCs Mouse</t>
  </si>
  <si>
    <t>27/1613</t>
  </si>
  <si>
    <t>TSHZ2;KLHL32;TRH;DLL1;DPP6;MOBP;NPY;FGF20;TMEM108;GCNT2;CD38;CNGA3;NKX6-1;NPTX2;BCL2L14;TRIM66;RPRM;KIRREL3;UNC5CL;IRGM;POU5F1;EXT1;RYBP;RPS29;SNURF;TRIM36;FOXA2</t>
  </si>
  <si>
    <t>CBX8 K562 hg19</t>
  </si>
  <si>
    <t>ARHGEF10;PIWIL4;AGTPBP1;WIPF3;RAB3IP;IGFL3;UBE2QL1;FUT3;TPST1;EML6;TMEM108;TRIM36;IGFBP7;PRSS3;NKX6-1;PRODH;RBM46;APOL3;TLR2</t>
  </si>
  <si>
    <t>Ubiquitin mediated proteolysis</t>
  </si>
  <si>
    <t>3/140</t>
  </si>
  <si>
    <t>FBXO4;UBE2QL1;RNF7</t>
  </si>
  <si>
    <t>Centrocyte - Lymph Node</t>
  </si>
  <si>
    <t>4/106</t>
  </si>
  <si>
    <t>MARCH1;PRKCB;ABCB4;CD38</t>
  </si>
  <si>
    <t>GTEX-TSE9-0011-R4A-SM-3DB7H brain female 60-69 years</t>
  </si>
  <si>
    <t>31/1609</t>
  </si>
  <si>
    <t>ZNF474;NRSN1;HHLA3;KLHL32;PLG;NTS;GRM2;NKAIN3;PCLO;MOBP;CHL1;ZBBX;CTNNA2;ERC2;TRIM67;GABBR2;SPHKAP;ZFR2;MYH15;B3GAT1;UBE2QL1;FAM189A1;SLC6A11;POU3F3;SLCO1C1;GLUD2;ARMC3;CDH10;TRIM36;LY6H;CD200</t>
  </si>
  <si>
    <t>GTEX-TSE9-0008-SM-4DXT8 skin female 60-69 years</t>
  </si>
  <si>
    <t>27/1581</t>
  </si>
  <si>
    <t>WIPF3;NKD2;GRM2;GLT1D1;PCLO;CHL1;ALOX5;TMEM108;GCNT2;CD38;ZSWIM5;RPRM;UNC5CL;PRKCB;ZFR2;RAB3IP;B3GAT1;UBE2QL1;DLEC1;SLCO1C1;PARVG;MMRN1;AGBL3;SNURF;TRIM36;LY6H;CD200</t>
  </si>
  <si>
    <t>FORESKIN FIBROBLAST</t>
  </si>
  <si>
    <t>KIRREL3;NLGN4Y;ARHGEF10;SPHKAP;SYT15;SLC6A11;NYAP2;LRP6;EXT1;TJP1;TPST1;FGF7;ACTR3C;KHDC1;SLC38A6;PRLHR;TIMP3;IGFBP7;EFHB;ZNF578;PRSS3;SIM2;BCL2L14</t>
  </si>
  <si>
    <t>REST 18959480 ChIP-ChIP MESCs Mouse</t>
  </si>
  <si>
    <t>28/1701</t>
  </si>
  <si>
    <t>ABCB4;MPV17L;DPP6;GLT1D1;MOBP;CHL1;AKT3;FGF20;TMEM108;SLC17A6;CNGA3;NPTX2;PRODH;ZSWIM5;TRIM66;RPRM;KIRREL3;UNC5CL;AGTPBP1;SLC6A11;CDK8;RYBP;PARVG;SNURF;TRIM36;EFHB;LY6H;FOXA2</t>
  </si>
  <si>
    <t>MXI1 GM12878 hg19</t>
  </si>
  <si>
    <t>EXD3;AGTPBP1;RRN3;TTC32;HHLA3;RAB3IP;DNAH6;KLHL32;MT1X;DLEC1;SLC35G1;ESR1;AGPAT4;ARMC3;KHDC1;SLC38A6;CD38;AVL9;ZNF532</t>
  </si>
  <si>
    <t>Pathways of neurodegeneration</t>
  </si>
  <si>
    <t>7/475</t>
  </si>
  <si>
    <t>TUBB8;HIP1;PRKCB;NDUFS4;DNAH6;UQCRC2;LRP6</t>
  </si>
  <si>
    <t>Dendritic cell - Lymph Node</t>
  </si>
  <si>
    <t>PRKCB;ABCB4;CD38;ESR1</t>
  </si>
  <si>
    <t>GTEX-Q2AG-0011-R8A-SM-2HMK5 brain female 40-49 years</t>
  </si>
  <si>
    <t>27/1303</t>
  </si>
  <si>
    <t>NRSN1;THSD7B;KLHL32;CELF6;TRH;NTS;TMEM121;AGPAT4;MOBP;CNGA3;CTNNA2;ERC2;TRIM67;KIRREL3;GABBR2;SPHKAP;ZFR2;MYH15;RAB3IP;B3GAT1;SLC6A11;POU3F3;GLUD2;CDH10;LPA;LY6H;CD200</t>
  </si>
  <si>
    <t>GTEX-QDT8-0008-SM-48U2F skin female 30-39 years</t>
  </si>
  <si>
    <t>30/1836</t>
  </si>
  <si>
    <t>CPO;WIPF3;RGPD5;CELF6;MMP21;MYOM2;GYS2;GRM2;DPP6;GLT1D1;MOBP;ALOX5;GCNT2;CD38;BCL2L14;TRIM67;RPRM;UNC5CL;PRKCB;B3GAT1;DLEC1;PXDNL;SYN3;POU5F1;SLCO1C1;PARVG;MMRN1;NOSTRIN;LY6H;CD200</t>
  </si>
  <si>
    <t>LUNG (BULK TISSUE)</t>
  </si>
  <si>
    <t>ANKDD1B;SYT15;CP;ESR1;DLL1;NKD2;TJP1;FGF7;MMRN1;ARMC3;ABI3BP;ALOX5;ZBBX;NOSTRIN;FLVCR2;TIMP3;IGFBP7;FAM20A;PRODH;ARHGEF5;APOL3;TLR2;FOXA2</t>
  </si>
  <si>
    <t>MEIS1 26923725 Chip-Seq HEMOGENIC-ENDOTHELIUM Mouse</t>
  </si>
  <si>
    <t>18/899</t>
  </si>
  <si>
    <t>ANKDD1B;ARHGEF10;HIP1;NRSN1;THSD7B;USH2A;MYOM2;AGPAT4;GLT1D1;RYBP;AUH;AKT3;FBXO4;FGF20;SNURF;PRLHR;TRIM36;CTNNA2</t>
  </si>
  <si>
    <t>POLR2AphosphoS5 H1-hESC hg19</t>
  </si>
  <si>
    <t>13/1347</t>
  </si>
  <si>
    <t>KLHDC4;MEIG1;MPV17L;PRUNE2;HTR2C;RGPD5;PXDNL;SLC35G1;AGPAT4;RYBP;CDH10;FBXO4;NPTX2</t>
  </si>
  <si>
    <t>Adherens junction</t>
  </si>
  <si>
    <t>TJP1;CTNNA2</t>
  </si>
  <si>
    <t>neutrophil - Blood</t>
  </si>
  <si>
    <t>ADGRE2;GLT1D1;ALOX5;TLR2</t>
  </si>
  <si>
    <t>GTEX-T5JC-0011-R10A-SM-32PM2 brain male 20-29 years</t>
  </si>
  <si>
    <t>45/2781</t>
  </si>
  <si>
    <t>NRSN1;NYAP2;TMEM121;AGPAT4;GRM2;DPP6;GLT1D1;PCLO;AUH;CHL1;NPY;AKT3;KHDC1;ZBBX;TMEM108;CTNNA2;NPTX2;ERC2;TRIM67;RPRM;KIRREL3;NLGN4Y;GABBR2;SPHKAP;PRKCB;ZFR2;B3GAT1;UBE2QL1;FAM189A1;SYT15;SLC6A11;CARTPT;SYN3;POU3F3;TIAM2;SLCO1C1;EML6;GLUD2;CDH10;TRIM36;LPA;LY6H;AVL9;ZNF213;CD200</t>
  </si>
  <si>
    <t>GTEX-Q734-0008-SM-48U2I skin female 40-49 years</t>
  </si>
  <si>
    <t>27/1595</t>
  </si>
  <si>
    <t>WIPF3;KLHL32;MYOM2;GYS2;GLT1D1;PCLO;ALOX5;TRIM24;GCNT2;CD38;DMD;CTNNA2;BCL2L14;RPRM;KLHDC4;PRKCB;RAB3IP;B3GAT1;UBE2QL1;DLEC1;PXDNL;SLCO1C1;PARVG;MMRN1;SNURF;LY6H;CD200</t>
  </si>
  <si>
    <t>SKELETAL MUSCLE (BULK TISSUE)</t>
  </si>
  <si>
    <t>ALG1L;CPO;NRSN1;ATP23;MYH15;ABCB4;WIPF3;UBE2QL1;MT1X;PXDNL;ESR1;MYOM2;TRHR;GYS2;GLT1D1;AUH;ABI3BP;TMEM108;CD38;TIMP3;DMD;PRODH;SIM2</t>
  </si>
  <si>
    <t>DROSHA 22980978 ChIP-Seq HELA Human</t>
  </si>
  <si>
    <t>11/409</t>
  </si>
  <si>
    <t>GABBR2;AGTPBP1;PARVG;ALOX5;TSHZ2;TMEM108;DLEC1;SLC6A11;ERC2;SYN3;USH2A</t>
  </si>
  <si>
    <t>RAD21 SK-N-SH hg19</t>
  </si>
  <si>
    <t>30/3228</t>
  </si>
  <si>
    <t>ALG1L;EXD3;TSHZ2;RGPD5;RNF7;AGPAT4;LRP6;FGF7;ZBBX;FBXO4;TRIM24;SLC38A6;CD38;FLVCR2;DMD;CTNNA2;NPTX2;RPRM;RAB3IP;B3GAT1;ADAM32;PXDNL;IRGM;EXT1;TPST1;CDK8;RYBP;ATG16L1;IL1RAPL2;FOXA2</t>
  </si>
  <si>
    <t>Non-small cell lung cancer</t>
  </si>
  <si>
    <t>Lymphatic Endothelial Cell-Trabeculae - Lymph Node</t>
  </si>
  <si>
    <t>4/111</t>
  </si>
  <si>
    <t>PRKCB;TIMP3;IGFBP7;CP</t>
  </si>
  <si>
    <t>GTEX-QVUS-0011-R8A-SM-3GAD7 brain female 60-69 years</t>
  </si>
  <si>
    <t>48/3047</t>
  </si>
  <si>
    <t>ALG1L;ZNF474;CPO;NRSN1;THSD7B;DNAH6;KLHL32;CELF6;TRH;NTS;AGPAT4;GRM2;DPP6;AUH;CHL1;KHDC1;ZBBX;FGF20;CNGA3;CTNNA2;NPTX2;ERC2;TRIM67;RPRM;KIRREL3;GABBR2;SPHKAP;ZFR2;MYH15;MEIG1;UBE2QL1;FAM189A1;DLEC1;SLC6A11;CARTPT;SLC35G1;GLRA4;USH2A;SLCO1C1;TPST1;ARMC3;CDH10;TRIM36;EFHB;LPA;LY6H;AVL9;CD200</t>
  </si>
  <si>
    <t>GTEX-U3ZN-0002-SM-3NMDF blood female 30-39 years</t>
  </si>
  <si>
    <t>40/2744</t>
  </si>
  <si>
    <t>ZNF474;PIWIL4;CPO;HIP1;THSD7B;MPV17L;TSHZ2;PRUNE2;MT1X;CELF6;MYOM2;LRP6;GYS2;FGF7;PCLO;ABI3BP;TIMP3;IGFBP7;CTNNA2;NPTX2;PRODH;ZSWIM5;TRIM67;KIRREL3;ARHGEF10;HTR1F;ADAM32;SYT15;SYN3;CP;ESR1;SLCO1C1;TJP1;TTLL7;EML6;PLEKHM1;FAM20A;LY6H;SIM2;ZNF213</t>
  </si>
  <si>
    <t>SKIN (BULK TISSUE)</t>
  </si>
  <si>
    <t>NRSN1;MYH15;IGFL3;SLC6A11;PXDNL;CCDC129;TMPRSS11E;GLRA4;ESR1;DLL1;USH2A;FUT3;NKD2;EXT1;TJP1;FGF7;ATG16L1;CHL1;ABI3BP;TIMP3;PRSS3;ARHGEF5;TLR2</t>
  </si>
  <si>
    <t>AR 22383394 ChIP-Seq PROSTATE CANCER Human</t>
  </si>
  <si>
    <t>26/1540</t>
  </si>
  <si>
    <t>NRSN1;TSHZ2;DNAH6;HTR2C;FGF7;MOBP;AUH;NPY;IGFBP7;CTNNA2;NLGN4Y;AGTPBP1;MYH15;B3GAT1;DLEC1;SYN3;USH2A;SLCO1C1;TJP1;TTLL7;RYBP;RPS29;ARMC3;AGBL3;TRIM36;EFHB</t>
  </si>
  <si>
    <t>REST neural cell hg19</t>
  </si>
  <si>
    <t>7/712</t>
  </si>
  <si>
    <t>ZNF474;TPST1;CDK8;GRM2;TTC32;DNAH6;CELF6</t>
  </si>
  <si>
    <t>Huntington disease</t>
  </si>
  <si>
    <t>5/306</t>
  </si>
  <si>
    <t>TUBB8;HIP1;NDUFS4;DNAH6;UQCRC2</t>
  </si>
  <si>
    <t>Glutamic Acid Decarboxylase 65 cell - Eye</t>
  </si>
  <si>
    <t>ADGRA1;NPY;HTR2C;CARTPT</t>
  </si>
  <si>
    <t>GTEX-PVOW-0011-R1A-SM-32PL6 brain male 40-49 years</t>
  </si>
  <si>
    <t>39/2265</t>
  </si>
  <si>
    <t>ZNF474;NRSN1;WIPF3;KLHL32;NTS;NYAP2;TMEM121;AGPAT4;DPP6;PCLO;MOBP;AUH;CHL1;NPY;ZBBX;FGF20;CTNNA2;NPTX2;ERC2;TRIM67;NLGN4Y;GABBR2;AGTPBP1;SPHKAP;PRKCB;MYH15;RAB3IP;B3GAT1;UBE2QL1;FAM189A1;CARTPT;POU3F3;SLCO1C1;TTLL7;ARMC3;CDH10;TRIM36;EFHB;LY6H</t>
  </si>
  <si>
    <t>GTEX-QEL4-0008-SM-447AZ skin male 50-59 years</t>
  </si>
  <si>
    <t>27/1601</t>
  </si>
  <si>
    <t>WIPF3;KLHL32;DPP6;GLT1D1;PCLO;ALOX5;TRIM24;TMEM108;GCNT2;CTNNA2;ERC2;BCL2L14;RPRM;KIRREL3;GABBR2;AGTPBP1;PRKCB;HTR1F;ZFR2;B3GAT1;UBE2QL1;PXDNL;PARVG;MMRN1;TRIM36;LY6H;CD200</t>
  </si>
  <si>
    <t>SPLEEN (BULK TISSUE)</t>
  </si>
  <si>
    <t>PIWIL4;PRKCB;ABCB4;PXDNL;CELF6;CP;ESR1;DLL1;MMP21;TMEM121;NKD2;PARVG;CHL1;ALOX5;FGF20;CD38;FLVCR2;TIMP3;IGFBP7;FAM20A;ARHGEF5;APOL3;TLR2</t>
  </si>
  <si>
    <t>TAL1 30185409 ChIP-Seq HPC Mouse BoneMarrow Leukemia</t>
  </si>
  <si>
    <t>33/2154</t>
  </si>
  <si>
    <t>RRN3;WIPF3;PRUNE2;NTS;NYAP2;MMP21;FGF7;NKAIN3;PCLO;AKT3;TRIM24;FGF20;CD38;PRLHR;SLC17A6;CTNNA2;BCL2L14;RPRM;KLHDC4;SPHKAP;HTR1F;ADAM32;CP;ESR1;TRHR;SLCO1C1;EML6;RYBP;ATG16L1;RBM46;CD200;SDCCAG8;TLR2</t>
  </si>
  <si>
    <t>CTCF fibroblast of mammary gland hg19</t>
  </si>
  <si>
    <t>18/1929</t>
  </si>
  <si>
    <t>EXD3;RAB3IP;RGPD5;ADAM32;PXDNL;RNF7;NTS;ESR1;TPST1;KCNV1;FGF7;GLUD2;ATG16L1;KHDC1;ZBBX;FBXO4;CTNNA2;RPRM</t>
  </si>
  <si>
    <t>Nitrogen metabolism</t>
  </si>
  <si>
    <t>Astro L1 FGFR3 SERPINI2 - Brain</t>
  </si>
  <si>
    <t>3/100</t>
  </si>
  <si>
    <t>NKAIN3;ARMC3;DNAH6</t>
  </si>
  <si>
    <t>GTEX-XMD1-0011-R10A-SM-4AT4A brain male 60-69 years</t>
  </si>
  <si>
    <t>26/1236</t>
  </si>
  <si>
    <t>HIP1;HHLA3;KLHL32;TMEM121;AGPAT4;NKAIN3;MOBP;CTNNA2;PRODH;ERC2;KIRREL3;GABBR2;AGTPBP1;MYH15;RAB3IP;B3GAT1;SLC6A11;GLRA4;POU3F3;SLCO1C1;TJP1;TTLL7;MARCH1;ARMC3;CDH10;LY6H</t>
  </si>
  <si>
    <t>GTEX-TMMY-1926-SM-4DXUU vagina female 40-49 years</t>
  </si>
  <si>
    <t>SLCO1C1;GABBR2;MYH15;CTNNA2;TRIM67</t>
  </si>
  <si>
    <t>AMNIOTIC FLUID</t>
  </si>
  <si>
    <t>22/2316</t>
  </si>
  <si>
    <t>ANKDD1B;NRSN1;SPHKAP;DNAH6;PXDNL;CCDC129;TMPRSS11E;CP;FUT3;TUBB8;GYS2;TJP1;CDK8;PCLO;ARMC3;IL1RAPL2;ZBBX;PRSS3;LPA;ZSWIM5;ARHGEF5;FOXA2</t>
  </si>
  <si>
    <t>TP53 18474530 ChIP-ChIP U2OS Human</t>
  </si>
  <si>
    <t>15/687</t>
  </si>
  <si>
    <t>PIWIL4;THSD7B;SLC6A11;DLL1;RYBP;CHL1;ALOX5;GCNT2;SLC38A6;TRIM36;IGFBP7;FAM20A;CD200;TRIM66;SDCCAG8</t>
  </si>
  <si>
    <t>JUND H1-hESC hg19</t>
  </si>
  <si>
    <t>22/2394</t>
  </si>
  <si>
    <t>EXD3;RRN3;PXDNL;SLC35G1;RNF7;NTS;SYN3;TPST1;PCLO;AUH;ARMC3;CDH10;ABI3BP;AKT3;ZBBX;FBXO4;TRIM24;SNURF;GCNT2;SLC38A6;TRIM36;RPRM</t>
  </si>
  <si>
    <t>Selenocompound metabolism</t>
  </si>
  <si>
    <t>Conventional Dendritic cell - Liver</t>
  </si>
  <si>
    <t>3/101</t>
  </si>
  <si>
    <t>MMRN1;ALOX5;IGFBP7</t>
  </si>
  <si>
    <t>GTEX-WZTO-0011-R10B-SM-4E3KB brain male 40-49 years</t>
  </si>
  <si>
    <t>42/2545</t>
  </si>
  <si>
    <t>NRSN1;KLHL32;NYAP2;TMEM121;AGPAT4;GRM2;DPP6;PCLO;MOBP;CHL1;NPY;AKT3;KHDC1;ZBBX;TMEM108;CTNNA2;NPTX2;ERC2;TRIM67;RPRM;KIRREL3;NLGN4Y;GABBR2;SPHKAP;PRKCB;ZFR2;B3GAT1;UBE2QL1;FAM189A1;SYT15;CARTPT;SYN3;POU3F3;TIAM2;SLCO1C1;EML6;CDH10;IL1RAPL2;TRIM36;LY6H;AVL9;CD200</t>
  </si>
  <si>
    <t>GTEX-UJHI-1626-SM-3DB9A adipose tissue female 50-59 years</t>
  </si>
  <si>
    <t>8/225</t>
  </si>
  <si>
    <t>DPP6;MYH15;RAB3IP;KLHL32;CTNNA2;LY6H;TRIM67;NKD2</t>
  </si>
  <si>
    <t>COLON (BULK TISSUE)</t>
  </si>
  <si>
    <t>ANKDD1B;UNC5CL;GSDMB;PIWIL4;MYH15;PRUNE2;CCDC129;GLRA4;DLL1;MLN;FUT3;EXT1;FGF7;MMRN1;ALOX5;NOSTRIN;FLVCR2;PRSS3;ZSWIM5;BCL2L14;ARHGEF5;FOXA2</t>
  </si>
  <si>
    <t>POU5F1 16518401 ChIP-PET MESCs Mouse</t>
  </si>
  <si>
    <t>17/836</t>
  </si>
  <si>
    <t>KIRREL3;UNC5CL;MEIG1;MPV17L;TRH;DLL1;POU5F1;EXT1;DPP6;RYBP;AUH;CHL1;NDUFS4;TRIM24;IGFBP7;RLN1;NKX6-1</t>
  </si>
  <si>
    <t>EP300 MCF-7 hg19</t>
  </si>
  <si>
    <t>2/175</t>
  </si>
  <si>
    <t>TJP1;ESR1</t>
  </si>
  <si>
    <t>Glioma</t>
  </si>
  <si>
    <t>Semilunar cell - Eye</t>
  </si>
  <si>
    <t>ALOX5;UBE2QL1;RPRM</t>
  </si>
  <si>
    <t>GTEX-NL4W-0011-R4a-SM-2I5GZ brain male 50-59 years</t>
  </si>
  <si>
    <t>25/1175</t>
  </si>
  <si>
    <t>NRSN1;HHLA3;KLHL32;RGPD5;NTS;NKAIN3;MOBP;CTNNA2;ERC2;TRIM67;RPRM;KIRREL3;GABBR2;MYH15;MEIG1;RAB3IP;B3GAT1;FAM189A1;SLC6A11;POU3F3;SLCO1C1;TPST1;GLUD2;CDH10;LY6H</t>
  </si>
  <si>
    <t>GTEX-R55E-0008-SM-48FCG skin male 20-29 years</t>
  </si>
  <si>
    <t>34/2213</t>
  </si>
  <si>
    <t>CPO;WIPF3;KLHL32;CELF6;DLL1;MYOM2;NKD2;GRM2;GLT1D1;ALOX5;TMEM108;GCNT2;CD38;DMD;ERC2;ZSWIM5;BCL2L14;TRIM67;UNC5CL;PRKCB;RAB3IP;B3GAT1;UBE2QL1;DLEC1;PXDNL;POU5F1;SLCO1C1;MARCH1;PARVG;MMRN1;NOSTRIN;TRIM36;CD200;TLR2</t>
  </si>
  <si>
    <t>ADIPOSE (BULK TISSUE)</t>
  </si>
  <si>
    <t>21/2316</t>
  </si>
  <si>
    <t>HEPN1;CPO;THSD7B;ATP23;TSHZ2;MT1X;PXDNL;CELF6;ESR1;DLL1;GYS2;SLCO1C1;FGF7;GLUD2;CHL1;ABI3BP;NOSTRIN;TIMP3;IGFBP7;ARHGEF5;APOL3</t>
  </si>
  <si>
    <t>TAL1 26923725 Chip-Seq HEMANGIOBLAST Mouse</t>
  </si>
  <si>
    <t>20/1070</t>
  </si>
  <si>
    <t>THSD7B;PRKCB;WIPF3;RAB3IP;ESR1;USH2A;MYOM2;AGPAT4;TTLL7;GRM2;DPP6;RYBP;RPS29;ALOX5;TRIM24;FGF20;SNURF;EFHB;ERC2;BCL2L14</t>
  </si>
  <si>
    <t>RAD21 MCF-7 hg19</t>
  </si>
  <si>
    <t>23/2508</t>
  </si>
  <si>
    <t>ALG1L;UNC5CL;EXD3;ADAM32;FAM189A1;DLEC1;PXDNL;RNF7;ESR1;IRGM;PTRHD1;TMEM121;FGF7;GLUD2;ATG16L1;IL1RAPL2;ZBBX;FLVCR2;UQCRC2;LPA;RBM46;RPRM;FOXA2</t>
  </si>
  <si>
    <t>Phospholipase D signaling pathway</t>
  </si>
  <si>
    <t>3/148</t>
  </si>
  <si>
    <t>GRM2;AKT3;AGPAT4</t>
  </si>
  <si>
    <t>Submucosal Gland Basal cells - Respiratory System</t>
  </si>
  <si>
    <t>TJP1;FUT3;LRP6</t>
  </si>
  <si>
    <t>GTEX-Q2AG-0011-R3A-SM-2HMJ9 brain female 40-49 years</t>
  </si>
  <si>
    <t>43/2637</t>
  </si>
  <si>
    <t>NRSN1;WIPF3;RGPD5;NYAP2;TMEM121;AGPAT4;GRM2;DPP6;GLT1D1;PCLO;MOBP;CHL1;NPY;AKT3;KHDC1;ZBBX;TMEM108;CTNNA2;ERC2;TRIM67;RPRM;KIRREL3;GABBR2;SPHKAP;PRKCB;ZFR2;B3GAT1;UBE2QL1;FAM189A1;SYT15;SLC6A11;SYN3;POU3F3;TIAM2;SLCO1C1;CDH10;IL1RAPL2;TRIM36;LPA;LY6H;AVL9;ZNF213;CD200</t>
  </si>
  <si>
    <t>GTEX-PSDG-0008-SM-48TE5 skin male 50-59 years</t>
  </si>
  <si>
    <t>43/3033</t>
  </si>
  <si>
    <t>EXD3;ABCB4;MPV17L;WIPF3;KLHL32;CELF6;DLL1;MYOM2;GRM2;ACTR3C;GLT1D1;MOBP;AUH;CHL1;ALOX5;TMEM108;GCNT2;CD38;CTNNA2;PRODH;ERC2;TRIM66;APOL3;TRIM67;RPRM;ANKDD1B;UNC5CL;GSDMB;PRKCB;RAB3IP;B3GAT1;UBE2QL1;DLEC1;PXDNL;ESR1;SLCO1C1;MARCH1;PARVG;MMRN1;PLEKHM1;FAM20A;LY6H;CD200</t>
  </si>
  <si>
    <t>CARDIAC MUSCLE FIBER</t>
  </si>
  <si>
    <t>SPHKAP;ABCB4;FAM189A1;TRH;USH2A;MYOM2;NKD2;EXT1;TJP1;CDK8;CLDN20;KIFC1;CDH10;IL1RAPL2;ZBBX;TRIM24;TIMP3;DMD;ERC2;ZSWIM5;RBM46</t>
  </si>
  <si>
    <t>NANOG 18347094 ChIP-ChIP MESCs Mouse</t>
  </si>
  <si>
    <t>24/1399</t>
  </si>
  <si>
    <t>HIP1;TSHZ2;RAB3IP;KLHL32;TRH;DLL1;POU5F1;EXT1;DPP6;RYBP;MOBP;RPS29;NPY;TMEM108;SNURF;CD38;TRIM36;CNGA3;DMD;NKX6-1;NPTX2;BCL2L14;RPRM;FOXA2</t>
  </si>
  <si>
    <t>RAD21 ECC-1 hg19</t>
  </si>
  <si>
    <t>10/1070</t>
  </si>
  <si>
    <t>UNC5CL;ATG16L1;RPS29;IL1RAPL2;ZBBX;FLVCR2;ESR1;IRGM;BCL2L14;RPRM</t>
  </si>
  <si>
    <t>Retrograde endocannabinoid signaling</t>
  </si>
  <si>
    <t>PRKCB;NDUFS4;SLC17A6</t>
  </si>
  <si>
    <t>Basal Cells Of Terminal Ciliated Ducts Of Submucosal glands - Respiratory System</t>
  </si>
  <si>
    <t>GTEX-RVPV-0011-R3A-SM-2TF63 brain male 60-69 years</t>
  </si>
  <si>
    <t>35/1964</t>
  </si>
  <si>
    <t>NRSN1;KLHL32;PLG;TMEM121;AGPAT4;GRM2;DPP6;NKAIN3;PCLO;MOBP;CHL1;NPY;TMEM108;CTNNA2;ERC2;TRIM67;KIRREL3;NLGN4Y;GABBR2;SPHKAP;PRKCB;ZFR2;MYH15;B3GAT1;FAM189A1;SYT15;SLC6A11;SYN3;POU3F3;SLCO1C1;GLUD2;CDH10;TRIM36;LY6H;CD200</t>
  </si>
  <si>
    <t>GTEX-PW2O-0008-SM-48TEB skin male 20-29 years</t>
  </si>
  <si>
    <t>31/1963</t>
  </si>
  <si>
    <t>MPV17L;WIPF3;KLHL32;MYOM2;GRM2;GLT1D1;PCLO;ALOX5;TMEM108;GCNT2;DMD;CTNNA2;ERC2;RPRM;SLC2A14;UNC5CL;PRKCB;HTR1F;RAB3IP;B3GAT1;UBE2QL1;SYN3;POU5F1;MARCH1;EML6;PARVG;MMRN1;AGBL3;NOSTRIN;TRIM36;LY6H</t>
  </si>
  <si>
    <t>CHONDROCYTE</t>
  </si>
  <si>
    <t>ANKDD1B;NLGN4Y;PIWIL4;NRSN1;DNAH6;PRUNE2;IGFL3;SLC35G1;CP;ESR1;USH2A;MMP21;TRHR;TIAM2;EXT1;TPST1;FGF7;CLDN20;ABI3BP;TIMP3;RGS8</t>
  </si>
  <si>
    <t>WT1 25993318 ChIP-Seq PODOCYTE Human</t>
  </si>
  <si>
    <t>41/2909</t>
  </si>
  <si>
    <t>HIP1;NRSN1;TSHZ2;PRUNE2;DLL1;AGPAT4;LRP6;DPP6;NKAIN3;AUH;NPY;AKT3;TRIM24;FGF20;TMEM108;GCNT2;TIMP3;IGFBP7;DMD;RGS8;NKX6-1;RPRM;KIRREL3;ARHGEF10;GABBR2;UNC5CL;TTC32;SLC6A11;SYN3;ESR1;TIAM2;EXT1;TJP1;TTLL7;RYBP;PARVG;RPS29;ARMC3;CDH10;NOSTRIN;FAM20A</t>
  </si>
  <si>
    <t>BCL11A GM12878 hg19</t>
  </si>
  <si>
    <t>11/1186</t>
  </si>
  <si>
    <t>CPO;HIP1;RRN3;RPS29;ABCB4;HHLA3;TSHZ2;CD38;RGPD5;ESR1;ARHGEF5</t>
  </si>
  <si>
    <t>Arrhythmogenic right ventricular cardiomyopathy</t>
  </si>
  <si>
    <t>DMD;CTNNA2</t>
  </si>
  <si>
    <t>Type I Cell Of Carotid body - Skin</t>
  </si>
  <si>
    <t>UNC5CL;PRODH;NKD2</t>
  </si>
  <si>
    <t>GTEX-T5JC-0011-R8A-SM-32PLM brain male 20-29 years</t>
  </si>
  <si>
    <t>47/2997</t>
  </si>
  <si>
    <t>NRSN1;RGPD5;TRH;NTS;NYAP2;TMEM121;AGPAT4;GRM2;DPP6;GLT1D1;PCLO;AUH;CHL1;AKT3;KHDC1;ZBBX;CNGA3;CTNNA2;NPTX2;ERC2;TRIM67;RPRM;KIRREL3;NLGN4Y;GABBR2;AGTPBP1;PRKCB;ZFR2;B3GAT1;UBE2QL1;FAM189A1;SYT15;SLC6A11;CARTPT;SYN3;TIAM2;MARCH1;EML6;ATG16L1;ARMC3;CDH10;IL1RAPL2;TRIM36;LPA;LY6H;AVL9;CD200</t>
  </si>
  <si>
    <t>GTEX-UJHI-0008-SM-4IHL1 skin female 50-59 years</t>
  </si>
  <si>
    <t>30/1878</t>
  </si>
  <si>
    <t>MPV17L;WIPF3;KLHL32;DPP6;GLT1D1;MOBP;ALOX5;GCNT2;CD38;DMD;CTNNA2;PRODH;RPRM;SLC2A14;KLHDC4;AGTPBP1;TTC32;PRKCB;HTR1F;ZFR2;RAB3IP;B3GAT1;FAM189A1;DLEC1;PARVG;MMRN1;NOSTRIN;LY6H;CD200;TLR2</t>
  </si>
  <si>
    <t>HEART (BULK TISSUE)</t>
  </si>
  <si>
    <t>THSD7B;SPHKAP;ABCB4;UBE2QL1;PXDNL;ESR1;USH2A;MYOM2;TRHR;NKD2;GYS2;SLCO1C1;FGF7;GLUD2;CLDN20;MMRN1;ABI3BP;NOSTRIN;TIMP3;DMD;FAM20A</t>
  </si>
  <si>
    <t>LMO2 26923725 Chip-Seq HEMANGIOBLAST Mouse</t>
  </si>
  <si>
    <t>24/1404</t>
  </si>
  <si>
    <t>GABBR2;AGTPBP1;THSD7B;PRKCB;WIPF3;TSHZ2;RAB3IP;SLC6A11;TRH;ESR1;USH2A;MYOM2;AGPAT4;EXT1;TTLL7;DPP6;PCLO;RYBP;RPS29;ALOX5;TMEM108;PRLHR;EFHB;BCL2L14</t>
  </si>
  <si>
    <t>GATA3 A549 hg19</t>
  </si>
  <si>
    <t>3/302</t>
  </si>
  <si>
    <t>TTC32;GCNT2;UQCRC2</t>
  </si>
  <si>
    <t>Bacterial invasion of epithelial cells</t>
  </si>
  <si>
    <t>ACTR3C;CTNNA2</t>
  </si>
  <si>
    <t>erythrocyte - Spleen</t>
  </si>
  <si>
    <t>TJP1;CHL1;ABCB4</t>
  </si>
  <si>
    <t>GTEX-NPJ7-0011-R10A-SM-2I3E5 brain female 60-69 years</t>
  </si>
  <si>
    <t>39/2306</t>
  </si>
  <si>
    <t>CPO;NRSN1;HHLA3;WIPF3;KLHL32;NYAP2;GRM2;DPP6;CLDN20;NKAIN3;PCLO;CHL1;KHDC1;ZBBX;TMEM108;CTNNA2;ERC2;KIRREL3;GABBR2;PRKCB;ZFR2;MYH15;MEIG1;B3GAT1;UBE2QL1;FAM189A1;SLC6A11;CARTPT;SYN3;TIAM2;SLCO1C1;EML6;GLUD2;ARMC3;CDH10;TRIM36;LY6H;AVL9;CD200</t>
  </si>
  <si>
    <t>GTEX-X638-0008-SM-47JZ7 skin female 70-79 years</t>
  </si>
  <si>
    <t>23/1302</t>
  </si>
  <si>
    <t>PRKCB;ZFR2;MPV17L;WIPF3;RAB3IP;B3GAT1;UBE2QL1;SLCO1C1;GLT1D1;PCLO;PARVG;MMRN1;ALOX5;TMEM108;GCNT2;CD38;CTNNA2;LY6H;NPTX2;ZSWIM5;BCL2L14;CD200;RPRM</t>
  </si>
  <si>
    <t>PLASMA CELL</t>
  </si>
  <si>
    <t>ALG1L;MYH15;HHLA3;MEIG1;TSHZ2;KLHL32;UBE2QL1;DLEC1;TYW1B;ESR1;FUT3;RAD51B;EML6;ACTR3C;ALOX5;AGBL3;FBXO4;CD38;RLN1;ARHGEF5;APOL3</t>
  </si>
  <si>
    <t>NR3C1 34362910 ChIP-Seq WistarRat Hippocampus Stress</t>
  </si>
  <si>
    <t>15/709</t>
  </si>
  <si>
    <t>GABBR2;HIP1;THSD7B;PRKCB;WIPF3;NYAP2;SYN3;AGPAT4;TIAM2;EML6;GCNT2;TIMP3;PRODH;ERC2;SDCCAG8</t>
  </si>
  <si>
    <t>EZH2 myotube hg19</t>
  </si>
  <si>
    <t>18/2000</t>
  </si>
  <si>
    <t>KIRREL3;NLGN4Y;SLC2A14;CPO;WIPF3;TSHZ2;HTR2C;NTS;SYN3;MLN;FGF7;DPP6;PCLO;PARVG;MMRN1;IL1RAPL2;PRLHR;CD200</t>
  </si>
  <si>
    <t>Leishmaniasis</t>
  </si>
  <si>
    <t>PRKCB;TLR2</t>
  </si>
  <si>
    <t>Langerhans cell - Fallopian Tube</t>
  </si>
  <si>
    <t>TUBB8;LPA;NPTX2</t>
  </si>
  <si>
    <t>GTEX-XOTO-0011-R8A-SM-4B65J brain male 50-59 years</t>
  </si>
  <si>
    <t>27/1349</t>
  </si>
  <si>
    <t>NRSN1;THSD7B;KLHL32;CELF6;TRH;NTS;TMEM121;AGPAT4;GRM2;NKAIN3;MOBP;CNGA3;TRIM67;KIRREL3;GABBR2;ZFR2;MYH15;FAM189A1;SLC6A11;CARTPT;GLRA4;POU3F3;GLUD2;CDH10;LPA;LY6H;CD200</t>
  </si>
  <si>
    <t>GTEX-O5YU-0008-SM-4E3I7 skin male 60-69 years</t>
  </si>
  <si>
    <t>41/2883</t>
  </si>
  <si>
    <t>EXD3;CPO;ABCB4;KLHL32;CELF6;DLL1;MYOM2;NKD2;GYS2;GRM2;DPP6;GLT1D1;PCLO;ALOX5;GCNT2;CD38;DMD;MALRD1;PRODH;BCL2L14;TRIM66;APOL3;TRIM67;RPRM;ANKDD1B;UNC5CL;TTC32;PRKCB;RAB3IP;UBE2QL1;DLEC1;PXDNL;SYN3;CP;ESR1;SLCO1C1;PARVG;MMRN1;PLEKHM1;LY6H;CD200</t>
  </si>
  <si>
    <t>TRACHEA (BULK TISSUE)</t>
  </si>
  <si>
    <t>ANKDD1B;NLGN4Y;PIWIL4;NRSN1;ABCB4;IGFL3;MT1X;CCDC129;TMPRSS11E;USH2A;POU3F3;FUT3;EXT1;FGF7;GLUD2;CLDN20;ARMC3;TIMP3;FAM20A;PRSS3;ARHGEF5</t>
  </si>
  <si>
    <t>SMARCD1 25818293 ChIP-Seq ESCs Mouse</t>
  </si>
  <si>
    <t>27/1683</t>
  </si>
  <si>
    <t>THSD7B;MPV17L;WIPF3;DPP6;NKAIN3;AUH;CHL1;AKT3;TMEM108;DMD;CTNNA2;NPTX2;ERC2;KIRREL3;GABBR2;PRKCB;ADAM32;SYN3;TRHR;TIAM2;EXT1;EML6;CDH10;IL1RAPL2;NDUFS4;AVL9;RBM46</t>
  </si>
  <si>
    <t>CHD7 H1-hESC hg19</t>
  </si>
  <si>
    <t>NLGN4Y;ZFR2;HHLA3;DNAH6;PXDNL;SLC35G1;RNF7;AGPAT4;TPST1;MOBP;RPS29;ARMC3;CDH10;IL1RAPL2;FBXO4;GCNT2;TIMP3;IGFBP7</t>
  </si>
  <si>
    <t>Ras signaling pathway</t>
  </si>
  <si>
    <t>4/232</t>
  </si>
  <si>
    <t>monocyte - Fallopian Tube</t>
  </si>
  <si>
    <t>GLT1D1;PARVG;WIPF3</t>
  </si>
  <si>
    <t>GTEX-WWYW-0011-R10A-SM-3NB35 brain female 50-59 years</t>
  </si>
  <si>
    <t>45/2885</t>
  </si>
  <si>
    <t>CPO;NRSN1;KLHL32;RGPD5;TMEM121;AGPAT4;GRM2;DPP6;PCLO;MOBP;AUH;CHL1;NPY;AKT3;KHDC1;ZBBX;CTNNA2;ERC2;RPRM;KIRREL3;GABBR2;SPHKAP;PRKCB;ZFR2;B3GAT1;UBE2QL1;FAM189A1;SYT15;SLC6A11;SYN3;GLRA4;POU3F3;TIAM2;SLCO1C1;TTLL7;TPST1;MARCH1;EML6;RYBP;CDH10;IL1RAPL2;TRIM36;LY6H;AVL9;CD200</t>
  </si>
  <si>
    <t>GTEX-RM2N-0008-SM-48FF3 skin male 50-59 years</t>
  </si>
  <si>
    <t>42/3002</t>
  </si>
  <si>
    <t>EXD3;THSD7B;MPV17L;WIPF3;KLHL32;CELF6;DLL1;MMP21;MYOM2;GRM2;GLT1D1;MOBP;AUH;CHL1;ALOX5;TMEM108;GCNT2;CD38;DMD;CTNNA2;PRODH;TRIM66;APOL3;UNC5CL;GSDMB;AGTPBP1;PRKCB;ZFR2;RAB3IP;B3GAT1;UBE2QL1;DLEC1;POU5F1;SLCO1C1;MARCH1;EML6;PARVG;MMRN1;SNURF;LY6H;SIM2;CD200</t>
  </si>
  <si>
    <t>VALVE</t>
  </si>
  <si>
    <t>PIWIL4;THSD7B;TSHZ2;FAM189A1;MT1X;PXDNL;CP;NKD2;EXT1;FGF7;GLUD2;ABI3BP;ALOX5;TMEM108;SNURF;TIMP3;IGFBP7;FAM20A;NPTX2;ARHGEF5;APOL3</t>
  </si>
  <si>
    <t>MTF2 20144788 ChIP-Seq MESCs Mouse</t>
  </si>
  <si>
    <t>36/2488</t>
  </si>
  <si>
    <t>NPB;PIWIL4;THSD7B;ABCB4;TSHZ2;HTR2C;DLL1;NKD2;KCNV1;DPP6;NKAIN3;NPY;FGF20;TMEM108;PRLHR;IGFBP7;RGS8;NKX6-1;NPTX2;ZSWIM5;RPRM;KIRREL3;GABBR2;HTR1F;RAB3IP;SLC6A11;POU3F3;TIAM2;TJP1;CDK8;IL1RAPL2;KBTBD2;TRIM36;LY6H;SIM2;FOXA2</t>
  </si>
  <si>
    <t>CTCF heart mm9</t>
  </si>
  <si>
    <t>ABCB4;RAB3IP;UBE2QL1;ADAM32;SYN3;ESR1;NKD2;FGF7;ATG16L1;KIFC1;IGFBP7;UQCRC2;FAM20A;AVL9;ERC2;CD200;TLR2;RPRM</t>
  </si>
  <si>
    <t>Synaptic vesicle cycle</t>
  </si>
  <si>
    <t>SLC17A6;SLC6A11</t>
  </si>
  <si>
    <t>B cell - Lymph Node</t>
  </si>
  <si>
    <t>PRKCB;ABCB4;CD38</t>
  </si>
  <si>
    <t>GTEX-XMD1-0011-R6A-SM-4AT5K brain male 60-69 years</t>
  </si>
  <si>
    <t>32/1772</t>
  </si>
  <si>
    <t>CPO;NRSN1;HHLA3;WIPF3;DNAH6;CELF6;TMEM121;TUBB8;NKAIN3;PCLO;KHDC1;ZBBX;FGF20;CTNNA2;PRODH;TRIM67;KIRREL3;ZFR2;MYH15;MEIG1;B3GAT1;DLEC1;SLC6A11;CARTPT;GLRA4;POU3F3;SLCO1C1;GLUD2;ARMC3;CDH10;LY6H;CD200</t>
  </si>
  <si>
    <t>GTEX-R55G-0008-SM-48FEX skin female 40-49 years</t>
  </si>
  <si>
    <t>32/2095</t>
  </si>
  <si>
    <t>MPV17L;WIPF3;KLHL32;CELF6;DLL1;MYOM2;NKD2;GRM2;ACTR3C;DPP6;MOBP;CHL1;ALOX5;TMEM108;GCNT2;CD38;MALRD1;ERC2;BCL2L14;UNC5CL;AGTPBP1;PRKCB;ZFR2;RAB3IP;B3GAT1;PXDNL;EML6;PARVG;MMRN1;AGBL3;NOSTRIN;LY6H</t>
  </si>
  <si>
    <t>PERICARDIUM</t>
  </si>
  <si>
    <t>20/2316</t>
  </si>
  <si>
    <t>ANKDD1B;NRSN1;MYH15;IGFL3;FAM189A1;GLRA4;TRHR;TMEM121;NKD2;EXT1;TPST1;FGF7;GLUD2;IL1RAPL2;TIMP3;IGFBP7;FAM20A;PRSS3;ARHGEF5;RPRM</t>
  </si>
  <si>
    <t>NR3C1 27076634 ChIP-Seq BEAS2B Human Lung Inflammation</t>
  </si>
  <si>
    <t>42/3084</t>
  </si>
  <si>
    <t>ZNF474;EXD3;HIP1;NRSN1;WIPF3;TSHZ2;PRUNE2;KLHL32;MT1X;MYOM2;LRP6;KCNV1;ABI3BP;FGF20;FLVCR2;PRLHR;TIMP3;CNGA3;PRSS3;ERC2;APOL3;KIRREL3;UNC5CL;AGTPBP1;UBE2QL1;ADAM32;CARTPT;SYN3;ESR1;IRGM;USH2A;TIAM2;EXT1;RAD51B;TJP1;RYBP;PARVG;AGBL3;NDUFS4;EFHB;SMIM21;FOXA2</t>
  </si>
  <si>
    <t>CTCF olfactory bulb mm9</t>
  </si>
  <si>
    <t>SPHKAP;ABCB4;TSHZ2;RAB3IP;UBE2QL1;SYN3;NKD2;KCNV1;DPP6;ATG16L1;FBXO4;IGFBP7;UQCRC2;FAM20A;CTNNA2;NPTX2;ERC2;RPRM</t>
  </si>
  <si>
    <t>mTOR signaling pathway</t>
  </si>
  <si>
    <t>3/154</t>
  </si>
  <si>
    <t>PRKCB;AKT3;LRP6</t>
  </si>
  <si>
    <t>Immature B cell - Bone Marrow</t>
  </si>
  <si>
    <t>UNC5CL;ABCB4;ALOX5</t>
  </si>
  <si>
    <t>GTEX-NPJ8-0011-R4a-SM-2HML3 brain male 40-49 years</t>
  </si>
  <si>
    <t>16/599</t>
  </si>
  <si>
    <t>GABBR2;HHLA3;MEIG1;B3GAT1;KLHL32;FAM189A1;SLC6A11;POU3F3;SLCO1C1;GLUD2;NKAIN3;MOBP;CDH10;MALRD1;CTNNA2;LY6H</t>
  </si>
  <si>
    <t>GTEX-XMD1-0008-SM-4AT41 skin male 60-69 years</t>
  </si>
  <si>
    <t>31/2012</t>
  </si>
  <si>
    <t>ABCB4;WIPF3;KLHL32;CELF6;MYOM2;GRM2;GLT1D1;PCLO;ALOX5;TMEM108;GCNT2;CD38;DMD;PRODH;ZSWIM5;BCL2L14;RPRM;UNC5CL;PRKCB;RAB3IP;UBE2QL1;FAM189A1;DLEC1;PXDNL;SYN3;SLCO1C1;PARVG;MMRN1;NOSTRIN;LY6H;CD200</t>
  </si>
  <si>
    <t>GASTRIC EPITHELIAL CELL</t>
  </si>
  <si>
    <t>19/2316</t>
  </si>
  <si>
    <t>ANKDD1B;UNC5CL;PIWIL4;MYH15;IGFL3;NTS;FUT3;EXT1;TJP1;GLUD2;ARMC3;FGF20;NOSTRIN;FAM20A;PRSS3;SIM2;BCL2L14;ARHGEF5;FOXA2</t>
  </si>
  <si>
    <t>AR 19668381 ChIP-Seq PC3 Human</t>
  </si>
  <si>
    <t>39/2803</t>
  </si>
  <si>
    <t>HIP1;TSHZ2;DLL1;MYOM2;TMEM121;GYS2;DPP6;GLT1D1;CHL1;ABI3BP;ALOX5;AKT3;TRIM24;TMEM108;CD38;SLC17A6;CNGA3;DMD;CTNNA2;NKX6-1;ERC2;APOL3;RPRM;KIRREL3;NLGN4Y;ARHGEF10;GABBR2;SLC6A11;SYN3;USH2A;TIAM2;EXT1;SLCO1C1;TPST1;KIFC1;CDH10;IL1RAPL2;LPA;SDCCAG8</t>
  </si>
  <si>
    <t>CTCF skin fibroblast hg19</t>
  </si>
  <si>
    <t>UNC5CL;TTC32;RAB3IP;PRUNE2;ADAM32;SYN3;TTLL7;TPST1;DPP6;GLUD2;PCLO;ATG16L1;ABI3BP;ZBBX;NDUFS4;FBXO4;SLC38A6;CTNNA2</t>
  </si>
  <si>
    <t>Non-alcoholic fatty liver disease</t>
  </si>
  <si>
    <t>3/155</t>
  </si>
  <si>
    <t>AKT3;NDUFS4;UQCRC2</t>
  </si>
  <si>
    <t>Flat Midget Bipolar cell - Eye</t>
  </si>
  <si>
    <t>GLT1D1;USH2A;RPRM</t>
  </si>
  <si>
    <t>GTEX-N7MS-0011-R3a-SM-33HC6 brain male 60-69 years</t>
  </si>
  <si>
    <t>43/2729</t>
  </si>
  <si>
    <t>NRSN1;KLHL32;RGPD5;NYAP2;AGPAT4;GRM2;DPP6;GLT1D1;PCLO;AUH;CHL1;NPY;AKT3;KHDC1;ZBBX;TMEM108;CTNNA2;NPTX2;ERC2;TRIM67;KIRREL3;NLGN4Y;GABBR2;AGTPBP1;SPHKAP;PRKCB;ZFR2;B3GAT1;UBE2QL1;FAM189A1;SYT15;SYN3;POU3F3;TIAM2;TTLL7;EML6;CDH10;IL1RAPL2;TRIM36;LPA;LY6H;AVL9;CD200</t>
  </si>
  <si>
    <t>GTEX-S4Z8-0008-SM-33HAZ skin male 60-69 years</t>
  </si>
  <si>
    <t>39/2736</t>
  </si>
  <si>
    <t>EXD3;WIPF3;KLHL32;CELF6;MYOM2;NKD2;GRM2;ACTR3C;DPP6;ALOX5;TMEM108;GCNT2;CD38;DMD;CTNNA2;PRODH;ZSWIM5;TRIM67;RPRM;UNC5CL;KLHDC4;PRKCB;HTR1F;RAB3IP;B3GAT1;UBE2QL1;DLEC1;PXDNL;TYW1B;SYN3;SLCO1C1;PARVG;MMRN1;NOSTRIN;TRIM36;LY6H;ZNF213;CD200;TLR2</t>
  </si>
  <si>
    <t>HEPATOCYTE</t>
  </si>
  <si>
    <t>ALG1L;NPB;UNC5CL;ABCB4;TSHZ2;PLG;CP;USH2A;NKD2;EXT1;GYS2;GLUD2;GLT1D1;FLVCR2;FAM20A;LPA;PRODH;ARHGEF5;FOXA2</t>
  </si>
  <si>
    <t>NANOG 18692474 ChIP-Seq MESCs Mouse</t>
  </si>
  <si>
    <t>32/2172</t>
  </si>
  <si>
    <t>RRN3;TSHZ2;TRH;DLL1;AGPAT4;LRP6;DPP6;GLT1D1;MOBP;NPY;GCNT2;CD38;CNGA3;DMD;BCL2L14;RPRM;KIRREL3;ARHGEF10;RAB3IP;POU5F1;EXT1;RYBP;RPS29;KIFC1;CDH10;KBTBD2;PLEKHM1;SNURF;TRIM36;EFHB;LY6H;FOXA2</t>
  </si>
  <si>
    <t>MXI1 H1-hESC hg19</t>
  </si>
  <si>
    <t>ZNF474;AGTPBP1;RRN3;HHLA3;TSHZ2;DNAH6;SLC35G1;PTRHD1;AGPAT4;GRM2;ATG16L1;RPS29;ARMC3;ZBBX;SNURF;GCNT2;SLC38A6;ERC2</t>
  </si>
  <si>
    <t>B cell receptor signaling pathway</t>
  </si>
  <si>
    <t>Plasma cell - Respiratory System</t>
  </si>
  <si>
    <t>TJP1;CD38;LRP6</t>
  </si>
  <si>
    <t>GTEX-TSE9-0011-R8A-SM-3DB7R brain female 60-69 years</t>
  </si>
  <si>
    <t>29/1548</t>
  </si>
  <si>
    <t>ALG1L;NRSN1;KLHL32;CCDC129;CELF6;TRH;NTS;NYAP2;AGPAT4;NKAIN3;MOBP;CHL1;CTNNA2;ERC2;TRIM67;KIRREL3;GABBR2;ZFR2;MYH15;MEIG1;SLC6A11;CARTPT;SYN3;POU3F3;GLUD2;CDH10;LPA;LY6H;CD200</t>
  </si>
  <si>
    <t>GTEX-P4QT-0008-SM-48TDZ skin female 50-59 years</t>
  </si>
  <si>
    <t>35/2371</t>
  </si>
  <si>
    <t>WIPF3;KLHL32;CELF6;DLL1;MYOM2;NKD2;GRM2;GLT1D1;AUH;CHL1;ALOX5;TMEM108;GCNT2;CD38;CTNNA2;ZSWIM5;BCL2L14;RPRM;SLC2A14;UNC5CL;TTC32;PRKCB;RAB3IP;B3GAT1;UBE2QL1;PXDNL;SYN3;POU5F1;EML6;PARVG;MMRN1;AGBL3;NOSTRIN;LY6H;CD200</t>
  </si>
  <si>
    <t>MYOBLAST</t>
  </si>
  <si>
    <t>ARHGEF10;PRUNE2;RGPD5;ADAM32;RNF7;PTRHD1;TIAM2;TJP1;KCNV1;EML6;MOBP;ABI3BP;NDUFS4;TMEM108;SLC38A6;TIMP3;DMD;NPTX2;SIM2</t>
  </si>
  <si>
    <t>EZH2 27294783 Chip-Seq ESCs Mouse</t>
  </si>
  <si>
    <t>26/1649</t>
  </si>
  <si>
    <t>THSD7B;WIPF3;DLL1;TMEM121;NKD2;GRM2;PRLHR;TIMP3;RGS8;NKX6-1;TRIM67;RPRM;KIRREL3;GABBR2;AGTPBP1;ZFR2;B3GAT1;UBE2QL1;POU3F3;IL1RAPL2;TRIM36;FAM20A;LY6H;SIM2;RBM46;FOXA2</t>
  </si>
  <si>
    <t>CTCF kidney epithelial cell hg19</t>
  </si>
  <si>
    <t>20/2227</t>
  </si>
  <si>
    <t>EXD3;RAB3IP;RGPD5;ADAM32;RNF7;NTS;TPST1;KCNV1;ACTR3C;GLUD2;ATG16L1;AGBL3;KHDC1;ZBBX;FBXO4;CD38;CTNNA2;CD200;TLR2;RPRM</t>
  </si>
  <si>
    <t>Hepatitis B</t>
  </si>
  <si>
    <t>3/162</t>
  </si>
  <si>
    <t>PRKCB;AKT3;TLR2</t>
  </si>
  <si>
    <t>Dermal Dendritic cell - Skin</t>
  </si>
  <si>
    <t>PARVG;MMRN1;ALOX5</t>
  </si>
  <si>
    <t>GTEX-NL4W-0011-R6a-SM-2I3GA brain male 50-59 years</t>
  </si>
  <si>
    <t>28/1477</t>
  </si>
  <si>
    <t>CPO;NRSN1;HHLA3;WIPF3;DNAH6;KLHL32;PLG;TMEM121;TUBB8;NKAIN3;PCLO;MOBP;KHDC1;CTNNA2;KIRREL3;ZFR2;RAB3IP;B3GAT1;FAM189A1;SLC6A11;SYN3;POU3F3;SLCO1C1;TPST1;GLUD2;ARMC3;LY6H;CD200</t>
  </si>
  <si>
    <t>GTEX-OIZG-0008-SM-4E3J2 skin male 50-59 years</t>
  </si>
  <si>
    <t>36/2479</t>
  </si>
  <si>
    <t>EXD3;CPO;MPV17L;WIPF3;KLHL32;CELF6;MYOM2;NKD2;GRM2;GLT1D1;CHL1;ALOX5;GCNT2;CD38;PRODH;ZSWIM5;BCL2L14;RPRM;UNC5CL;TTC32;PRKCB;RAB3IP;B3GAT1;UBE2QL1;DLEC1;PXDNL;ESR1;USH2A;MARCH1;PARVG;MMRN1;NOSTRIN;TRIM36;SIM2;CD200;TLR2</t>
  </si>
  <si>
    <t>OSTEOBLAST</t>
  </si>
  <si>
    <t>ANKDD1B;PIWIL4;MYH15;PRUNE2;IGFL3;TRH;MLN;TMEM121;EXT1;TPST1;FGF7;CLDN20;ABI3BP;TIMP3;IGFBP7;CNGA3;PRSS3;SMIM21;ARHGEF5</t>
  </si>
  <si>
    <t>POU3F2 20337985 ChIP-ChIP 501MEL Human</t>
  </si>
  <si>
    <t>22/1319</t>
  </si>
  <si>
    <t>CPO;HTR1F;RAB3IP;KLHL32;CARTPT;NTS;CP;TRHR;AGPAT4;GYS2;KCNV1;CDK8;FGF7;MMRN1;CHL1;CDH10;AKT3;FGF20;SLC38A6;DMD;RLN1;RPRM</t>
  </si>
  <si>
    <t>POLR3A K562 hg19</t>
  </si>
  <si>
    <t>2/192</t>
  </si>
  <si>
    <t>EXD3;RPS29</t>
  </si>
  <si>
    <t>ErbB signaling pathway</t>
  </si>
  <si>
    <t>Subcutaneous Fat cell - Skin</t>
  </si>
  <si>
    <t>MMRN1;PRKCB;CHL1</t>
  </si>
  <si>
    <t>GTEX-Q2AG-2926-SM-2HMJ3 brain female 40-49 years</t>
  </si>
  <si>
    <t>38/2304</t>
  </si>
  <si>
    <t>NRSN1;PLG;NYAP2;TMEM121;AGPAT4;TUBB8;GRM2;DPP6;CLDN20;MOBP;KHDC1;ZBBX;CTNNA2;ERC2;TRIM67;KIRREL3;GABBR2;PRKCB;ZFR2;MEIG1;B3GAT1;UBE2QL1;FAM189A1;SYT15;SLC6A11;CARTPT;SYN3;IRGM;USH2A;POU3F3;TIAM2;SLCO1C1;EML6;CDH10;IL1RAPL2;LPA;LY6H;ZNF213</t>
  </si>
  <si>
    <t>GTEX-UTHO-0008-SM-4JBID skin male 60-69 years</t>
  </si>
  <si>
    <t>30/1942</t>
  </si>
  <si>
    <t>KLHL32;GRM2;DPP6;PCLO;MOBP;ALOX5;TRIM24;TMEM108;GCNT2;CD38;FLVCR2;CTNNA2;ZSWIM5;RPRM;UNC5CL;AGTPBP1;PRKCB;ZFR2;RAB3IP;B3GAT1;DLEC1;SYN3;PARVG;MMRN1;AGBL3;NOSTRIN;TRIM36;LY6H;CD200;TLR2</t>
  </si>
  <si>
    <t>REGULATORY T CELLS</t>
  </si>
  <si>
    <t>ALG1L;ANKDD1B;TTC32;ATP23;MEIG1;MARS2;MT1X;TYW1B;TMPRSS11E;ESR1;PTRHD1;RAD51B;PARVG;RPS29;FBXO4;SNURF;FLVCR2;RLN1;APOL3</t>
  </si>
  <si>
    <t>SIN3B 21632747 ChIP-Seq MESCs Mouse</t>
  </si>
  <si>
    <t>44/3329</t>
  </si>
  <si>
    <t>NRSN1;RRN3;PRUNE2;KLHL32;CELF6;PLG;TRH;RNF7;DLL1;MYOM2;TMEM121;DPP6;PCLO;CHL1;GCNT2;PRLHR;SLC17A6;IGFBP7;CNGA3;NKX6-1;NPTX2;PRODH;ERC2;TRIM66;TRIM67;KLHDC4;AGTPBP1;UBE2QL1;ADAM32;DLEC1;SLC6A11;CARTPT;POU3F3;POU5F1;TJP1;RYBP;RPS29;ARMC3;CDH10;AGBL3;UQCRC2;AVL9;SDCCAG8;FOXA2</t>
  </si>
  <si>
    <t>CTCF astrocyte of the cerebellum hg19</t>
  </si>
  <si>
    <t>15/1663</t>
  </si>
  <si>
    <t>UNC5CL;EXD3;RAB3IP;RGPD5;ADAM32;RNF7;TPST1;KCNV1;GLUD2;ATG16L1;KHDC1;ZBBX;FBXO4;CTNNA2;RPRM</t>
  </si>
  <si>
    <t>Insulin secretion</t>
  </si>
  <si>
    <t>PCLO;PRKCB</t>
  </si>
  <si>
    <t>macrophage - Fallopian Tube</t>
  </si>
  <si>
    <t>GTEX-T6MN-0011-R8A-SM-32QP3 brain male 50-59 years</t>
  </si>
  <si>
    <t>32/1800</t>
  </si>
  <si>
    <t>ALG1L;NRSN1;KLHL32;CELF6;TRH;NTS;TMEM121;AGPAT4;MOBP;ZBBX;FGF20;CNGA3;ERC2;TRIM67;NLGN4Y;GABBR2;AGTPBP1;ZFR2;MYH15;MEIG1;RAB3IP;B3GAT1;SLC6A11;CARTPT;GLRA4;POU3F3;TTLL7;ARMC3;AGBL3;TRIM36;LY6H;CD200</t>
  </si>
  <si>
    <t>GTEX-XXEK-0008-SM-4BRW7 skin male 50-59 years</t>
  </si>
  <si>
    <t>29/1857</t>
  </si>
  <si>
    <t>MPV17L;WIPF3;KLHL32;MYOM2;GYS2;GRM2;DPP6;PCLO;MOBP;ALOX5;TRIM24;TMEM108;GCNT2;CD38;CTNNA2;ERC2;UNC5CL;KLHDC4;AGTPBP1;PRKCB;ZFR2;RAB3IP;B3GAT1;UBE2QL1;SLCO1C1;PARVG;NOSTRIN;TRIM36;LY6H</t>
  </si>
  <si>
    <t>SKELETAL MUSCLE SATELLITE CELL</t>
  </si>
  <si>
    <t>ANKDD1B;NRSN1;MYH15;PRUNE2;USH2A;MMP21;TRHR;TMEM121;EXT1;TPST1;FGF7;GLUD2;CLDN20;KIFC1;ABI3BP;FLVCR2;PRSS3;NPTX2;SMIM21</t>
  </si>
  <si>
    <t>EZH2 22144423 ChIP-Seq EOC Human</t>
  </si>
  <si>
    <t>GABBR2;PRKCB;MYOM2</t>
  </si>
  <si>
    <t>CHD1 H1-hESC hg19</t>
  </si>
  <si>
    <t>32/3635</t>
  </si>
  <si>
    <t>RRN3;ABCB4;TSHZ2;PRUNE2;NTS;DLL1;AGPAT4;LRP6;KCNV1;MOBP;CHL1;FBXO4;TRIM24;SLC38A6;PRLHR;TIMP3;IGFBP7;PRODH;ERC2;KIRREL3;KLHDC4;TTC32;ZFR2;SYT15;SYN3;PTRHD1;TTLL7;PARVG;KBTBD2;UQCRC2;EFHB;TLR2</t>
  </si>
  <si>
    <t>Taste transduction</t>
  </si>
  <si>
    <t>GABBR2;HTR1F</t>
  </si>
  <si>
    <t>Dendritic cell - Fallopian Tube</t>
  </si>
  <si>
    <t>GTEX-XMD1-0011-R3B-SM-4AT5R brain male 60-69 years</t>
  </si>
  <si>
    <t>22/1022</t>
  </si>
  <si>
    <t>NRSN1;HHLA3;RAB3IP;B3GAT1;KLHL32;FAM189A1;SLC6A11;POU3F3;TMEM121;AGPAT4;SLCO1C1;TTLL7;MARCH1;GLUD2;NKAIN3;MOBP;ARMC3;CDH10;FGF20;CTNNA2;LY6H;PRODH</t>
  </si>
  <si>
    <t>GTEX-QEG4-1126-SM-2S1P7 nerve male 30-39 years</t>
  </si>
  <si>
    <t>6/145</t>
  </si>
  <si>
    <t>GYS2;GLT1D1;PRSS3;LY6H;BCL2L14;RPRM</t>
  </si>
  <si>
    <t>SUBCUTANEOUS ADIPOSE TISSUE</t>
  </si>
  <si>
    <t>HEPN1;CPO;THSD7B;ATP23;TSHZ2;MT1X;CELF6;ESR1;DLL1;GYS2;SLCO1C1;FGF7;GLUD2;CHL1;ABI3BP;NOSTRIN;TIMP3;IGFBP7;APOL3</t>
  </si>
  <si>
    <t>KLF5 25053715 ChIP-Seq YYC3 Human</t>
  </si>
  <si>
    <t>25/1591</t>
  </si>
  <si>
    <t>RRN3;TSHZ2;PLG;KCNV1;MOBP;AUH;ABI3BP;NPY;BCL2L14;APOL3;UNC5CL;AGTPBP1;B3GAT1;PXDNL;CARTPT;TRHR;TIAM2;EXT1;SLCO1C1;ATG16L1;CDH10;KBTBD2;TRIM36;LPA;SIM2</t>
  </si>
  <si>
    <t>MAX SK-N-SH hg19</t>
  </si>
  <si>
    <t>14/1609</t>
  </si>
  <si>
    <t>EXD3;AGTPBP1;RRN3;MARS2;TYW1B;SLC35G1;RNF7;PTRHD1;AGPAT4;PCLO;FBXO4;SLC38A6;ZNF578;ZNF213</t>
  </si>
  <si>
    <t>Arginine biosynthesis</t>
  </si>
  <si>
    <t>Inh L1-6 LAMP5 CA1 - Brain</t>
  </si>
  <si>
    <t>GLT1D1;MOBP;PRLHR</t>
  </si>
  <si>
    <t>GTEX-N7MS-0011-R6a-SM-2HMJ4 brain male 60-69 years</t>
  </si>
  <si>
    <t>41/2569</t>
  </si>
  <si>
    <t>CPO;NRSN1;HHLA3;WIPF3;DNAH6;KLHL32;TRH;NYAP2;TMEM121;AGPAT4;TUBB8;DPP6;NKAIN3;PCLO;MOBP;AUH;CHL1;NPY;KHDC1;ZBBX;CTNNA2;ERC2;TRIM67;KIRREL3;NLGN4Y;PRKCB;ZFR2;MEIG1;B3GAT1;FAM189A1;SYT15;SYN3;GLRA4;POU3F3;TIAM2;SLCO1C1;GLUD2;ARMC3;LY6H;AVL9;CD200</t>
  </si>
  <si>
    <t>GTEX-TMZS-0001-SM-3P61Q blood male 60-69 years</t>
  </si>
  <si>
    <t>42/3045</t>
  </si>
  <si>
    <t>PIWIL4;CPO;HIP1;THSD7B;WIPF3;TSHZ2;PRUNE2;MT1X;CELF6;AGPAT4;LRP6;GYS2;GRM2;FGF7;PCLO;ABI3BP;TIMP3;IGFBP7;MALRD1;CTNNA2;PRODH;ZSWIM5;RPRM;KIRREL3;ARHGEF10;HTR1F;FAM189A1;SYT15;SYN3;CP;ESR1;USH2A;SLCO1C1;TJP1;TTLL7;EML6;PLEKHM1;TRIM36;FAM20A;SIM2;ZNF532;TLR2</t>
  </si>
  <si>
    <t>CD19+ B CELLS</t>
  </si>
  <si>
    <t>18/2316</t>
  </si>
  <si>
    <t>NRSN1;PRKCB;ABCB4;MARS2;IGFL3;PXDNL;CCDC129;SYN3;ESR1;TRHR;RAD51B;EML6;CLDN20;PARVG;ARMC3;ALOX5;CD38;APOL3</t>
  </si>
  <si>
    <t>PHOX2B 30127528 ChIP-Seq KELLY Human BrainNeuroblastoma</t>
  </si>
  <si>
    <t>28/1877</t>
  </si>
  <si>
    <t>NRSN1;TSHZ2;RNF7;NTS;NYAP2;MYOM2;ADGRE2;FGF7;PCLO;MOBP;TRIM24;TMEM108;SLC17A6;DMD;NKX6-1;ERC2;ZSWIM5;ANKDD1B;UNC5CL;HTR1F;UBE2QL1;TYW1B;CARTPT;ESR1;MMRN1;RPS29;CDH10;AGBL3</t>
  </si>
  <si>
    <t>CTCF choroid plexus epithelial cell hg19</t>
  </si>
  <si>
    <t>12/1381</t>
  </si>
  <si>
    <t>TPST1;FGF7;GLUD2;ATG16L1;ZBBX;NDUFS4;FBXO4;CD38;ADAM32;RNF7;NTS;ESR1</t>
  </si>
  <si>
    <t>Wnt signaling pathway</t>
  </si>
  <si>
    <t>3/166</t>
  </si>
  <si>
    <t>PRKCB;LRP6;NKD2</t>
  </si>
  <si>
    <t>Inh L1-2 VIP EXPH5 - Brain</t>
  </si>
  <si>
    <t>MOBP;B3GAT1;KLHL32</t>
  </si>
  <si>
    <t>GTEX-S7SE-0011-R4A-SM-2XCDB brain male 50-59 years</t>
  </si>
  <si>
    <t>35/2053</t>
  </si>
  <si>
    <t>NRSN1;DNAH6;KLHL32;NTS;GRM2;NKAIN3;PCLO;MOBP;CHL1;NPY;ZBBX;CTNNA2;ERC2;TRIM67;RPRM;KIRREL3;NLGN4Y;GABBR2;ZFR2;MYH15;RAB3IP;B3GAT1;FAM189A1;SYT15;SLC6A11;SYN3;POU3F3;SLCO1C1;GLUD2;ARMC3;CDH10;IL1RAPL2;TRIM36;EFHB;LY6H</t>
  </si>
  <si>
    <t>GTEX-XPT6-0001-SM-4B64G blood male 20-29 years</t>
  </si>
  <si>
    <t>41/2954</t>
  </si>
  <si>
    <t>ZNF474;PIWIL4;CPO;HIP1;MPV17L;WIPF3;TSHZ2;PRUNE2;RGPD5;MT1X;CELF6;MMP21;TMEM121;LRP6;FGF7;PCLO;ABI3BP;TIMP3;IGFBP7;NPTX2;ZSWIM5;RPRM;KIRREL3;ARHGEF10;HTR1F;ADAM32;SYT15;DLEC1;SYN3;ESR1;EXT1;SLCO1C1;TJP1;TTLL7;TPST1;MMRN1;PLEKHM1;FAM20A;LY6H;SIM2;TLR2</t>
  </si>
  <si>
    <t>PODOCYTE</t>
  </si>
  <si>
    <t>ANKDD1B;ABCB4;MEIG1;PRUNE2;IGFL3;FAM189A1;PXDNL;SLC35G1;TMEM121;EXT1;CLDN20;IL1RAPL2;ZBBX;FGF20;IGFBP7;NKX6-1;ARHGEF5;TRIM67</t>
  </si>
  <si>
    <t>SUZ12 16625203 ChIP-ChIP MESCs Mouse</t>
  </si>
  <si>
    <t>17/944</t>
  </si>
  <si>
    <t>KIRREL3;HIP1;HTR1F;CARTPT;DLL1;POU3F3;NKD2;TIAM2;SLCO1C1;NPY;KBTBD2;FGF20;SLC17A6;LY6H;NKX6-1;NPTX2;FOXA2</t>
  </si>
  <si>
    <t>ZZZ3 HeLa-S3 hg19</t>
  </si>
  <si>
    <t>2/216</t>
  </si>
  <si>
    <t>FGF7;NTS</t>
  </si>
  <si>
    <t>Mannose type O-glycan biosynthesis</t>
  </si>
  <si>
    <t>Astro L1-6 FGFR3 PLCG1 - Brain</t>
  </si>
  <si>
    <t>SLCO1C1;PRODH;MYOM2</t>
  </si>
  <si>
    <t>GTEX-S7SE-0011-R8A-SM-2XCDG brain male 50-59 years</t>
  </si>
  <si>
    <t>41/2573</t>
  </si>
  <si>
    <t>CPO;NRSN1;THSD7B;KLHL32;CELF6;TRH;NTS;NYAP2;MMP21;TMEM121;AGPAT4;GRM2;DPP6;NKAIN3;MOBP;CHL1;CNGA3;CTNNA2;ERC2;TRIM67;RPRM;KIRREL3;NLGN4Y;GABBR2;ZFR2;MYH15;FAM189A1;SYT15;SLC6A11;CARTPT;SYN3;GLRA4;MARCH1;GLUD2;ARMC3;CDH10;TRIM36;LPA;LY6H;AVL9;CD200</t>
  </si>
  <si>
    <t>GTEX-SE5C-1226-SM-4BRWV esophagus female 40-49 years</t>
  </si>
  <si>
    <t>10/375</t>
  </si>
  <si>
    <t>TIAM2;GABBR2;AGTPBP1;MOBP;ZFR2;DNAH6;RGPD5;MALRD1;ERC2;TRIM67</t>
  </si>
  <si>
    <t>THYROID (BULK TISSUE)</t>
  </si>
  <si>
    <t>ANKDD1B;DNAH6;IGFL3;FAM189A1;PXDNL;ESR1;TRHR;TMEM121;LRP6;EXT1;TJP1;FGF7;PCLO;ABI3BP;TIMP3;FAM20A;ZSWIM5;ARHGEF5</t>
  </si>
  <si>
    <t>TRIM28 21343339 ChIP-Seq HEK293 Human</t>
  </si>
  <si>
    <t>IGFBP7;NTS;NPTX2;ZSWIM5</t>
  </si>
  <si>
    <t>RAD21 HCT116 hg19</t>
  </si>
  <si>
    <t>17/1973</t>
  </si>
  <si>
    <t>GABBR2;UNC5CL;PXDNL;RNF7;NTS;IRGM;TMEM121;FGF7;ATG16L1;ZBBX;FGF20;FLVCR2;UQCRC2;LPA;RBM46;RPRM;FOXA2</t>
  </si>
  <si>
    <t>Proximal tubule bicarbonate reclamation</t>
  </si>
  <si>
    <t>Pericyte Cell Of bladder - Urinary Bladder</t>
  </si>
  <si>
    <t>TSHZ2;CD38;DMD</t>
  </si>
  <si>
    <t>GTEX-XOTO-0011-R1B-SM-4B65C brain male 50-59 years</t>
  </si>
  <si>
    <t>32/1807</t>
  </si>
  <si>
    <t>NRSN1;WIPF3;KLHL32;NTS;TMEM121;AGPAT4;DPP6;NKAIN3;MOBP;CHL1;NPY;CTNNA2;ERC2;TRIM67;NLGN4Y;GABBR2;SPHKAP;ZFR2;MYH15;RAB3IP;B3GAT1;FAM189A1;SLC6A11;CARTPT;POU3F3;PTRHD1;SLCO1C1;GLUD2;CDH10;TRIM36;LY6H;CD200</t>
  </si>
  <si>
    <t>GTEX-TMZS-0008-SM-47JWM skin male 60-69 years</t>
  </si>
  <si>
    <t>26/1608</t>
  </si>
  <si>
    <t>ALG1L;MPV17L;WIPF3;MMP21;GLT1D1;MOBP;ALOX5;TRIM24;TMEM108;GCNT2;CD38;CTNNA2;ZSWIM5;BCL2L14;RPRM;UNC5CL;PRKCB;ZFR2;RAB3IP;B3GAT1;UBE2QL1;FAM189A1;PARVG;MMRN1;TRIM36;CD200</t>
  </si>
  <si>
    <t>VENTRICLE</t>
  </si>
  <si>
    <t>SPHKAP;ABCB4;UBE2QL1;PXDNL;DLL1;USH2A;MYOM2;NKD2;GYS2;SLCO1C1;TJP1;FGF7;ABI3BP;NOSTRIN;TIMP3;IGFBP7;DMD;UQCRC2</t>
  </si>
  <si>
    <t>SUZ12 18692474 ChIP-Seq MESCs Mouse</t>
  </si>
  <si>
    <t>24/1531</t>
  </si>
  <si>
    <t>KIRREL3;GABBR2;HTR1F;ABCB4;B3GAT1;HTR2C;CARTPT;DLL1;POU3F3;NKD2;TIAM2;KCNV1;DPP6;NPY;FGF20;PRLHR;SLC17A6;TRIM36;LY6H;NKX6-1;NPTX2;SIM2;RPRM;FOXA2</t>
  </si>
  <si>
    <t>CTCF GM12870 hg19</t>
  </si>
  <si>
    <t>13/1518</t>
  </si>
  <si>
    <t>EXD3;RAB3IP;RGPD5;RNF7;TPST1;ACTR3C;ATG16L1;AGBL3;KHDC1;ZBBX;FBXO4;FLVCR2;RPRM</t>
  </si>
  <si>
    <t>PD-L1 expression and PD-1 checkpoint pathway in cancer</t>
  </si>
  <si>
    <t>AKT3;TLR2</t>
  </si>
  <si>
    <t>Plasmacytoid Dendritic Cell, human - Kidney</t>
  </si>
  <si>
    <t>MPV17L;FAM20A;CD200</t>
  </si>
  <si>
    <t>GTEX-X585-0011-R1B-SM-46MVE brain male 50-59 years</t>
  </si>
  <si>
    <t>41/2580</t>
  </si>
  <si>
    <t>ALG1L;ZNF474;CPO;NRSN1;HHLA3;WIPF3;KLHL32;NTS;NYAP2;TMEM121;AGPAT4;DPP6;CLDN20;PCLO;MOBP;CHL1;ZBBX;CTNNA2;ERC2;NLGN4Y;GABBR2;SPHKAP;ZFR2;MEIG1;B3GAT1;UBE2QL1;FAM189A1;SYT15;DLEC1;CARTPT;POU3F3;PTRHD1;MARCH1;EML6;ARMC3;CDH10;TRIM36;EFHB;LY6H;ZNF213;CD200</t>
  </si>
  <si>
    <t>GTEX-OHPN-0008-SM-4E3HW skin female 60-69 years</t>
  </si>
  <si>
    <t>33/2230</t>
  </si>
  <si>
    <t>ALG1L;WIPF3;KLHL32;CELF6;MYOM2;GYS2;GRM2;DPP6;PCLO;CHL1;ALOX5;TRIM24;GCNT2;CD38;NPTX2;PRODH;ERC2;UNC5CL;KLHDC4;TTC32;PRKCB;HTR1F;RAB3IP;B3GAT1;UBE2QL1;DLEC1;PXDNL;MARCH1;EML6;PARVG;MMRN1;NOSTRIN;TRIM36</t>
  </si>
  <si>
    <t>ATRIUM</t>
  </si>
  <si>
    <t>17/2316</t>
  </si>
  <si>
    <t>SPHKAP;ABCB4;FAM189A1;PXDNL;USH2A;MMP21;MYOM2;TMEM121;NKD2;EXT1;TJP1;FGF7;ABI3BP;TIMP3;IGFBP7;DMD;NPTX2</t>
  </si>
  <si>
    <t>SALL1 21062744 ChIP-ChIP HESCs Human</t>
  </si>
  <si>
    <t>KBTBD2;TRIM24;NPTX2;LRP6</t>
  </si>
  <si>
    <t>RAD21 K562 hg19</t>
  </si>
  <si>
    <t>18/2100</t>
  </si>
  <si>
    <t>GABBR2;EXD3;RAB3IP;RGPD5;PXDNL;RNF7;IRGM;TPST1;FGF7;ACTR3C;GLUD2;ATG16L1;KHDC1;ZBBX;FBXO4;FLVCR2;LPA;RPRM</t>
  </si>
  <si>
    <t>Hepatocellular carcinoma</t>
  </si>
  <si>
    <t>3/168</t>
  </si>
  <si>
    <t>Precursor B cell - Bone Marrow</t>
  </si>
  <si>
    <t>GTEX-PWO3-0011-R1A-SM-2I5EW brain female 60-69 years</t>
  </si>
  <si>
    <t>19/820</t>
  </si>
  <si>
    <t>GABBR2;NRSN1;MYH15;HHLA3;RAB3IP;B3GAT1;KLHL32;RGPD5;SLC6A11;POU3F3;SLCO1C1;GLUD2;NKAIN3;MOBP;CDH10;FGF20;CTNNA2;LY6H;ERC2</t>
  </si>
  <si>
    <t>GTEX-U412-0008-SM-4DXTE skin male 60-69 years</t>
  </si>
  <si>
    <t>28/1788</t>
  </si>
  <si>
    <t>ABCB4;MPV17L;MMP21;GRM2;DPP6;GLT1D1;PCLO;MOBP;CHL1;ALOX5;TRIM24;TMEM108;GCNT2;CD38;CTNNA2;ZSWIM5;RPRM;UNC5CL;PRKCB;ZFR2;B3GAT1;UBE2QL1;DLEC1;PARVG;MMRN1;SNURF;LY6H;CD200</t>
  </si>
  <si>
    <t>COLONIC MUCOSA</t>
  </si>
  <si>
    <t>NPB;MYH15;MEIG1;CCDC129;TMPRSS11E;GLRA4;USH2A;FUT3;EML6;IL1RAPL2;ABI3BP;KHDC1;NOSTRIN;PRSS3;LPA;RBM46;BCL2L14</t>
  </si>
  <si>
    <t>NR3C1 21868756 ChIP-Seq MCF10A Human</t>
  </si>
  <si>
    <t>16/887</t>
  </si>
  <si>
    <t>ZNF474;AGTPBP1;CPO;HIP1;TTC32;RAB3IP;ADAM32;MLN;NKD2;TIAM2;RYBP;RPS29;ARMC3;IL1RAPL2;CNGA3;APOL3</t>
  </si>
  <si>
    <t>CTCF myotube hg19</t>
  </si>
  <si>
    <t>17/2000</t>
  </si>
  <si>
    <t>EXD3;ADAM32;RNF7;TPST1;KCNV1;FGF7;GLUD2;RYBP;ATG16L1;AGBL3;KHDC1;ZBBX;FBXO4;DMD;UQCRC2;ZNF532;RPRM</t>
  </si>
  <si>
    <t>Tight junction</t>
  </si>
  <si>
    <t>3/169</t>
  </si>
  <si>
    <t>TJP1;ACTR3C;CLDN20</t>
  </si>
  <si>
    <t>Naive B cell - Bone Marrow</t>
  </si>
  <si>
    <t>GTEX-R55E-0011-R1A-SM-2TC6N brain male 20-29 years</t>
  </si>
  <si>
    <t>33/1901</t>
  </si>
  <si>
    <t>NRSN1;KLHL32;NYAP2;GRM2;DPP6;NKAIN3;PCLO;MOBP;CHL1;FGF20;CTNNA2;ERC2;TRIM67;KIRREL3;GABBR2;PRKCB;ZFR2;MYH15;RAB3IP;B3GAT1;UBE2QL1;FAM189A1;SYT15;SLC6A11;SYN3;POU3F3;SLCO1C1;GLUD2;CDH10;IL1RAPL2;LY6H;ZNF213;CD200</t>
  </si>
  <si>
    <t>GTEX-RVPV-0008-SM-47JYW skin male 60-69 years</t>
  </si>
  <si>
    <t>37/2609</t>
  </si>
  <si>
    <t>EXD3;PIWIL4;CPO;ABCB4;WIPF3;KLHL32;CELF6;DLL1;MYOM2;GRM2;DPP6;GLT1D1;MOBP;ALOX5;TMEM108;GCNT2;CD38;CTNNA2;PRODH;APOL3;RPRM;ANKDD1B;UNC5CL;GSDMB;PRKCB;HTR1F;B3GAT1;DLEC1;PXDNL;SYN3;CP;ESR1;SLCO1C1;PARVG;MMRN1;EFHB;LY6H</t>
  </si>
  <si>
    <t>BASAL CELL</t>
  </si>
  <si>
    <t>16/2316</t>
  </si>
  <si>
    <t>ANKDD1B;NLGN4Y;MYH15;MARS2;MT1X;TMPRSS11E;DLL1;FUT3;EXT1;TJP1;CLDN20;PRSS3;LPA;RBM46;ARHGEF5;FOXA2</t>
  </si>
  <si>
    <t>SUZ12 18974828 ChIP-Seq MESCs Mouse</t>
  </si>
  <si>
    <t>24/1564</t>
  </si>
  <si>
    <t>KIRREL3;GABBR2;THSD7B;HTR1F;ABCB4;HTR2C;SLC6A11;DLL1;POU3F3;NKD2;KCNV1;DPP6;IL1RAPL2;ALOX5;NPY;FGF20;PRLHR;IGFBP7;LY6H;NKX6-1;NPTX2;SIM2;RPRM;FOXA2</t>
  </si>
  <si>
    <t>CTCF B cell hg19</t>
  </si>
  <si>
    <t>TTC32;RAB3IP;RNF7;SYN3;ESR1;TPST1;RYBP;ATG16L1;RPS29;AGBL3;KHDC1;ZBBX;NDUFS4;FBXO4;TRIM24;TLR2;RPRM</t>
  </si>
  <si>
    <t>Morphine addiction</t>
  </si>
  <si>
    <t>GABBR2;PRKCB</t>
  </si>
  <si>
    <t>Keratinocyte Stem cell - Skin</t>
  </si>
  <si>
    <t>3/103</t>
  </si>
  <si>
    <t>NOSTRIN;CP;CD200</t>
  </si>
  <si>
    <t>GTEX-QVJO-0011-R9A-SM-2S1QH brain female 60-69 years</t>
  </si>
  <si>
    <t>35/2069</t>
  </si>
  <si>
    <t>NRSN1;HHLA3;TSHZ2;KLHL32;TRH;NTS;NYAP2;AGPAT4;TUBB8;MOBP;NPY;KHDC1;FGF20;ERC2;TRIM67;RPRM;KIRREL3;GABBR2;SPHKAP;ZFR2;MEIG1;RAB3IP;B3GAT1;FAM189A1;SLC6A11;CARTPT;SYN3;GLRA4;POU3F3;MARCH1;TRIM36;RLN1;LPA;LY6H;CD200</t>
  </si>
  <si>
    <t>GTEX-X5EB-0008-SM-46MU3 skin male 40-49 years</t>
  </si>
  <si>
    <t>28/1806</t>
  </si>
  <si>
    <t>EXD3;MPV17L;WIPF3;KLHL32;MMP21;GRM2;PCLO;ALOX5;GCNT2;CD38;ERC2;TRIM67;RPRM;UNC5CL;PRKCB;ZFR2;RAB3IP;DLEC1;PXDNL;POU5F1;SLCO1C1;PARVG;MMRN1;AGBL3;SNURF;TRIM36;LY6H;CD200</t>
  </si>
  <si>
    <t>ESOPHAGUS (BULK TISSUE)</t>
  </si>
  <si>
    <t>ANKDD1B;MT1X;SLC6A11;TMPRSS11E;DLL1;FUT3;GYS2;TJP1;CHL1;KIFC1;PRSS3;LPA;NKX6-1;SIM2;ZSWIM5;ARHGEF5</t>
  </si>
  <si>
    <t>CEBPB 26923725 Chip-Seq MESODERM Mouse</t>
  </si>
  <si>
    <t>15/814</t>
  </si>
  <si>
    <t>ANKDD1B;ZFR2;TIAM2;EXT1;GYS2;PARVG;AUH;NDUFS4;FBXO4;FGF20;CD38;CTNNA2;PRODH;ERC2;FOXA2</t>
  </si>
  <si>
    <t>CTCF skeletal muscle myoblast hg19</t>
  </si>
  <si>
    <t>EXD3;ADAM32;PXDNL;SLC35G1;RNF7;ESR1;TPST1;FGF7;GLUD2;RYBP;ATG16L1;RPS29;AGBL3;ZBBX;KBTBD2;FBXO4;RPRM</t>
  </si>
  <si>
    <t>Salivary secretion</t>
  </si>
  <si>
    <t>PRKCB;CD38</t>
  </si>
  <si>
    <t>Skin fibroblast - Skin</t>
  </si>
  <si>
    <t>AKT3;NOSTRIN;CP</t>
  </si>
  <si>
    <t>GTEX-P44H-0011-R4A-SM-2XCEW brain male 40-49 years</t>
  </si>
  <si>
    <t>29/1577</t>
  </si>
  <si>
    <t>ALG1L;NRSN1;MPV17L;KLHL32;MOBP;CTNNA2;ERC2;TRIM67;RPRM;NLGN4Y;GABBR2;SPHKAP;MEIG1;RAB3IP;B3GAT1;FAM189A1;SYT15;SLC6A11;SYN3;POU3F3;SLCO1C1;TTLL7;MARCH1;GLUD2;CDH10;IL1RAPL2;LPA;LY6H;AVL9</t>
  </si>
  <si>
    <t>GTEX-POYW-0008-SM-48TE4 skin male 60-69 years</t>
  </si>
  <si>
    <t>45/3384</t>
  </si>
  <si>
    <t>EXD3;CPO;WIPF3;KLHL32;CELF6;DLL1;MMP21;MYOM2;GRM2;ACTR3C;DPP6;GLT1D1;AUH;CHL1;ALOX5;TMEM108;GCNT2;CD38;DMD;CTNNA2;PRODH;ERC2;ZSWIM5;TRIM66;APOL3;RPRM;UNC5CL;GSDMB;PRKCB;ZFR2;RAB3IP;B3GAT1;UBE2QL1;DLEC1;PXDNL;CP;ESR1;SLCO1C1;MARCH1;PARVG;MMRN1;AGBL3;LY6H;SIM2;CD200</t>
  </si>
  <si>
    <t>GRANULOCYTE</t>
  </si>
  <si>
    <t>SLC2A14;NPB;PIWIL4;AGTPBP1;NRSN1;PRKCB;CCDC129;PLG;ESR1;ADGRE2;GLT1D1;PARVG;ARMC3;ALOX5;FAM20A;TLR2</t>
  </si>
  <si>
    <t>SOX2 18692474 ChIP-Seq MESCs Mouse</t>
  </si>
  <si>
    <t>32/2302</t>
  </si>
  <si>
    <t>HIP1;RRN3;TSHZ2;TRH;DLL1;MMP21;AGPAT4;DPP6;GLT1D1;MOBP;TRIM24;GCNT2;CD38;CNGA3;DMD;NPTX2;BCL2L14;RPRM;ARHGEF10;MEIG1;RAB3IP;POU5F1;EXT1;RYBP;KIFC1;CDH10;KBTBD2;PLEKHM1;SNURF;TRIM36;EFHB;FOXA2</t>
  </si>
  <si>
    <t>SMC3 SK-N-SH hg19</t>
  </si>
  <si>
    <t>GABBR2;EXD3;MARS2;RGPD5;FAM189A1;NTS;DLL1;IRGM;TMEM121;FGF7;ATG16L1;ZBBX;FLVCR2;PRLHR;RBM46;RPRM;FOXA2</t>
  </si>
  <si>
    <t>PI3K-Akt signaling pathway</t>
  </si>
  <si>
    <t>5/354</t>
  </si>
  <si>
    <t>GYS2;FGF7;AKT3;FGF20;TLR2</t>
  </si>
  <si>
    <t>Inh L1 PAX6 CHRFAM7A - Brain</t>
  </si>
  <si>
    <t>CDH10;UBE2QL1;RGS8</t>
  </si>
  <si>
    <t>GTEX-RVPU-0011-R5A-SM-2XCAD brain male 50-59 years</t>
  </si>
  <si>
    <t>24/1187</t>
  </si>
  <si>
    <t>KIRREL3;ZNF474;CPO;NRSN1;PRKCB;ZFR2;WIPF3;DNAH6;KLHL32;FAM189A1;DLEC1;SLC6A11;PLG;TRH;NTS;POU3F3;SLCO1C1;GLUD2;ARMC3;NPY;ZBBX;CTNNA2;LY6H;TRIM67</t>
  </si>
  <si>
    <t>GTEX-XYKS-1726-SM-4E3IO ovary female 60-69 years</t>
  </si>
  <si>
    <t>14/670</t>
  </si>
  <si>
    <t>GABBR2;AGTPBP1;CPO;THSD7B;PRKCB;ABCB4;RAB3IP;SLCO1C1;TTLL7;EML6;TMEM108;CTNNA2;PRODH;BCL2L14</t>
  </si>
  <si>
    <t>HAIR FOLLICLE</t>
  </si>
  <si>
    <t>PIWIL4;NRSN1;ABCB4;PRUNE2;IGFL3;CCDC129;ESR1;USH2A;MMP21;TRHR;TMEM121;EXT1;TPST1;FGF7;GLUD2;TIMP3</t>
  </si>
  <si>
    <t>ZFP57 27257070 Chip-Seq ESCs Mouse</t>
  </si>
  <si>
    <t>14/744</t>
  </si>
  <si>
    <t>SPHKAP;SYN3;MYOM2;TTLL7;KCNV1;FGF7;EML6;NKAIN3;RYBP;CHL1;FGF20;SNURF;RPRM;FOXA2</t>
  </si>
  <si>
    <t>WRNIP1 GM12878 hg19</t>
  </si>
  <si>
    <t>EXD3;KLHDC4;TTC32;TSHZ2;DNAH6;MT1X;TYW1B;RNF7;NTS;CP;RYBP;CHL1;ZBBX;NDUFS4;SNURF;SLC38A6;UQCRC2</t>
  </si>
  <si>
    <t>Choline metabolism in cancer</t>
  </si>
  <si>
    <t>Inh L2-5 VIP BSPRY - Brain</t>
  </si>
  <si>
    <t>GTEX-R55E-0011-R4A-SM-2TC5H brain male 20-29 years</t>
  </si>
  <si>
    <t>39/2423</t>
  </si>
  <si>
    <t>NRSN1;KLHL32;NTS;NYAP2;GRM2;DPP6;NKAIN3;PCLO;MOBP;CHL1;NPY;FGF20;CTNNA2;ERC2;TRIM67;RPRM;KIRREL3;NLGN4Y;GABBR2;SPHKAP;PRKCB;ZFR2;MYH15;RAB3IP;B3GAT1;UBE2QL1;FAM189A1;SYT15;SLC6A11;SYN3;POU3F3;TIAM2;SLCO1C1;GLUD2;CDH10;TRIM36;LPA;LY6H;AVL9</t>
  </si>
  <si>
    <t>GTEX-RVPU-0008-SM-3NM8B skin male 50-59 years</t>
  </si>
  <si>
    <t>34/2366</t>
  </si>
  <si>
    <t>EXD3;WIPF3;CELF6;DLL1;MYOM2;GYS2;GRM2;DPP6;GLT1D1;ALOX5;TRIM24;TMEM108;GCNT2;CD38;CTNNA2;NPTX2;BCL2L14;ANKDD1B;UNC5CL;GSDMB;KLHDC4;PRKCB;RAB3IP;B3GAT1;PXDNL;SLCO1C1;EML6;PARVG;MMRN1;NOSTRIN;TRIM36;LY6H;SIM2;TLR2</t>
  </si>
  <si>
    <t>MACROPHAGE</t>
  </si>
  <si>
    <t>PIWIL4;ABCB4;CELF6;ESR1;DLL1;MMP21;AGPAT4;ADGRE2;PARVG;ALOX5;SLC38A6;FLVCR2;TRIM36;FAM20A;APOL3;TLR2</t>
  </si>
  <si>
    <t>IGF1R 20145208 ChIP-Seq DFB Human</t>
  </si>
  <si>
    <t>SLCO1C1;AGTPBP1;MMRN1;CARTPT</t>
  </si>
  <si>
    <t>CTCF retinal pigment epithelial cell hg19</t>
  </si>
  <si>
    <t>20/2356</t>
  </si>
  <si>
    <t>EXD3;RAB3IP;RGPD5;ADAM32;RNF7;NTS;SYN3;TPST1;KCNV1;CDK8;FGF7;GLUD2;ATG16L1;AGBL3;KHDC1;ZBBX;FBXO4;CTNNA2;PRODH;RPRM</t>
  </si>
  <si>
    <t>Inflammatory mediator regulation of TRP channels</t>
  </si>
  <si>
    <t>PRKCB;HTR2C</t>
  </si>
  <si>
    <t>Inh L3-5 VIP TAC3 - Brain</t>
  </si>
  <si>
    <t>EML6;TSHZ2;DNAH6</t>
  </si>
  <si>
    <t>GTEX-NL4W-0011-R5a-SM-2I3GD brain male 50-59 years</t>
  </si>
  <si>
    <t>24/1193</t>
  </si>
  <si>
    <t>KIRREL3;CPO;NRSN1;MYH15;HHLA3;MEIG1;DNAH6;B3GAT1;KLHL32;FAM189A1;SLC6A11;POU3F3;TMEM121;SLCO1C1;TPST1;GLUD2;NKAIN3;MOBP;ARMC3;CDH10;NPY;CTNNA2;LY6H;TRIM67</t>
  </si>
  <si>
    <t>GTEX-Q734-0226-SM-48U1A spleen female 40-49 years</t>
  </si>
  <si>
    <t>10/400</t>
  </si>
  <si>
    <t>GABBR2;GLUD2;THSD7B;MOBP;RGPD5;MT1X;DMD;CTNNA2;PRODH;LRP6</t>
  </si>
  <si>
    <t>MAMMARY GLAND</t>
  </si>
  <si>
    <t>ALG1L;CCDC129;TRH;TMPRSS11E;ESR1;TMEM121;TUBB8;ACTR3C;GLUD2;FLVCR2;MALRD1;RLN1;PRODH;ZSWIM5;ARHGEF5;RPRM</t>
  </si>
  <si>
    <t>FOXA1 27197147 Chip-Seq ENDOMETRIOID-ADENOCARCINOMA Human</t>
  </si>
  <si>
    <t>10/462</t>
  </si>
  <si>
    <t>UNC5CL;GLUD2;AGTPBP1;NKAIN3;HIP1;NPY;B3GAT1;TRH;ERC2;CP</t>
  </si>
  <si>
    <t>NR3C1 ECC-1 hg19</t>
  </si>
  <si>
    <t>2/237</t>
  </si>
  <si>
    <t>MT1X;CP</t>
  </si>
  <si>
    <t>AGE-RAGE signaling pathway in diabetic complications</t>
  </si>
  <si>
    <t>2/100</t>
  </si>
  <si>
    <t>Inh L2-3 SST NMU - Brain</t>
  </si>
  <si>
    <t>KCNV1;MOBP;PRLHR</t>
  </si>
  <si>
    <t>GTEX-N7MT-0011-R6a-SM-2I3G3 brain female 60-69 years</t>
  </si>
  <si>
    <t>35/2083</t>
  </si>
  <si>
    <t>CPO;NRSN1;HHLA3;WIPF3;DNAH6;KLHL32;TRH;NYAP2;TMEM121;AGPAT4;TUBB8;DPP6;NKAIN3;PCLO;MOBP;NPY;KHDC1;ZBBX;CTNNA2;PRODH;KIRREL3;PRKCB;ZFR2;MEIG1;B3GAT1;FAM189A1;SLC6A11;SYN3;GLRA4;POU3F3;SLCO1C1;GLUD2;ARMC3;LY6H;CD200</t>
  </si>
  <si>
    <t>GTEX-XYKS-0008-SM-4BRW6 skin female 60-69 years</t>
  </si>
  <si>
    <t>27/1756</t>
  </si>
  <si>
    <t>MPV17L;WIPF3;DLL1;GRM2;GLT1D1;MOBP;CHL1;ALOX5;TMEM108;GCNT2;CD38;NPTX2;ZSWIM5;RPRM;UNC5CL;PRKCB;ZFR2;B3GAT1;UBE2QL1;PXDNL;POU5F1;PARVG;MMRN1;SNURF;LY6H;CD200;TLR2</t>
  </si>
  <si>
    <t>MELANOCYTE</t>
  </si>
  <si>
    <t>ANKDD1B;NRSN1;ABCB4;PRUNE2;IGFL3;SLC35G1;USH2A;TMEM121;GLUD2;CHL1;KIFC1;GCNT2;TIMP3;IGFBP7;PABPC1L2A;ARHGEF5</t>
  </si>
  <si>
    <t>TCF3 18692474 ChIP-Seq MEFs Mouse</t>
  </si>
  <si>
    <t>12/611</t>
  </si>
  <si>
    <t>EXT1;MOBP;RPS29;KIFC1;GCNT2;CD38;TRIM36;DMD;TRH;DLL1;POU5F1;FOXA2</t>
  </si>
  <si>
    <t>HDAC2 H1-hESC hg19</t>
  </si>
  <si>
    <t>23/2723</t>
  </si>
  <si>
    <t>ARHGEF10;SLC2A14;UNC5CL;EXD3;AGTPBP1;HIP1;RRN3;PRUNE2;FAM189A1;PXDNL;CELF6;PTRHD1;LRP6;TJP1;GRM2;CDH10;ZBBX;KBTBD2;GCNT2;FLVCR2;EFHB;NPTX2;AVL9</t>
  </si>
  <si>
    <t>Amoebiasis</t>
  </si>
  <si>
    <t>2/102</t>
  </si>
  <si>
    <t>Inh L1-2 SST CCNJL - Brain</t>
  </si>
  <si>
    <t>ADGRA1;SPHKAP;B3GAT1</t>
  </si>
  <si>
    <t>GTEX-QDT8-0011-R8A-SM-32PKE brain female 30-39 years</t>
  </si>
  <si>
    <t>27/1432</t>
  </si>
  <si>
    <t>NRSN1;KLHL32;NTS;AGPAT4;NKAIN3;PCLO;MOBP;FGF20;CNGA3;CTNNA2;TRIM67;KIRREL3;AGTPBP1;SPHKAP;TTC32;MYH15;MEIG1;RAB3IP;SLC6A11;POU3F3;SLCO1C1;TJP1;TTLL7;MARCH1;GLUD2;CDH10;LY6H</t>
  </si>
  <si>
    <t>GTEX-QV44-0008-SM-447AX skin male 50-59 years</t>
  </si>
  <si>
    <t>27/1758</t>
  </si>
  <si>
    <t>ABCB4;MPV17L;WIPF3;GRM2;DPP6;GLT1D1;MOBP;ALOX5;TRIM24;TMEM108;GCNT2;CD38;DMD;CTNNA2;PRODH;ERC2;ZSWIM5;UNC5CL;PRKCB;ZFR2;B3GAT1;UBE2QL1;PARVG;MMRN1;SNURF;LY6H;CD200</t>
  </si>
  <si>
    <t>ALVEOLAR MACROPHAGE</t>
  </si>
  <si>
    <t>15/2316</t>
  </si>
  <si>
    <t>ALG1L;PIWIL4;NRSN1;CELF6;TMPRSS11E;ESR1;AGPAT4;GLT1D1;PARVG;ARMC3;ALOX5;FLVCR2;TRIM36;ARHGEF5;TLR2</t>
  </si>
  <si>
    <t>ZIC3 20872845 ChIP-ChIP MESCs Mouse</t>
  </si>
  <si>
    <t>7/259</t>
  </si>
  <si>
    <t>NOSTRIN;SNURF;CD38;TRH;DLL1;IRGM;POU5F1</t>
  </si>
  <si>
    <t>ELF1 K562 hg19</t>
  </si>
  <si>
    <t>11/1323</t>
  </si>
  <si>
    <t>TPST1;EXD3;KLHDC4;RRN3;ATG16L1;HHLA3;MARS2;DNAH6;SLC35G1;ZNF213;SDCCAG8</t>
  </si>
  <si>
    <t>Chagas disease</t>
  </si>
  <si>
    <t>Inh L5-6 SST KLHL1 - Brain</t>
  </si>
  <si>
    <t>NKAIN3;THSD7B;CTNNA2</t>
  </si>
  <si>
    <t>GTEX-OXRN-2426-SM-2I5EQ brain male 50-59 years</t>
  </si>
  <si>
    <t>29/1596</t>
  </si>
  <si>
    <t>NRSN1;HHLA3;RGPD5;GRM2;DPP6;NKAIN3;KHDC1;ZBBX;CTNNA2;ERC2;TRIM67;KIRREL3;GABBR2;PRKCB;ZFR2;B3GAT1;UBE2QL1;FAM189A1;SLC6A11;CARTPT;SYN3;POU3F3;TIAM2;SLCO1C1;EML6;GLUD2;CDH10;LPA;LY6H</t>
  </si>
  <si>
    <t>GTEX-OXRK-0008-SM-3NB28 skin female 50-59 years</t>
  </si>
  <si>
    <t>30/2025</t>
  </si>
  <si>
    <t>CPO;MPV17L;WIPF3;CELF6;MMP21;MYOM2;GRM2;ACTR3C;DPP6;GLT1D1;CHL1;ALOX5;GCNT2;CD38;MALRD1;CTNNA2;RPRM;UNC5CL;GSDMB;PRKCB;UBE2QL1;DLEC1;PXDNL;SYN3;SLCO1C1;MARCH1;PARVG;MMRN1;NOSTRIN;CD200</t>
  </si>
  <si>
    <t>KERATINOCYTE</t>
  </si>
  <si>
    <t>ALG1L;ANKDD1B;MYH15;IGFL3;SLC6A11;TMPRSS11E;DLL1;FUT3;EXT1;TJP1;TPST1;KIFC1;IL1RAPL2;PRSS3;ARHGEF5</t>
  </si>
  <si>
    <t>SUZ12 18692474 ChIP-Seq MEFs Mouse</t>
  </si>
  <si>
    <t>17/1019</t>
  </si>
  <si>
    <t>KIRREL3;HTR1F;ABCB4;HTR2C;CARTPT;DLL1;POU3F3;TIAM2;KCNV1;DPP6;TRIM36;LY6H;NKX6-1;NPTX2;SIM2;RPRM;FOXA2</t>
  </si>
  <si>
    <t>EP300 H1-hESC hg19</t>
  </si>
  <si>
    <t>22/2611</t>
  </si>
  <si>
    <t>ZNF474;EXD3;TTC32;PRKCB;WIPF3;DNAH6;SLC35G1;TTLL7;TPST1;KCNV1;PCLO;ATG16L1;ARMC3;CDH10;IL1RAPL2;NDUFS4;GCNT2;UQCRC2;AVL9;TRIM67;SDCCAG8;TLR2</t>
  </si>
  <si>
    <t>Longevity regulating pathway</t>
  </si>
  <si>
    <t>AKT3;FOXA2</t>
  </si>
  <si>
    <t>Inh L5-6 PVALB KCNIP2 - Brain</t>
  </si>
  <si>
    <t>SLCO1C1;KLHL32;CTNNA2</t>
  </si>
  <si>
    <t>GTEX-QVJO-1426-SM-2S1QY brain female 60-69 years</t>
  </si>
  <si>
    <t>36/2180</t>
  </si>
  <si>
    <t>NRSN1;HHLA3;WIPF3;TMEM121;GRM2;DPP6;NKAIN3;KHDC1;ZBBX;FGF20;TMEM108;CTNNA2;ERC2;KIRREL3;GABBR2;PRKCB;ZFR2;MYH15;MEIG1;B3GAT1;UBE2QL1;FAM189A1;SYT15;SLC6A11;CARTPT;SYN3;POU3F3;PTRHD1;TIAM2;SLCO1C1;EML6;GLUD2;ARMC3;CDH10;LPA;LY6H</t>
  </si>
  <si>
    <t>GTEX-RWS6-0008-SM-47JYV skin female 60-69 years</t>
  </si>
  <si>
    <t>30/2028</t>
  </si>
  <si>
    <t>MPV17L;WIPF3;KLHL32;CELF6;NKD2;ACTR3C;GLT1D1;ALOX5;TMEM108;GCNT2;CD38;CTNNA2;ZSWIM5;BCL2L14;RPRM;KLHDC4;PRKCB;RAB3IP;B3GAT1;UBE2QL1;FAM189A1;POU5F1;MARCH1;EML6;PARVG;MMRN1;NOSTRIN;TRIM36;LY6H;CD200</t>
  </si>
  <si>
    <t>MYOFIBROBLAST</t>
  </si>
  <si>
    <t>NPB;ABCB4;SYT15;MLN;TMEM121;NKD2;EXT1;TPST1;FGF7;CHL1;KIFC1;NPY;FGF20;TIMP3;IGFBP7</t>
  </si>
  <si>
    <t>PPARD 21283829 ChIP-Seq MYOFIBROBLAST Human</t>
  </si>
  <si>
    <t>36/2749</t>
  </si>
  <si>
    <t>CPO;RRN3;THSD7B;ABCB4;MPV17L;WIPF3;TSHZ2;PRUNE2;CELF6;TRH;MYOM2;TMEM121;NKD2;AUH;NPY;ZBBX;PRLHR;IGFBP7;NPTX2;BCL2L14;APOL3;RPRM;AGTPBP1;TTC32;PRKCB;B3GAT1;DLEC1;CARTPT;CP;POU3F3;TIAM2;EXT1;TPST1;CDK8;CDH10;UQCRC2</t>
  </si>
  <si>
    <t>TEAD4 HepG2 hg19</t>
  </si>
  <si>
    <t>2/244</t>
  </si>
  <si>
    <t>TTC32;GCNT2</t>
  </si>
  <si>
    <t>Alzheimer disease</t>
  </si>
  <si>
    <t>5/369</t>
  </si>
  <si>
    <t>TUBB8;AKT3;NDUFS4;UQCRC2;LRP6</t>
  </si>
  <si>
    <t>Inh L5-6 PVALB ZFPM2-AS1 - Brain</t>
  </si>
  <si>
    <t>TTLL7;EML6;DNAH6</t>
  </si>
  <si>
    <t>GTEX-XOTO-0011-R3A-SM-4B64W brain male 50-59 years</t>
  </si>
  <si>
    <t>37/2269</t>
  </si>
  <si>
    <t>ALG1L;NRSN1;TMEM121;GRM2;DPP6;NKAIN3;PCLO;CHL1;NPY;KHDC1;ZBBX;TMEM108;CTNNA2;ERC2;TRIM67;KIRREL3;GABBR2;SPHKAP;PRKCB;ZFR2;MEIG1;B3GAT1;UBE2QL1;FAM189A1;SYT15;SLC6A11;SYN3;POU3F3;TIAM2;SLCO1C1;EML6;GLUD2;CDH10;TRIM36;LY6H;ZNF213;CD200</t>
  </si>
  <si>
    <t>GTEX-NPJ7-0008-SM-4E3JS skin female 60-69 years</t>
  </si>
  <si>
    <t>30/2029</t>
  </si>
  <si>
    <t>ABCB4;KLHL32;CELF6;NKD2;GRM2;GLT1D1;PCLO;CHL1;ALOX5;TMEM108;GCNT2;CD38;CTNNA2;PRODH;ERC2;ZSWIM5;UNC5CL;PRKCB;RAB3IP;UBE2QL1;FAM189A1;DLEC1;PXDNL;TYW1B;MARCH1;PARVG;MMRN1;NOSTRIN;TRIM36;LY6H</t>
  </si>
  <si>
    <t>PLASMACYTOID DENDRITIC CELL</t>
  </si>
  <si>
    <t>ANKDD1B;PIWIL4;TRH;ESR1;TRHR;NKD2;EXT1;CLDN20;GLT1D1;PARVG;CD38;FLVCR2;MALRD1;NPTX2;BCL2L14</t>
  </si>
  <si>
    <t>BMI1 23680149 ChIP-Seq NPCS Mouse</t>
  </si>
  <si>
    <t>15/860</t>
  </si>
  <si>
    <t>CELF6;CARTPT;NTS;PCLO;NPY;FGF20;GCNT2;SLC17A6;TRIM36;NKX6-1;AVL9;SIM2;TLR2;RPRM;FOXA2</t>
  </si>
  <si>
    <t>CTCF T47D hg19</t>
  </si>
  <si>
    <t>10/1219</t>
  </si>
  <si>
    <t>UNC5CL;EXD3;ATG16L1;RPS29;IL1RAPL2;AGBL3;ZBBX;FLVCR2;RNF7;IRGM</t>
  </si>
  <si>
    <t>Neutrophil extracellular trap formation</t>
  </si>
  <si>
    <t>3/189</t>
  </si>
  <si>
    <t>Exc L2-3 RORB CCDC68 - Brain</t>
  </si>
  <si>
    <t>EXT1;TJP1;NOSTRIN</t>
  </si>
  <si>
    <t>GTEX-NPJ7-0011-R8a-SM-2I3G2 brain female 60-69 years</t>
  </si>
  <si>
    <t>37/2280</t>
  </si>
  <si>
    <t>ALG1L;NRSN1;THSD7B;HHLA3;KLHL32;CELF6;TRH;NTS;NYAP2;AGPAT4;TUBB8;GRM2;MOBP;AUH;CHL1;CNGA3;CTNNA2;ERC2;TRIM67;KIRREL3;GABBR2;ZFR2;B3GAT1;SLC6A11;CARTPT;SYN3;GLRA4;POU3F3;TTLL7;MARCH1;CDH10;IL1RAPL2;TRIM36;LPA;LY6H;AVL9;CD200</t>
  </si>
  <si>
    <t>GTEX-XUYS-0002-SM-47JXL blood male 50-59 years</t>
  </si>
  <si>
    <t>42/3153</t>
  </si>
  <si>
    <t>ZNF474;PIWIL4;THSD7B;TSHZ2;MT1X;CELF6;MMP21;TMEM121;LRP6;GRM2;FGF7;DPP6;PCLO;AUH;ABI3BP;TIMP3;IGFBP7;MALRD1;NPTX2;PRODH;ZSWIM5;RPRM;ARHGEF10;GABBR2;HTR1F;B3GAT1;ADAM32;SYT15;PXDNL;CP;ESR1;TIAM2;TJP1;TTLL7;EML6;NOSTRIN;PLEKHM1;FAM20A;LY6H;SIM2;ZNF532;TLR2</t>
  </si>
  <si>
    <t>PREADIPOCYTE</t>
  </si>
  <si>
    <t>NRSN1;MYH15;PRUNE2;USH2A;TRHR;EXT1;TPST1;FGF7;GLUD2;CLDN20;KIFC1;ABI3BP;FAM20A;PRSS3;SMIM21</t>
  </si>
  <si>
    <t>SETDB1 19884257 ChIP-Seq MESCs Mouse</t>
  </si>
  <si>
    <t>24/1634</t>
  </si>
  <si>
    <t>KIRREL3;RRN3;ABCB4;MARS2;SYT15;TRH;SYN3;TMEM121;AGPAT4;GYS2;SLCO1C1;CDK8;GLT1D1;PCLO;AUH;TRIM24;TMEM108;DMD;NPTX2;ERC2;SDCCAG8;TLR2;RPRM;FOXA2</t>
  </si>
  <si>
    <t>RXRA H1-hESC hg19</t>
  </si>
  <si>
    <t>1/117</t>
  </si>
  <si>
    <t>Toll-like receptor signaling pathway</t>
  </si>
  <si>
    <t>2/104</t>
  </si>
  <si>
    <t>Exc L5 THEMIS FGF10 - Brain</t>
  </si>
  <si>
    <t>NPY;CARTPT;LY6H</t>
  </si>
  <si>
    <t>GTEX-P44H-0011-R8A-SM-2XCEL brain male 40-49 years</t>
  </si>
  <si>
    <t>38/2367</t>
  </si>
  <si>
    <t>ALG1L;NRSN1;KLHL32;CCDC129;TRH;NTS;AGPAT4;GRM2;MOBP;AUH;CHL1;FBXO4;CTNNA2;ERC2;TRIM67;NLGN4Y;GABBR2;AGTPBP1;ZFR2;MYH15;MEIG1;RAB3IP;UBE2QL1;FAM189A1;SLC6A11;CARTPT;SYN3;GLRA4;POU3F3;TTLL7;MARCH1;GLUD2;CDH10;TRIM36;LPA;LY6H;AVL9;CD200</t>
  </si>
  <si>
    <t>GTEX-XYKS-1426-SM-4BRUO skin female 60-69 years</t>
  </si>
  <si>
    <t>7/222</t>
  </si>
  <si>
    <t>GYS2;AGTPBP1;AUH;KBTBD2;CD38;PXDNL;BCL2L14</t>
  </si>
  <si>
    <t>VASCULAR SMOOTH MUSCLE</t>
  </si>
  <si>
    <t>ANKDD1B;NPB;PIWIL4;MYH15;TMEM121;EXT1;TPST1;FGF7;CDH10;ABI3BP;TIMP3;IGFBP7;CNGA3;PRSS3;ZSWIM5</t>
  </si>
  <si>
    <t>GATA3 21867929 ChIP-Seq TH1 Mouse</t>
  </si>
  <si>
    <t>21/1372</t>
  </si>
  <si>
    <t>ARHGEF10;GABBR2;ZFR2;DLEC1;CELF6;NTS;DLL1;MYOM2;GLT1D1;RYBP;CHL1;KIFC1;CDH10;NDUFS4;PLEKHM1;SNURF;CD38;FAM20A;LY6H;TRIM66;ARHGEF5</t>
  </si>
  <si>
    <t>CTCF GM12873 hg19</t>
  </si>
  <si>
    <t>17/2055</t>
  </si>
  <si>
    <t>EXD3;RAB3IP;ADAM32;TYW1B;RNF7;ESR1;TPST1;KCNV1;ATG16L1;KHDC1;ZBBX;FBXO4;CD38;CTNNA2;CD200;TLR2;RPRM</t>
  </si>
  <si>
    <t>Parathyroid hormone synthesis, secretion and action</t>
  </si>
  <si>
    <t>2/106</t>
  </si>
  <si>
    <t>PRKCB;LRP6</t>
  </si>
  <si>
    <t>Superficial Cell Of Bladder urothelium - Urinary Bladder</t>
  </si>
  <si>
    <t>GABBR2;ALOX5;MALRD1</t>
  </si>
  <si>
    <t>GTEX-QVJO-0011-R10A-SM-2S1QJ brain female 60-69 years</t>
  </si>
  <si>
    <t>43/2814</t>
  </si>
  <si>
    <t>NRSN1;KLHL32;RGPD5;AGPAT4;GRM2;DPP6;PCLO;MOBP;AUH;CHL1;AKT3;ZBBX;FGF20;CTNNA2;ERC2;RPRM;KIRREL3;GABBR2;AGTPBP1;PRKCB;HTR1F;ZFR2;RAB3IP;B3GAT1;UBE2QL1;FAM189A1;SYT15;CARTPT;SYN3;POU3F3;TIAM2;SLCO1C1;TTLL7;MARCH1;EML6;GLUD2;CDH10;IL1RAPL2;TRIM36;RLN1;LY6H;AVL9;CD200</t>
  </si>
  <si>
    <t>GTEX-XUW1-0008-SM-4BOQH skin female 50-59 years</t>
  </si>
  <si>
    <t>24/1513</t>
  </si>
  <si>
    <t>UNC5CL;PRKCB;ZFR2;MPV17L;WIPF3;B3GAT1;UBE2QL1;DLEC1;POU5F1;NKD2;SLCO1C1;GRM2;GLT1D1;PARVG;MMRN1;CHL1;ALOX5;TRIM24;TMEM108;GCNT2;CD38;TRIM36;ZSWIM5;BCL2L14</t>
  </si>
  <si>
    <t>CD4+ T CELL</t>
  </si>
  <si>
    <t>14/2316</t>
  </si>
  <si>
    <t>ANKDD1B;PRKCB;MEIG1;TSHZ2;DNAH6;TYW1B;ESR1;GYS2;RAD51B;PARVG;ATG16L1;FBXO4;RLN1;APOL3</t>
  </si>
  <si>
    <t>NFI 21473784 ChIP-Seq ESCs Mouse</t>
  </si>
  <si>
    <t>23/1549</t>
  </si>
  <si>
    <t>KIRREL3;MARS2;DLL1;TRHR;AGPAT4;TIAM2;EXT1;FGF7;NKAIN3;PCLO;CDH10;AGBL3;SLC17A6;IGFBP7;UQCRC2;CTNNA2;RGS8;NPTX2;PRODH;ZSWIM5;TRIM66;SDCCAG8;RPRM</t>
  </si>
  <si>
    <t>JUN HeLa-S3 hg19</t>
  </si>
  <si>
    <t>4/506</t>
  </si>
  <si>
    <t>EXT1;AGTPBP1;RPS29;ALOX5</t>
  </si>
  <si>
    <t>Glucagon signaling pathway</t>
  </si>
  <si>
    <t>2/107</t>
  </si>
  <si>
    <t>GYS2;AKT3</t>
  </si>
  <si>
    <t>CD14-positive monocyte - Blood</t>
  </si>
  <si>
    <t>GLT1D1;ALOX5;TLR2</t>
  </si>
  <si>
    <t>GTEX-Q2AG-0011-R1A-SM-2HMJI brain female 40-49 years</t>
  </si>
  <si>
    <t>37/2292</t>
  </si>
  <si>
    <t>NRSN1;WIPF3;KLHL32;NTS;NYAP2;TMEM121;AGPAT4;DPP6;PCLO;MOBP;CHL1;NPY;ZBBX;CTNNA2;NPTX2;ERC2;TRIM67;GABBR2;SPHKAP;PRKCB;ZFR2;MYH15;MEIG1;B3GAT1;UBE2QL1;FAM189A1;SYT15;CARTPT;SYN3;POU3F3;SLCO1C1;TTLL7;ARMC3;CDH10;TRIM36;LY6H;ZNF213</t>
  </si>
  <si>
    <t>GTEX-S33H-0008-SM-4AD6C skin male 30-39 years</t>
  </si>
  <si>
    <t>26/1692</t>
  </si>
  <si>
    <t>MPV17L;WIPF3;KLHL32;RGPD5;MYOM2;GRM2;ACTR3C;GLT1D1;ALOX5;TMEM108;GCNT2;DMD;NPTX2;UNC5CL;KLHDC4;PRKCB;RAB3IP;B3GAT1;UBE2QL1;SYN3;MARCH1;PARVG;NOSTRIN;TRIM36;LY6H;CD200</t>
  </si>
  <si>
    <t>FETAL LUNG</t>
  </si>
  <si>
    <t>GABBR2;NRSN1;MYH15;USH2A;LRP6;EXT1;TJP1;TPST1;FGF7;CLDN20;KIFC1;FGF20;TIMP3;ZNF578</t>
  </si>
  <si>
    <t>RUNX1 26923725 Chip-Seq HPCs Mouse</t>
  </si>
  <si>
    <t>12/629</t>
  </si>
  <si>
    <t>EXT1;THSD7B;PARVG;TTC32;RPS29;TRIM24;FGF20;SNURF;EFHB;TRH;PRODH;ZSWIM5</t>
  </si>
  <si>
    <t>YY1 H1-hESC hg19</t>
  </si>
  <si>
    <t>13/1595</t>
  </si>
  <si>
    <t>EXD3;RRN3;TTC32;ZFR2;SLC6A11;PXDNL;SLC35G1;ARMC3;AGBL3;ZBBX;FBXO4;EFHB;RPRM</t>
  </si>
  <si>
    <t>HIF-1 signaling pathway</t>
  </si>
  <si>
    <t>2/109</t>
  </si>
  <si>
    <t>Conventional Dendritic cell - Kidney</t>
  </si>
  <si>
    <t>ADGRE2;PARVG;CD38</t>
  </si>
  <si>
    <t>GTEX-X585-0011-R8A-SM-46MUX brain male 50-59 years</t>
  </si>
  <si>
    <t>51/3563</t>
  </si>
  <si>
    <t>ALG1L;CPO;NRSN1;THSD7B;KLHL32;CELF6;TRH;GRM2;GLT1D1;PCLO;AUH;CHL1;CNGA3;ERC2;TRIM67;KIRREL3;UBE2QL1;DLEC1;CARTPT;SYN3;POU3F3;TPST1;CDH10;IL1RAPL2;LPA;LY6H;HHLA3;DNAH6;NTS;NYAP2;TMEM121;AGPAT4;DPP6;NPY;KHDC1;ZBBX;CTNNA2;RPRM;NLGN4Y;GABBR2;SPHKAP;ZFR2;FAM189A1;SYT15;GLRA4;USH2A;PTRHD1;MARCH1;TRIM36;AVL9;CD200</t>
  </si>
  <si>
    <t>GTEX-XUZC-0226-SM-4BOO7 adrenal gland female 30-39 years</t>
  </si>
  <si>
    <t>10/419</t>
  </si>
  <si>
    <t>TTLL7;GRM2;GSDMB;PIWIL4;MOBP;HTR1F;KHDC1;PXDNL;PRSS3;LY6H</t>
  </si>
  <si>
    <t>FIBROBLAST</t>
  </si>
  <si>
    <t>KIRREL3;NLGN4Y;ARHGEF10;TMEM121;LRP6;EXT1;TJP1;TPST1;FGF7;KIFC1;ABI3BP;TIMP3;IGFBP7;PRSS3</t>
  </si>
  <si>
    <t>NFE2L2 20460467 ChIP-Seq MEFs Mouse</t>
  </si>
  <si>
    <t>15/870</t>
  </si>
  <si>
    <t>NTS;ESR1;TIAM2;EXT1;KCNV1;FGF7;PCLO;AKT3;TMEM108;IGFBP7;ERC2;SIM2;BCL2L14;SDCCAG8;FOXA2</t>
  </si>
  <si>
    <t>CTCF WERI-Rb-1 hg19</t>
  </si>
  <si>
    <t>15/1833</t>
  </si>
  <si>
    <t>EXD3;WIPF3;ADAM32;RNF7;SYN3;TPST1;ACTR3C;DPP6;AUH;ATG16L1;ZBBX;FBXO4;CTNNA2;PRODH;RPRM</t>
  </si>
  <si>
    <t>Focal adhesion</t>
  </si>
  <si>
    <t>3/201</t>
  </si>
  <si>
    <t>PARVG;PRKCB;AKT3</t>
  </si>
  <si>
    <t>Venous Endothelial cell - Respiratory System</t>
  </si>
  <si>
    <t>3/104</t>
  </si>
  <si>
    <t>TJP1;MMRN1;LRP6</t>
  </si>
  <si>
    <t>GTEX-QVUS-0011-R6A-SM-3GACX brain female 60-69 years</t>
  </si>
  <si>
    <t>27/1459</t>
  </si>
  <si>
    <t>NRSN1;HHLA3;WIPF3;KLHL32;TRH;TUBB8;NKAIN3;MOBP;NPY;KHDC1;ZBBX;FGF20;CTNNA2;PRODH;KIRREL3;MYH15;MEIG1;B3GAT1;SLC6A11;POU3F3;PTRHD1;SLCO1C1;GLUD2;ARMC3;CDH10;NDUFS4;LY6H</t>
  </si>
  <si>
    <t>GTEX-X88G-0004-SM-47JZ6 blood male 30-39 years</t>
  </si>
  <si>
    <t>41/3088</t>
  </si>
  <si>
    <t>PIWIL4;CPO;HIP1;THSD7B;MPV17L;TSHZ2;PRUNE2;MT1X;MYOM2;TMEM121;LRP6;GRM2;FGF7;DPP6;PCLO;ABI3BP;TIMP3;IGFBP7;MALRD1;CTNNA2;NPTX2;PRODH;ZSWIM5;RPRM;KIRREL3;HTR1F;B3GAT1;SYT15;SYN3;CP;SLCO1C1;TJP1;TTLL7;TPST1;EML6;MMRN1;TRIM36;FAM20A;LY6H;SIM2;TLR2</t>
  </si>
  <si>
    <t>KUPFFER CELL</t>
  </si>
  <si>
    <t>MYH15;PRUNE2;TMEM121;NKD2;EXT1;TPST1;FGF7;IL1RAPL2;ABI3BP;FGF20;TIMP3;IGFBP7;CNGA3;PRSS3</t>
  </si>
  <si>
    <t>NRF2 20460467 ChIP-Seq MEFs Mouse</t>
  </si>
  <si>
    <t>ESR1 ECC-1 hg19</t>
  </si>
  <si>
    <t>5/637</t>
  </si>
  <si>
    <t>ZNF474;TJP1;GCNT2;FUT3;RPRM</t>
  </si>
  <si>
    <t>MAPK signaling pathway</t>
  </si>
  <si>
    <t>4/294</t>
  </si>
  <si>
    <t>Memory B cell - Lymph Node</t>
  </si>
  <si>
    <t>GTEX-RVPU-0011-R3A-SM-2XCAE brain male 50-59 years</t>
  </si>
  <si>
    <t>15/580</t>
  </si>
  <si>
    <t>GABBR2;NRSN1;MYH15;MEIG1;FAM189A1;SLC6A11;SLCO1C1;GLUD2;MOBP;CDH10;CTNNA2;LPA;LY6H;PRODH;TRIM67</t>
  </si>
  <si>
    <t>GTEX-S7SF-0001-SM-3K2BE blood female 20-29 years</t>
  </si>
  <si>
    <t>39/2914</t>
  </si>
  <si>
    <t>ZNF474;PIWIL4;CPO;HIP1;WIPF3;TSHZ2;PRUNE2;CELF6;TMEM121;LRP6;GRM2;FGF7;DPP6;ABI3BP;TIMP3;IGFBP7;MALRD1;PRSS3;NPTX2;ERC2;ZSWIM5;RPRM;ARHGEF10;GABBR2;ADAM32;SYT15;PXDNL;SYN3;ESR1;USH2A;SLCO1C1;TJP1;TPST1;MMRN1;PLEKHM1;LY6H;ZNF532;ZNF213;TLR2</t>
  </si>
  <si>
    <t>THYMUS (BULK TISSUE)</t>
  </si>
  <si>
    <t>UNC5CL;NRSN1;THSD7B;PRKCB;ATP23;PXDNL;CELF6;NKD2;CLDN20;PARVG;KIFC1;CD38;MALRD1;RLN1</t>
  </si>
  <si>
    <t>CEBPD 23245923 ChIP-Seq MEFs Mouse</t>
  </si>
  <si>
    <t>9/413</t>
  </si>
  <si>
    <t>EXT1;SLCO1C1;TTLL7;FGF7;AKT3;PRUNE2;GCNT2;MYOM2;RPRM</t>
  </si>
  <si>
    <t>CTCF GM12875 hg19</t>
  </si>
  <si>
    <t>17/2082</t>
  </si>
  <si>
    <t>EXD3;RAB3IP;ADAM32;RNF7;SYN3;LRP6;EXT1;TPST1;KCNV1;ACTR3C;GLUD2;ATG16L1;ZBBX;FBXO4;CD38;CTNNA2;RPRM</t>
  </si>
  <si>
    <t>Cholinergic synapse</t>
  </si>
  <si>
    <t>Plasma cell - Lymph Node</t>
  </si>
  <si>
    <t>GTEX-WVLH-0011-R10A-SM-3MJFM brain male 50-59 years</t>
  </si>
  <si>
    <t>46/3100</t>
  </si>
  <si>
    <t>NRSN1;KLHL32;NYAP2;TMEM121;AGPAT4;GRM2;DPP6;GLT1D1;PCLO;MOBP;AUH;CHL1;NPY;AKT3;KHDC1;ZBBX;TMEM108;CTNNA2;NPTX2;ERC2;TRIM67;RPRM;KIRREL3;NLGN4Y;GABBR2;AGTPBP1;SPHKAP;PRKCB;ZFR2;B3GAT1;UBE2QL1;FAM189A1;SYT15;SYN3;TIAM2;TTLL7;MARCH1;EML6;ATG16L1;CDH10;IL1RAPL2;TRIM36;EFHB;LY6H;AVL9;CD200</t>
  </si>
  <si>
    <t>GTEX-SUCS-0008-SM-4DM53 skin male 70-79 years</t>
  </si>
  <si>
    <t>34/2448</t>
  </si>
  <si>
    <t>CPO;MPV17L;WIPF3;KLHL32;CELF6;DLL1;MMP21;MYOM2;GRM2;ACTR3C;GLT1D1;MOBP;CHL1;ALOX5;TMEM108;GCNT2;CD38;MALRD1;PRODH;APOL3;RPRM;UNC5CL;PRKCB;ZFR2;B3GAT1;UBE2QL1;DLEC1;POU5F1;SLCO1C1;PARVG;MMRN1;NOSTRIN;LY6H;CD200</t>
  </si>
  <si>
    <t>WHARTONS JELLY</t>
  </si>
  <si>
    <t>NRSN1;MYH15;USH2A;TMEM121;EXT1;TPST1;FGF7;CLDN20;KIFC1;FGF20;TIMP3;IGFBP7;PRSS3;SMIM21</t>
  </si>
  <si>
    <t>SMC1 22415368 ChIP-Seq MEFs Mouse</t>
  </si>
  <si>
    <t>23/1583</t>
  </si>
  <si>
    <t>KIRREL3;GABBR2;KLHDC4;HIP1;MARS2;RAB3IP;UBE2QL1;NTS;ESR1;DLL1;LRP6;EXT1;GRM2;ATG16L1;CDH10;NDUFS4;SLC38A6;PRLHR;TIMP3;ERC2;RBM46;TLR2;FOXA2</t>
  </si>
  <si>
    <t>SP1 H1-hESC hg19</t>
  </si>
  <si>
    <t>14/1727</t>
  </si>
  <si>
    <t>ZNF474;EXD3;RRN3;DNAH6;TYW1B;RNF7;AGPAT4;RAD51B;TPST1;GRM2;RPS29;CDH10;GCNT2;EFHB</t>
  </si>
  <si>
    <t>Nicotinate and nicotinamide metabolism</t>
  </si>
  <si>
    <t>Cardiac Muscle cell - Heart</t>
  </si>
  <si>
    <t>3/105</t>
  </si>
  <si>
    <t>SPHKAP;DMD;MYOM2</t>
  </si>
  <si>
    <t>GTEX-WHSE-0011-R5A-SM-3P5ZO brain male 20-29 years</t>
  </si>
  <si>
    <t>36/2213</t>
  </si>
  <si>
    <t>ZNF474;NRSN1;WIPF3;DNAH6;TRH;NTS;NYAP2;TMEM121;DPP6;NKAIN3;PCLO;NPY;ZBBX;CTNNA2;ERC2;TRIM67;KIRREL3;ANKDD1B;PRKCB;MEIG1;B3GAT1;FAM189A1;DLEC1;SYN3;GLRA4;TIAM2;SLCO1C1;TPST1;EML6;GLUD2;ARMC3;IL1RAPL2;EFHB;LY6H;AVL9;CD200</t>
  </si>
  <si>
    <t>GTEX-NPJ8-0226-SM-48TBN adipose tissue male 40-49 years</t>
  </si>
  <si>
    <t>8/297</t>
  </si>
  <si>
    <t>ACTR3C;MOBP;TTC32;ZFR2;CTNNA2;ERC2;ZNF213;BCL2L14</t>
  </si>
  <si>
    <t>BLOOD PBMC</t>
  </si>
  <si>
    <t>13/2316</t>
  </si>
  <si>
    <t>ANKDD1B;UNC5CL;AGTPBP1;NRSN1;ATP23;MARS2;ESR1;ATG16L1;ALOX5;FLVCR2;RLN1;ARHGEF5;APOL3</t>
  </si>
  <si>
    <t>ELK4 26923725 Chip-Seq MESODERM Mouse</t>
  </si>
  <si>
    <t>8/350</t>
  </si>
  <si>
    <t>EXT1;DPP6;THSD7B;ZFR2;KIFC1;PLEKHM1;SNURF;UQCRC2</t>
  </si>
  <si>
    <t>PAX5 GM12891 hg19</t>
  </si>
  <si>
    <t>7/907</t>
  </si>
  <si>
    <t>TPST1;ACTR3C;GLT1D1;RYBP;ATG16L1;NPY;FBXO4</t>
  </si>
  <si>
    <t>Starch and sucrose metabolism</t>
  </si>
  <si>
    <t>Inh L1-6 LAMP5 NES - Brain</t>
  </si>
  <si>
    <t>EML6;CTNNA2;CD200</t>
  </si>
  <si>
    <t>GTEX-NPJ7-2726-SM-2I3FT brain female 60-69 years</t>
  </si>
  <si>
    <t>23/1161</t>
  </si>
  <si>
    <t>KIRREL3;GABBR2;NRSN1;ZFR2;MYH15;HHLA3;B3GAT1;UBE2QL1;FAM189A1;SYT15;SLC6A11;CARTPT;SYN3;SLCO1C1;GRM2;GLUD2;NKAIN3;MOBP;CDH10;ZBBX;CTNNA2;LY6H;ERC2</t>
  </si>
  <si>
    <t>GTEX-U3ZH-0426-SM-4DXSE blood vessel male 30-39 years</t>
  </si>
  <si>
    <t>7/236</t>
  </si>
  <si>
    <t>ACTR3C;HTR1F;ZFR2;LY6H;ERC2;MYOM2;POU5F1</t>
  </si>
  <si>
    <t>BREAST (BULK TISSUE)</t>
  </si>
  <si>
    <t>EXD3;THSD7B;TSHZ2;CP;ESR1;TMEM121;NKD2;PCLO;NOSTRIN;TIMP3;FAM20A;ARHGEF5;APOL3</t>
  </si>
  <si>
    <t>TCF3 18692474 ChIP-Seq MESCs Mouse</t>
  </si>
  <si>
    <t>16/976</t>
  </si>
  <si>
    <t>RRN3;TRH;DLL1;POU5F1;EXT1;GLT1D1;MOBP;RPS29;KIFC1;SNURF;GCNT2;CD38;TRIM36;DMD;EFHB;FOXA2</t>
  </si>
  <si>
    <t>CTCF medulloblastoma hg19</t>
  </si>
  <si>
    <t>16/2000</t>
  </si>
  <si>
    <t>EXD3;RAB3IP;RGPD5;ADAM32;RNF7;SYN3;ESR1;TPST1;KCNV1;FGF7;ATG16L1;AGBL3;ZBBX;FBXO4;CTNNA2;RPRM</t>
  </si>
  <si>
    <t>African trypanosomiasis</t>
  </si>
  <si>
    <t>Dendritic Cell, human - Bone Marrow</t>
  </si>
  <si>
    <t>GTEX-PWO3-0926-SM-2I5EY brain female 60-69 years</t>
  </si>
  <si>
    <t>GABBR2;NRSN1;HHLA3;MEIG1;B3GAT1;RGPD5;FAM189A1;SLC6A11;POU3F3;SLCO1C1;GRM2;GLUD2;NKAIN3;CDH10;ZBBX;CTNNA2;LY6H;PRODH</t>
  </si>
  <si>
    <t>GTEX-XMD3-0008-SM-4AT4V skin female 50-59 years</t>
  </si>
  <si>
    <t>27/1827</t>
  </si>
  <si>
    <t>WIPF3;MT1X;MMP21;GRM2;ACTR3C;GLT1D1;ALOX5;TRIM24;TMEM108;GCNT2;CD38;FLVCR2;MALRD1;PRODH;BCL2L14;RPRM;UNC5CL;AGTPBP1;PRKCB;ZFR2;RAB3IP;FAM189A1;SLCO1C1;PARVG;MMRN1;TRIM36;CD200</t>
  </si>
  <si>
    <t>NEUTROPHIL</t>
  </si>
  <si>
    <t>SLC2A14;UNC5CL;PIWIL4;PRKCB;CCDC129;PLG;IRGM;TPST1;ADGRE2;GLT1D1;PARVG;ALOX5;TLR2</t>
  </si>
  <si>
    <t>RXR 22108803 ChIP-Seq LS180 Human</t>
  </si>
  <si>
    <t>9/428</t>
  </si>
  <si>
    <t>SLCO1C1;KCNV1;DPP6;CPO;ABCB4;DNAH6;SYN3;ESR1;LRP6</t>
  </si>
  <si>
    <t>CTCF HGPS cell hg19</t>
  </si>
  <si>
    <t>UNC5CL;EXD3;ADAM32;PXDNL;SLC35G1;NTS;SYN3;TPST1;FGF7;GLUD2;ATG16L1;ZBBX;KBTBD2;FBXO4;TRIM24;CTNNA2</t>
  </si>
  <si>
    <t>Alanine, aspartate and glutamate metabolism</t>
  </si>
  <si>
    <t>Centroblast - Lymph Node</t>
  </si>
  <si>
    <t>3/107</t>
  </si>
  <si>
    <t>GTEX-QVUS-0011-R3A-SM-3GAFD brain female 60-69 years</t>
  </si>
  <si>
    <t>42/2759</t>
  </si>
  <si>
    <t>CPO;NRSN1;WIPF3;KLHL32;TUBB8;GRM2;DPP6;PCLO;MOBP;AUH;CHL1;AKT3;KHDC1;ZBBX;FGF20;TMEM108;CTNNA2;ERC2;GABBR2;AGTPBP1;SPHKAP;PRKCB;ZFR2;MYH15;B3GAT1;UBE2QL1;FAM189A1;SLC6A11;SYN3;USH2A;POU3F3;TIAM2;SLCO1C1;TTLL7;EML6;CDH10;IL1RAPL2;TRIM36;LPA;LY6H;AVL9;CD200</t>
  </si>
  <si>
    <t>GTEX-QVJO-1826-SM-447C9 breast female 60-69 years</t>
  </si>
  <si>
    <t>5/128</t>
  </si>
  <si>
    <t>ALG1L;GABBR2;CLDN20;CTNNA2;LY6H</t>
  </si>
  <si>
    <t>PERIPHERAL BLOOD</t>
  </si>
  <si>
    <t>UNC5CL;PIWIL4;PRKCB;ABCB4;ESR1;ADGRE2;CLDN20;GLT1D1;PARVG;ALOX5;FLVCR2;APOL3;TLR2</t>
  </si>
  <si>
    <t>TAL1 26923725 Chip-Seq HPCs Mouse</t>
  </si>
  <si>
    <t>21/1420</t>
  </si>
  <si>
    <t>THSD7B;HTR1F;ZFR2;MYH15;WIPF3;PRUNE2;ADAM32;NTS;ESR1;TRHR;SLCO1C1;NKAIN3;RYBP;PARVG;CDH10;FBXO4;FGF20;GCNT2;PRLHR;NKX6-1;CD200</t>
  </si>
  <si>
    <t>RBBP5 H1-hESC hg19</t>
  </si>
  <si>
    <t>SLC2A14;UNC5CL;ZFR2;UBE2QL1;PXDNL;NTS;PTRHD1;LRP6;TTLL7;CDH10;FBXO4;SLC17A6;EFHB;RLN1;CTNNA2;ZNF213</t>
  </si>
  <si>
    <t>Aldosterone-regulated sodium reabsorption</t>
  </si>
  <si>
    <t>Naive B cell - Lymph Node</t>
  </si>
  <si>
    <t>GTEX-NPJ7-0011-R6a-SM-2I3G7 brain female 60-69 years</t>
  </si>
  <si>
    <t>34/2057</t>
  </si>
  <si>
    <t>CPO;NRSN1;HHLA3;WIPF3;DNAH6;PLG;NYAP2;TMEM121;TUBB8;DPP6;NKAIN3;PCLO;CHL1;NPY;KHDC1;ZBBX;CTNNA2;ERC2;TRIM67;KIRREL3;PRKCB;ZFR2;MYH15;MEIG1;B3GAT1;SLC6A11;SYN3;POU3F3;SLCO1C1;GLUD2;ARMC3;LY6H;AVL9;CD200</t>
  </si>
  <si>
    <t>GTEX-SNMC-0226-SM-4DM6F blood vessel male 20-29 years</t>
  </si>
  <si>
    <t>8/305</t>
  </si>
  <si>
    <t>GABBR2;ACTR3C;HTR1F;CTNNA2;LY6H;MMP21;MYOM2;RPRM</t>
  </si>
  <si>
    <t>RESPIRATORY SMOOTH MUSCLE</t>
  </si>
  <si>
    <t>PIWIL4;PRUNE2;TMEM121;NKD2;EXT1;TPST1;FGF7;GLUD2;ABI3BP;TIMP3;FAM20A;NKX6-1;ARHGEF5</t>
  </si>
  <si>
    <t>TP63 23658742 ChIP-Seq EP156T Human</t>
  </si>
  <si>
    <t>37/2937</t>
  </si>
  <si>
    <t>ZNF474;CPO;RRN3;THSD7B;TSHZ2;TRH;MLN;GYS2;NKAIN3;MOBP;AUH;ABI3BP;ALOX5;KHDC1;TIMP3;SLC17A6;CNGA3;DMD;RGS8;PRODH;BCL2L14;TRIM66;TRIM67;RPRM;KLHDC4;MYH15;IGFL3;SYN3;CP;EXT1;TJP1;TPST1;EML6;RYBP;ATG16L1;LY6H;RBM46</t>
  </si>
  <si>
    <t>CTCF ES-Bruce4 mm9</t>
  </si>
  <si>
    <t>SPHKAP;ABCB4;RAB3IP;UBE2QL1;ADAM32;SYN3;NKD2;NKAIN3;ATG16L1;RPS29;IGFBP7;AVL9;ERC2;ZSWIM5;TLR2;RPRM</t>
  </si>
  <si>
    <t>Growth hormone synthesis, secretion and action</t>
  </si>
  <si>
    <t>2/119</t>
  </si>
  <si>
    <t>CD1c-positive Myeloid Dendritic cell - Blood</t>
  </si>
  <si>
    <t>3/110</t>
  </si>
  <si>
    <t>ADGRE2;ALOX5;TLR2</t>
  </si>
  <si>
    <t>GTEX-TSE9-0011-R10A-SM-3DB7O brain female 60-69 years</t>
  </si>
  <si>
    <t>31/1807</t>
  </si>
  <si>
    <t>ALG1L;NRSN1;GRM2;DPP6;NKAIN3;PCLO;CHL1;ZBBX;CTNNA2;NPTX2;ERC2;TRIM67;KIRREL3;GABBR2;PRKCB;ZFR2;B3GAT1;UBE2QL1;FAM189A1;SYT15;SLC6A11;CARTPT;SYN3;POU3F3;TIAM2;SLCO1C1;EML6;GLUD2;CDH10;LY6H;CD200</t>
  </si>
  <si>
    <t>GTEX-XPT6-0008-SM-4B64Q skin male 20-29 years</t>
  </si>
  <si>
    <t>25/1660</t>
  </si>
  <si>
    <t>CPO;MYOM2;GRM2;GLT1D1;PCLO;ALOX5;TRIM24;TMEM108;GCNT2;CD38;CTNNA2;ERC2;ZSWIM5;RPRM;UNC5CL;PRKCB;RAB3IP;B3GAT1;TYW1B;SYN3;POU5F1;PARVG;MMRN1;SNURF;LY6H</t>
  </si>
  <si>
    <t>BLYMPHOCYTE</t>
  </si>
  <si>
    <t>RAD51B;CLDN20;KIFC1;ABCB4;MEIG1;MARS2;ALOX5;PXDNL;TYW1B;ESR1;ARHGEF5;APOL3</t>
  </si>
  <si>
    <t>PPARG 20176806 ChIP-Seq MACROPHAGES Mouse</t>
  </si>
  <si>
    <t>17/1083</t>
  </si>
  <si>
    <t>HIP1;PLG;AGPAT4;EXT1;FGF7;AUH;ATG16L1;RPS29;NPY;AKT3;FBXO4;GCNT2;SLC38A6;TIMP3;RGS8;RBM46;BCL2L14</t>
  </si>
  <si>
    <t>CTCF GM10248 hg19</t>
  </si>
  <si>
    <t>EXD3;RRN3;HHLA3;MARS2;ADAM32;SYN3;ESR1;TPST1;FGF7;ACTR3C;GLUD2;ATG16L1;ZBBX;KBTBD2;FBXO4;CTNNA2</t>
  </si>
  <si>
    <t>Sphingolipid signaling pathway</t>
  </si>
  <si>
    <t>Lymphatic Endothelial Cell Of Medulla Ceiling - Lymph Node</t>
  </si>
  <si>
    <t>3/111</t>
  </si>
  <si>
    <t>TIMP3;IGFBP7;CP</t>
  </si>
  <si>
    <t>GTEX-T5JC-2426-SM-3NMDB brain male 20-29 years</t>
  </si>
  <si>
    <t>40/2587</t>
  </si>
  <si>
    <t>ALG1L;NRSN1;CELF6;NYAP2;TMEM121;AGPAT4;GRM2;DPP6;GLT1D1;PCLO;CHL1;AKT3;KHDC1;ZBBX;CTNNA2;ERC2;RPRM;KIRREL3;GABBR2;PRKCB;ZFR2;B3GAT1;UBE2QL1;FAM189A1;SYT15;SLC6A11;CARTPT;SYN3;POU3F3;TIAM2;SLCO1C1;EML6;ATG16L1;CDH10;TRIM36;LPA;LY6H;AVL9;ZNF213;CD200</t>
  </si>
  <si>
    <t>GTEX-RVPU-2326-SM-2TF6R adipose tissue male 50-59 years</t>
  </si>
  <si>
    <t>11/515</t>
  </si>
  <si>
    <t>ACTR3C;ZFR2;RAB3IP;B3GAT1;KLHL32;MALRD1;PRSS3;ERC2;ZNF213;TRIM67;NKD2</t>
  </si>
  <si>
    <t>CD34+ CELL</t>
  </si>
  <si>
    <t>PARVG;MMRN1;PRKCB;HTR1F;RPS29;CD38;ADAM32;IGFBP7;MALRD1;TRH;TMEM121;SDCCAG8</t>
  </si>
  <si>
    <t>RCOR2 21632747 ChIP-Seq MESCs Mouse</t>
  </si>
  <si>
    <t>7/298</t>
  </si>
  <si>
    <t>GLT1D1;RRN3;NDUFS4;TRIM24;CNGA3;POU5F1;TLR2</t>
  </si>
  <si>
    <t>CTCF kidney mm9</t>
  </si>
  <si>
    <t>TTC32;ABCB4;RAB3IP;UBE2QL1;SYN3;ESR1;NKD2;FGF7;AUH;ATG16L1;UQCRC2;FAM20A;ERC2;CD200;TLR2;RPRM</t>
  </si>
  <si>
    <t>AMPK signaling pathway</t>
  </si>
  <si>
    <t>2/120</t>
  </si>
  <si>
    <t>Lymphatic Endothelial Cell -Subcapsular Sinus Ceiling - Lymph Node</t>
  </si>
  <si>
    <t>3/112</t>
  </si>
  <si>
    <t>GTEX-WWYW-0011-R5A-SM-3NB3E brain female 50-59 years</t>
  </si>
  <si>
    <t>35/2151</t>
  </si>
  <si>
    <t>ZNF474;CPO;NRSN1;HHLA3;WIPF3;DNAH6;KLHL32;TRH;NTS;TMEM121;AGPAT4;DPP6;NKAIN3;PCLO;MOBP;NPY;KHDC1;ZBBX;CTNNA2;KIRREL3;PRKCB;MEIG1;B3GAT1;FAM189A1;DLEC1;SYN3;CP;POU3F3;SLCO1C1;TTLL7;TPST1;GLUD2;ARMC3;EFHB;CD200</t>
  </si>
  <si>
    <t>GTEX-XUJ4-1026-SM-4BOPB esophagus female 60-69 years</t>
  </si>
  <si>
    <t>13/665</t>
  </si>
  <si>
    <t>SLC2A14;AGTPBP1;MYH15;DNAH6;KLHL32;FAM189A1;SYN3;TIAM2;DPP6;MOBP;AGBL3;KBTBD2;ZNF578</t>
  </si>
  <si>
    <t>CORD BLOOD</t>
  </si>
  <si>
    <t>PIWIL4;AGTPBP1;PARVG;PRKCB;HTR1F;RPS29;ATP23;NDUFS4;CD38;TRH;PTRHD1;TLR2</t>
  </si>
  <si>
    <t>RCOR1 19997604 ChIP-ChIP NEURONS Mouse</t>
  </si>
  <si>
    <t>17/1095</t>
  </si>
  <si>
    <t>PIWIL4;ADAM32;NTS;SYN3;TMPRSS11E;CP;ESR1;EXT1;TJP1;PCLO;AGBL3;KBTBD2;FBXO4;SLC17A6;DMD;RLN1;RPRM</t>
  </si>
  <si>
    <t>POLR2A olfactory bulb mm9</t>
  </si>
  <si>
    <t>NRSN1;SPHKAP;RAB3IP;KLHL32;SLC6A11;NYAP2;NKD2;EXT1;GLT1D1;ABI3BP;NPY;TRIM24;PLEKHM1;NPTX2;AVL9;ZSWIM5</t>
  </si>
  <si>
    <t>Nicotine addiction</t>
  </si>
  <si>
    <t>fibroblast - Small Intestine</t>
  </si>
  <si>
    <t>TIMP3;LY6H</t>
  </si>
  <si>
    <t>GTEX-Q2AG-0011-R10A-SM-2HMLA brain female 40-49 years</t>
  </si>
  <si>
    <t>41/2680</t>
  </si>
  <si>
    <t>NRSN1;WIPF3;KLHL32;NYAP2;TMEM121;GRM2;DPP6;PCLO;CHL1;NPY;AKT3;KHDC1;ZBBX;TMEM108;CTNNA2;ERC2;TRIM67;KIRREL3;GABBR2;SPHKAP;PRKCB;ZFR2;B3GAT1;UBE2QL1;FAM189A1;SYT15;SLC6A11;CARTPT;SYN3;POU3F3;TIAM2;SLCO1C1;EML6;GLUD2;CDH10;IL1RAPL2;TRIM36;LY6H;AVL9;ZNF213;CD200</t>
  </si>
  <si>
    <t>GTEX-VJYA-0001-SM-3NMDJ blood male 60-69 years</t>
  </si>
  <si>
    <t>36/2678</t>
  </si>
  <si>
    <t>ALG1L;ZNF474;CPO;THSD7B;WIPF3;TSHZ2;MT1X;TMEM121;LRP6;GRM2;FGF7;DPP6;PCLO;AUH;ABI3BP;TIMP3;IGFBP7;NPTX2;ZSWIM5;KIRREL3;ARHGEF10;B3GAT1;SYT15;ESR1;USH2A;SLCO1C1;TJP1;TTLL7;EML6;NOSTRIN;PLEKHM1;FAM20A;LY6H;SIM2;ZNF213;TLR2</t>
  </si>
  <si>
    <t>ERYTHROBLAST</t>
  </si>
  <si>
    <t>CDK8;SLC2A14;UNC5CL;GLUD2;KIFC1;ATP23;MYH15;ABCB4;MARS2;MMP21;TRHR;TRIM67</t>
  </si>
  <si>
    <t>SALL4 18804426 ChIP-ChIP MESCs Mouse</t>
  </si>
  <si>
    <t>13/761</t>
  </si>
  <si>
    <t>TRH;DLL1;IRGM;POU5F1;EXT1;RYBP;MOBP;SNURF;GCNT2;CD38;TRIM36;NPTX2;ZSWIM5</t>
  </si>
  <si>
    <t>CTCF lung mm9</t>
  </si>
  <si>
    <t>TTC32;RAB3IP;UBE2QL1;ADAM32;SYN3;NKD2;FGF7;ATG16L1;RPS29;IGFBP7;FAM20A;AVL9;ERC2;CD200;TLR2;RPRM</t>
  </si>
  <si>
    <t>Regulation of actin cytoskeleton</t>
  </si>
  <si>
    <t>3/218</t>
  </si>
  <si>
    <t>FGF7;ACTR3C;FGF20</t>
  </si>
  <si>
    <t>fibroblasts - Small Intestine</t>
  </si>
  <si>
    <t>GTEX-WZTO-0011-R1B-SM-3NMAR brain male 40-49 years</t>
  </si>
  <si>
    <t>32/1896</t>
  </si>
  <si>
    <t>HIP1;NRSN1;WIPF3;KLHL32;NTS;TMEM121;AGPAT4;NKAIN3;MOBP;NPY;CTNNA2;ERC2;TRIM67;KIRREL3;GABBR2;AGTPBP1;SPHKAP;PRKCB;MYH15;RAB3IP;B3GAT1;UBE2QL1;FAM189A1;SYT15;SYN3;POU3F3;SLCO1C1;TTLL7;MARCH1;CDH10;TRIM36;LY6H</t>
  </si>
  <si>
    <t>GTEX-XUW1-1126-SM-4BONZ blood vessel female 50-59 years</t>
  </si>
  <si>
    <t>7/246</t>
  </si>
  <si>
    <t>SLC2A14;ZFR2;MYH15;EFHB;CTNNA2;LY6H;TRIM67</t>
  </si>
  <si>
    <t>HEPATIC STELLATE CELL</t>
  </si>
  <si>
    <t>EXT1;TPST1;PIWIL4;CLDN20;KIFC1;MYH15;MARS2;FGF20;TIMP3;IGFBP7;PRSS3;NKX6-1</t>
  </si>
  <si>
    <t>CEBPB 26923725 Chip-Seq HEMOGENIC-ENDOTHELIUM Mouse</t>
  </si>
  <si>
    <t>21/1461</t>
  </si>
  <si>
    <t>ANKDD1B;THSD7B;MARS2;CARTPT;RNF7;USH2A;EXT1;MOBP;AUH;KIFC1;AGBL3;AKT3;FGF20;TMEM108;SNURF;GCNT2;TRIM36;EFHB;NKX6-1;PRODH;FOXA2</t>
  </si>
  <si>
    <t>MAFF HepG2 hg19</t>
  </si>
  <si>
    <t>RRN3;TTC32;TSHZ2;MT1X;RNF7;CP;EXT1;TJP1;TPST1;ATG16L1;RPS29;NDUFS4;TRIM24;FGF20;SLC38A6;SDCCAG8</t>
  </si>
  <si>
    <t>Ferroptosis</t>
  </si>
  <si>
    <t>Capillary Layer Of choroid - Eye</t>
  </si>
  <si>
    <t>MMRN1;NOSTRIN</t>
  </si>
  <si>
    <t>GTEX-T6MN-2626-SM-32PMQ brain male 50-59 years</t>
  </si>
  <si>
    <t>38/2418</t>
  </si>
  <si>
    <t>ALG1L;CPO;NRSN1;DNAH6;TMEM121;AGPAT4;GRM2;DPP6;NKAIN3;PCLO;MOBP;CHL1;KHDC1;ZBBX;TMEM108;CTNNA2;NPTX2;ERC2;TRIM67;KIRREL3;GABBR2;PRKCB;ZFR2;B3GAT1;UBE2QL1;FAM189A1;SYT15;SLC6A11;CARTPT;SYN3;POU3F3;TIAM2;SLCO1C1;EML6;ATG16L1;CDH10;LPA;LY6H</t>
  </si>
  <si>
    <t>GTEX-OOBJ-3026-SM-3NB1D blood vessel male 60-69 years</t>
  </si>
  <si>
    <t>5/132</t>
  </si>
  <si>
    <t>SLC2A14;HTR1F;EFHB;BCL2L14;TRIM67</t>
  </si>
  <si>
    <t>INTESTINAL EPITHELIAL CELL</t>
  </si>
  <si>
    <t>EXT1;ANKDD1B;NPB;CHL1;MYH15;MARS2;NPY;TIMP3;IGFBP7;SIM2;MLN;NKD2</t>
  </si>
  <si>
    <t>GF1B 26923725 Chip-Seq HPCs Mouse</t>
  </si>
  <si>
    <t>19/1284</t>
  </si>
  <si>
    <t>ANKDD1B;PIWIL4;AGTPBP1;THSD7B;ZFR2;WIPF3;ADAM32;RNF7;FGF7;NKAIN3;RYBP;AUH;RPS29;KIFC1;FGF20;GCNT2;UQCRC2;NKX6-1;ZSWIM5</t>
  </si>
  <si>
    <t>GTF2F1 H1-hESC hg19</t>
  </si>
  <si>
    <t>ZNF474;EXD3;ZFR2;MARS2;MPV17L;RNF7;SYN3;PCLO;ATG16L1;ARMC3;CDH10;ZBBX;FBXO4;SNURF;NPTX2;ZSWIM5</t>
  </si>
  <si>
    <t>Homologous recombination</t>
  </si>
  <si>
    <t>Obsolete Muller cell - Eye</t>
  </si>
  <si>
    <t>B3GAT1;NYAP2</t>
  </si>
  <si>
    <t>GTEX-WZTO-2926-SM-3NM9I brain male 40-49 years</t>
  </si>
  <si>
    <t>37/2338</t>
  </si>
  <si>
    <t>NRSN1;CELF6;NYAP2;TMEM121;GRM2;DPP6;PCLO;CHL1;AKT3;KHDC1;ZBBX;TMEM108;CTNNA2;ERC2;TRIM67;KIRREL3;GABBR2;PRKCB;ZFR2;B3GAT1;UBE2QL1;FAM189A1;SYT15;SLC6A11;CARTPT;SYN3;POU3F3;TIAM2;SLCO1C1;EML6;GLUD2;CDH10;IL1RAPL2;TRIM36;LPA;LY6H;CD200</t>
  </si>
  <si>
    <t>GTEX-R55E-0006-SM-2TC5G blood male 20-29 years</t>
  </si>
  <si>
    <t>44/3454</t>
  </si>
  <si>
    <t>CPO;THSD7B;PRUNE2;RGPD5;RNF7;DLL1;LRP6;FGF7;PCLO;AUH;CHL1;ABI3BP;TIMP3;IGFBP7;DMD;MALRD1;CTNNA2;NPTX2;ERC2;BCL2L14;TRIM67;RPRM;ARHGEF10;GABBR2;TTC32;HTR1F;MYH15;RAB3IP;ADAM32;SYT15;SLC35G1;CP;USH2A;POU5F1;SLCO1C1;TJP1;TTLL7;TPST1;CDK8;AGBL3;NDUFS4;LY6H;SIM2;ZNF532</t>
  </si>
  <si>
    <t>KIDNEY (BULK TISSUE)</t>
  </si>
  <si>
    <t>ALG1L;ARHGEF10;GABBR2;RPS29;WIPF3;NDUFS4;RNF7;NKX6-1;POU3F3;PTRHD1;NKD2;RPRM</t>
  </si>
  <si>
    <t>POU3F1 26484290 ChIP-Seq ESCss Mouse</t>
  </si>
  <si>
    <t>22/1557</t>
  </si>
  <si>
    <t>AGTPBP1;TTC32;MARS2;RNF7;ESR1;DLL1;USH2A;TRHR;EXT1;SLCO1C1;TJP1;GRM2;FGF7;MMRN1;NPY;AKT3;ZBBX;KBTBD2;PRLHR;ERC2;TRIM67;SDCCAG8</t>
  </si>
  <si>
    <t>CREB1 GM12878 hg19</t>
  </si>
  <si>
    <t>6/800</t>
  </si>
  <si>
    <t>EXT1;KLHDC4;HHLA3;SLC38A6;RNF7;AGPAT4</t>
  </si>
  <si>
    <t>Relaxin signaling pathway</t>
  </si>
  <si>
    <t>2/129</t>
  </si>
  <si>
    <t>AKT3;RLN1</t>
  </si>
  <si>
    <t>Submucosal Gland Mucous cells - Respiratory System</t>
  </si>
  <si>
    <t>CP;FOXA2</t>
  </si>
  <si>
    <t>GTEX-WWYW-0011-R8A-SM-3NB3S brain female 50-59 years</t>
  </si>
  <si>
    <t>20/956</t>
  </si>
  <si>
    <t>NRSN1;MYH15;MEIG1;RAB3IP;B3GAT1;KLHL32;SLC6A11;NTS;POU3F3;AGPAT4;SLCO1C1;TTLL7;TPST1;MARCH1;GLUD2;NKAIN3;MOBP;CTNNA2;LY6H;TRIM67</t>
  </si>
  <si>
    <t>GTEX-NL3G-0008-SM-4E3JX skin female 60-69 years</t>
  </si>
  <si>
    <t>33/2402</t>
  </si>
  <si>
    <t>WIPF3;KLHL32;CELF6;DLL1;MYOM2;GRM2;ACTR3C;DPP6;GLT1D1;PCLO;ALOX5;GCNT2;CD38;NPTX2;PRODH;BCL2L14;APOL3;TRIM67;RPRM;UNC5CL;PRKCB;ZFR2;RAB3IP;B3GAT1;UBE2QL1;DLEC1;CP;POU5F1;SLCO1C1;PARVG;MMRN1;AGBL3;PLEKHM1</t>
  </si>
  <si>
    <t>PLACENTA (BULK)</t>
  </si>
  <si>
    <t>TJP1;NRSN1;RYBP;MMRN1;IL1RAPL2;ALOX5;AKT3;FLVCR2;TIMP3;CD200;ARHGEF5;LRP6</t>
  </si>
  <si>
    <t>CJUN 26792858 Chip-Seq BT549 Human</t>
  </si>
  <si>
    <t>22/1564</t>
  </si>
  <si>
    <t>NPB;ZFR2;TSHZ2;PRUNE2;ADAM32;CP;ESR1;USH2A;MLN;TRHR;AGPAT4;TIAM2;EXT1;GLUD2;NKAIN3;PCLO;PARVG;ABI3BP;IGFBP7;EFHB;ZNF532;TRIM67</t>
  </si>
  <si>
    <t>CTCF fibroblast of foreskin  hg19</t>
  </si>
  <si>
    <t>18/2261</t>
  </si>
  <si>
    <t>UNC5CL;EXD3;RAB3IP;RGPD5;ADAM32;RNF7;ESR1;TPST1;KCNV1;GLUD2;ATG16L1;AGBL3;KHDC1;ZBBX;FBXO4;FLVCR2;ERC2;RPRM</t>
  </si>
  <si>
    <t>Porphyrin and chlorophyll metabolism</t>
  </si>
  <si>
    <t>B cell - Spleen</t>
  </si>
  <si>
    <t>CHL1;ABCB4</t>
  </si>
  <si>
    <t>GTEX-NPJ7-0011-R4a-SM-2I3GJ brain female 60-69 years</t>
  </si>
  <si>
    <t>18/817</t>
  </si>
  <si>
    <t>KIRREL3;GABBR2;NRSN1;HHLA3;MEIG1;RAB3IP;B3GAT1;KLHL32;FAM189A1;SLCO1C1;GRM2;NKAIN3;MOBP;CDH10;NPY;CTNNA2;LY6H;ERC2</t>
  </si>
  <si>
    <t>GTEX-T5JW-0003-SM-3NMAD blood female 20-29 years</t>
  </si>
  <si>
    <t>41/3165</t>
  </si>
  <si>
    <t>EXD3;CPO;THSD7B;MPV17L;WIPF3;TSHZ2;PRUNE2;CELF6;MYOM2;LRP6;GRM2;FGF7;DPP6;PCLO;ABI3BP;TIMP3;IGFBP7;MALRD1;CTNNA2;NPTX2;ZSWIM5;RPRM;KIRREL3;ARHGEF10;HTR1F;ADAM32;SYT15;DLEC1;SYN3;ESR1;TJP1;TTLL7;EML6;MMRN1;NOSTRIN;PLEKHM1;FAM20A;LY6H;SIM2;ZNF532;TLR2</t>
  </si>
  <si>
    <t>BONE MARROW (BULK TISSUE)</t>
  </si>
  <si>
    <t>DPP6;PARVG;MMRN1;PRKCB;HTR1F;RPS29;CD38;ADAM32;MALRD1;TRH;SDCCAG8</t>
  </si>
  <si>
    <t>SUZ12 27294783 Chip-Seq ESCs Mouse</t>
  </si>
  <si>
    <t>23/1657</t>
  </si>
  <si>
    <t>HTR1F;ZFR2;TSHZ2;RAB3IP;UBE2QL1;SLC6A11;DLL1;POU3F3;TMEM121;NKD2;GRM2;EML6;IL1RAPL2;AKT3;SLC17A6;RGS8;NKX6-1;NPTX2;SIM2;CD200;TRIM67;RPRM;FOXA2</t>
  </si>
  <si>
    <t>POLR2AphosphoS5 PFSK-1 hg19</t>
  </si>
  <si>
    <t>11/1427</t>
  </si>
  <si>
    <t>RRN3;ATG16L1;HHLA3;MARS2;SNURF;SLC38A6;RGPD5;TYW1B;SLC35G1;RNF7;AVL9</t>
  </si>
  <si>
    <t>Dopaminergic synapse</t>
  </si>
  <si>
    <t>2/132</t>
  </si>
  <si>
    <t>Intermediate Cell Of Bladder urothelium - Urinary Bladder</t>
  </si>
  <si>
    <t>ALOX5;LY6H</t>
  </si>
  <si>
    <t>GTEX-NL3H-0011-R3a-SM-2I3GL brain male 60-69 years</t>
  </si>
  <si>
    <t>31/1843</t>
  </si>
  <si>
    <t>NRSN1;HHLA3;GRM2;PCLO;MOBP;CHL1;NPY;KHDC1;CTNNA2;ERC2;TRIM67;NLGN4Y;GABBR2;SPHKAP;PRKCB;HTR1F;ZFR2;RAB3IP;B3GAT1;UBE2QL1;FAM189A1;SYT15;SYN3;POU3F3;TIAM2;SLCO1C1;CDH10;IL1RAPL2;TRIM36;LY6H;CD200</t>
  </si>
  <si>
    <t>GTEX-UJHI-0126-SM-4IHLP spleen female 50-59 years</t>
  </si>
  <si>
    <t>7/249</t>
  </si>
  <si>
    <t>GABBR2;MOBP;MT1X;DMD;CTNNA2;LY6H;LRP6</t>
  </si>
  <si>
    <t>NATURAL KILLER CELLS</t>
  </si>
  <si>
    <t>ALG1L;PARVG;ATP23;HHLA3;MEIG1;MARS2;FBXO4;CD38;RLN1;APOL3;TMEM121</t>
  </si>
  <si>
    <t>JUN 21703547 ChIP-Seq K562 Human</t>
  </si>
  <si>
    <t>18/1206</t>
  </si>
  <si>
    <t>ZNF474;AGTPBP1;CPO;ABCB4;CARTPT;EXT1;TJP1;CDK8;GLT1D1;CDH10;NPY;EFHB;CTNNA2;NKX6-1;NPTX2;ZNF532;SDCCAG8;RPRM</t>
  </si>
  <si>
    <t>JUND GM12878 hg19</t>
  </si>
  <si>
    <t>6/809</t>
  </si>
  <si>
    <t>TTLL7;ACTR3C;RPS29;UQCRC2;RNF7;IRGM</t>
  </si>
  <si>
    <t>Oxidative phosphorylation</t>
  </si>
  <si>
    <t>2/133</t>
  </si>
  <si>
    <t>NDUFS4;UQCRC2</t>
  </si>
  <si>
    <t>neutrophil - Bone Marrow</t>
  </si>
  <si>
    <t>GLT1D1;ALOX5</t>
  </si>
  <si>
    <t>GTEX-T6MN-0011-R4A-SM-32QPG brain male 50-59 years</t>
  </si>
  <si>
    <t>28/1594</t>
  </si>
  <si>
    <t>ALG1L;NRSN1;KLHL32;NTS;NKAIN3;MOBP;CHL1;NPY;CTNNA2;ERC2;NLGN4Y;GABBR2;MYH15;RAB3IP;B3GAT1;ADAM32;FAM189A1;SLC6A11;CARTPT;SYN3;POU3F3;SLCO1C1;TJP1;TTLL7;GLUD2;CDH10;TRIM36;LY6H</t>
  </si>
  <si>
    <t>GTEX-R3RS-0008-SM-48FF1 skin female 40-49 years</t>
  </si>
  <si>
    <t>27/1855</t>
  </si>
  <si>
    <t>CPO;WIPF3;CELF6;DLL1;NKD2;GLT1D1;MOBP;CHL1;ALOX5;GCNT2;DMD;CTNNA2;ZSWIM5;RPRM;UNC5CL;PRKCB;B3GAT1;UBE2QL1;POU5F1;SLCO1C1;PARVG;MMRN1;NOSTRIN;SNURF;LY6H;CD200;TLR2</t>
  </si>
  <si>
    <t>STROMAL CELL</t>
  </si>
  <si>
    <t>ANKDD1B;TPST1;ARHGEF10;FGF7;MYH15;ABI3BP;TIMP3;FAM20A;USH2A;POU3F3;MMP21</t>
  </si>
  <si>
    <t>SMAD2/3 21741376 ChIP-Seq EPCs Human</t>
  </si>
  <si>
    <t>22/1567</t>
  </si>
  <si>
    <t>KIRREL3;GABBR2;AGTPBP1;CPO;NRSN1;THSD7B;TTC32;RAB3IP;RGPD5;RNF7;USH2A;TTLL7;RYBP;IL1RAPL2;AKT3;NOSTRIN;EFHB;FAM20A;ZNF532;RBM46;TRIM66;RPRM</t>
  </si>
  <si>
    <t>STAT1 HeLa-S3 hg19</t>
  </si>
  <si>
    <t>7/945</t>
  </si>
  <si>
    <t>ACTR3C;AGTPBP1;TTC32;HHLA3;TSHZ2;TMEM121;RPRM</t>
  </si>
  <si>
    <t>ABC transporters</t>
  </si>
  <si>
    <t>promyelocyte - Bone Marrow</t>
  </si>
  <si>
    <t>PIWIL4;TLR2</t>
  </si>
  <si>
    <t>GTEX-WHSE-3026-SM-3P5ZH brain male 20-29 years</t>
  </si>
  <si>
    <t>36/2279</t>
  </si>
  <si>
    <t>NRSN1;TRH;TMEM121;AGPAT4;GRM2;DPP6;NKAIN3;PCLO;MOBP;CHL1;NPY;KHDC1;TMEM108;CTNNA2;NPTX2;ERC2;TRIM67;RPRM;KIRREL3;GABBR2;PRKCB;ZFR2;B3GAT1;UBE2QL1;FAM189A1;SYT15;SLC6A11;SYN3;GLRA4;TIAM2;SLCO1C1;GLUD2;CDH10;IL1RAPL2;LY6H;CD200</t>
  </si>
  <si>
    <t>GTEX-QVJO-0008-SM-447AU skin female 60-69 years</t>
  </si>
  <si>
    <t>30/2131</t>
  </si>
  <si>
    <t>ALG1L;ABCB4;MPV17L;DLL1;NKD2;GRM2;GLT1D1;CHL1;ALOX5;TRIM24;TMEM108;GCNT2;CD38;DMD;CTNNA2;PRODH;ERC2;UNC5CL;PRKCB;B3GAT1;UBE2QL1;DLEC1;POU5F1;SLCO1C1;PARVG;MMRN1;SNURF;TRIM36;LY6H;CD200</t>
  </si>
  <si>
    <t>BLASTOCYST</t>
  </si>
  <si>
    <t>ALG1L;TUBB8;ANKDD1B;SLC2A14;GLUD2;KIFC1;RBM46;POU5F1;NKD2</t>
  </si>
  <si>
    <t>ZFP322A 24550733 ChIP-Seq MESCs Mouse</t>
  </si>
  <si>
    <t>CDK8;CHL1;RNF7</t>
  </si>
  <si>
    <t>CTCF epithelial cell of proximal tubule hg19</t>
  </si>
  <si>
    <t>16/2051</t>
  </si>
  <si>
    <t>EXD3;TTC32;RAB3IP;RGPD5;ADAM32;RNF7;ESR1;TPST1;ACTR3C;GLUD2;RYBP;ATG16L1;KHDC1;ZBBX;FBXO4;RPRM</t>
  </si>
  <si>
    <t>Coronavirus disease</t>
  </si>
  <si>
    <t>3/232</t>
  </si>
  <si>
    <t>PRKCB;RPS29;TLR2</t>
  </si>
  <si>
    <t>macrophage - Small Intestine</t>
  </si>
  <si>
    <t>2/101</t>
  </si>
  <si>
    <t>MMRN1;CHL1</t>
  </si>
  <si>
    <t>GTEX-TSE9-3026-SM-3DB76 brain female 60-69 years</t>
  </si>
  <si>
    <t>36/2281</t>
  </si>
  <si>
    <t>ALG1L;NRSN1;DNAH6;KLHL32;NYAP2;TMEM121;GRM2;DPP6;PCLO;CHL1;KHDC1;ZBBX;TMEM108;CTNNA2;NPTX2;ERC2;TRIM67;KIRREL3;GABBR2;PRKCB;ZFR2;B3GAT1;UBE2QL1;FAM189A1;SLC6A11;CARTPT;SYN3;POU3F3;TIAM2;SLCO1C1;EML6;CDH10;IL1RAPL2;LPA;LY6H;CD200</t>
  </si>
  <si>
    <t>GTEX-SE5C-1126-SM-4BRWZ vagina female 40-49 years</t>
  </si>
  <si>
    <t>10/453</t>
  </si>
  <si>
    <t>SLCO1C1;GABBR2;DPP6;AGTPBP1;ABCB4;PRUNE2;LY6H;CP;SIM2;TRIM67</t>
  </si>
  <si>
    <t>DENDRITIC CELL</t>
  </si>
  <si>
    <t>AGTPBP1;PARVG;PRKCB;RPS29;ALOX5;NDUFS4;DLEC1;PTRHD1;TLR2</t>
  </si>
  <si>
    <t>AR 25329375 ChIP-Seq VCAP Human</t>
  </si>
  <si>
    <t>21/1481</t>
  </si>
  <si>
    <t>AGTPBP1;NRSN1;MYH15;CARTPT;TRH;NTS;CP;MLN;EXT1;SLCO1C1;DPP6;GLT1D1;NKAIN3;PCLO;RYBP;NPY;RGS8;LY6H;NKX6-1;NPTX2;SIM2</t>
  </si>
  <si>
    <t>ZC3H11A ES-E14 mm9</t>
  </si>
  <si>
    <t>7/949</t>
  </si>
  <si>
    <t>NKAIN3;RYBP;CDH10;ADAM32;RBM46;TLR2;RPRM</t>
  </si>
  <si>
    <t>Autophagy</t>
  </si>
  <si>
    <t>2/137</t>
  </si>
  <si>
    <t>ATG16L1;AKT3</t>
  </si>
  <si>
    <t>macrophages - Small Intestine</t>
  </si>
  <si>
    <t>GTEX-X4XX-0011-R3B-SM-46MWK brain male 60-69 years</t>
  </si>
  <si>
    <t>36/2282</t>
  </si>
  <si>
    <t>NRSN1;HHLA3;KLHL32;TMEM121;GRM2;NKAIN3;PCLO;CHL1;KHDC1;ZBBX;TMEM108;CTNNA2;ERC2;KIRREL3;NLGN4Y;GABBR2;SPHKAP;PRKCB;ZFR2;MEIG1;B3GAT1;UBE2QL1;FAM189A1;SYT15;SLC6A11;SYN3;POU3F3;TIAM2;SLCO1C1;ARMC3;CDH10;TRIM36;RLN1;LY6H;ZNF213;CD200</t>
  </si>
  <si>
    <t>GTEX-WFG7-0526-SM-3GIKI lung male 20-29 years</t>
  </si>
  <si>
    <t>7/252</t>
  </si>
  <si>
    <t>KIRREL3;THSD7B;ABCB4;CTNNA2;LY6H;ZNF213;TRIM67</t>
  </si>
  <si>
    <t>BLOOD DENDRITIC CELLS</t>
  </si>
  <si>
    <t>AGTPBP1;PARVG;PRKCB;RPS29;NDUFS4;DLEC1;PTRHD1;TLR2</t>
  </si>
  <si>
    <t>STAT3 18555785 ChIP-Seq MESCs Mouse</t>
  </si>
  <si>
    <t>21/1485</t>
  </si>
  <si>
    <t>GABBR2;ZFR2;MPV17L;IGFL3;CARTPT;TRH;MMP21;POU5F1;AGPAT4;EXT1;RYBP;RPS29;NDUFS4;TRIM24;TMEM108;GCNT2;SLC38A6;TIMP3;DMD;NKX6-1;BCL2L14</t>
  </si>
  <si>
    <t>CTCF BE2C hg19</t>
  </si>
  <si>
    <t>17/2174</t>
  </si>
  <si>
    <t>UNC5CL;EXD3;RAB3IP;RGPD5;ADAM32;RNF7;TPST1;KCNV1;ACTR3C;DPP6;ATG16L1;AGBL3;ZBBX;FBXO4;ZNF578;PRODH;RPRM</t>
  </si>
  <si>
    <t>Insulin signaling pathway</t>
  </si>
  <si>
    <t>Columnar/Cuboidal Epithelial cell - Liver</t>
  </si>
  <si>
    <t>PIWIL4;ABI3BP</t>
  </si>
  <si>
    <t>GTEX-NPJ8-1526-SM-2D7VU brain male 40-49 years</t>
  </si>
  <si>
    <t>34/2109</t>
  </si>
  <si>
    <t>CPO;NRSN1;HHLA3;KLHL32;CELF6;TMEM121;AGPAT4;TUBB8;GRM2;DPP6;CLDN20;MOBP;KHDC1;MALRD1;CTNNA2;NPTX2;ERC2;RPRM;KIRREL3;GABBR2;PRKCB;ZFR2;B3GAT1;UBE2QL1;FAM189A1;SLC6A11;CARTPT;SYN3;GLRA4;POU3F3;TIAM2;TTLL7;CDH10;LY6H</t>
  </si>
  <si>
    <t>GTEX-QCQG-0008-SM-48U2G skin female 50-59 years</t>
  </si>
  <si>
    <t>23/1514</t>
  </si>
  <si>
    <t>UNC5CL;PRKCB;WIPF3;B3GAT1;UBE2QL1;DLEC1;PXDNL;MMP21;POU5F1;GRM2;GLT1D1;MOBP;PARVG;MMRN1;CHL1;ALOX5;SNURF;GCNT2;CD38;CTNNA2;LY6H;ZSWIM5;CD200</t>
  </si>
  <si>
    <t>TLYMPHOCYTE</t>
  </si>
  <si>
    <t>EML6;PRKCB;ZFR2;RPS29;MPV17L;WIPF3;RLN1;AVL9</t>
  </si>
  <si>
    <t>SOX2 19829295 ChIP-Seq ESCs Human</t>
  </si>
  <si>
    <t>22/1584</t>
  </si>
  <si>
    <t>KIRREL3;NLGN4Y;AGTPBP1;CPO;HIP1;NRSN1;PRUNE2;KLHL32;CELF6;TRH;RNF7;CP;USH2A;LRP6;KCNV1;NKAIN3;ZBBX;CD38;SLC17A6;NKX6-1;ERC2;TRIM66</t>
  </si>
  <si>
    <t>PAX5 GM12892 hg19</t>
  </si>
  <si>
    <t>3/436</t>
  </si>
  <si>
    <t>TPST1;NPY;FBXO4</t>
  </si>
  <si>
    <t>Valine, leucine and isoleucine degradation</t>
  </si>
  <si>
    <t>Plasmacytoid Dendritic cell - Liver</t>
  </si>
  <si>
    <t>ADGRE2;PARVG</t>
  </si>
  <si>
    <t>GTEX-T6MN-0011-R10A-SM-32QP7 brain male 50-59 years</t>
  </si>
  <si>
    <t>45/3103</t>
  </si>
  <si>
    <t>NRSN1;KLHL32;RGPD5;NYAP2;TMEM121;GRM2;DPP6;CLDN20;GLT1D1;PCLO;AUH;CHL1;AKT3;KHDC1;ZBBX;TMEM108;CTNNA2;NPTX2;ERC2;TRIM67;RPRM;KIRREL3;NLGN4Y;GABBR2;AGTPBP1;SPHKAP;PRKCB;HTR1F;ZFR2;B3GAT1;UBE2QL1;ADAM32;FAM189A1;CARTPT;SYN3;TIAM2;TTLL7;EML6;ATG16L1;CDH10;IL1RAPL2;TRIM36;LY6H;AVL9;CD200</t>
  </si>
  <si>
    <t>GTEX-V1D1-0008-SM-4JBIJ skin male 50-59 years</t>
  </si>
  <si>
    <t>38/2913</t>
  </si>
  <si>
    <t>EXD3;CPO;ABCB4;WIPF3;CELF6;DLL1;MYOM2;GYS2;GRM2;ACTR3C;GLT1D1;PCLO;MOBP;AUH;CHL1;ALOX5;TMEM108;GCNT2;CD38;PRODH;TRIM66;APOL3;TRIM67;UNC5CL;GSDMB;PRKCB;ZFR2;B3GAT1;UBE2QL1;DLEC1;PXDNL;CP;SLCO1C1;PARVG;MMRN1;PLEKHM1;LY6H;TLR2</t>
  </si>
  <si>
    <t>LUNG EPITHELIAL CELL</t>
  </si>
  <si>
    <t>KIFC1;RLN1;PRSS3;ARHGEF5;NKD2;FOXA2</t>
  </si>
  <si>
    <t>NANOG 19829295 ChIP-Seq ESCs Human</t>
  </si>
  <si>
    <t>MEF2C GM12878 hg19</t>
  </si>
  <si>
    <t>1/155</t>
  </si>
  <si>
    <t>Measles</t>
  </si>
  <si>
    <t>2/139</t>
  </si>
  <si>
    <t>Diffuse Bipolar 1 (DB1) - Eye</t>
  </si>
  <si>
    <t>CCDC129;PRODH</t>
  </si>
  <si>
    <t>GTEX-T5JC-0011-R4A-SM-32PLT brain male 20-29 years</t>
  </si>
  <si>
    <t>32/1948</t>
  </si>
  <si>
    <t>ALG1L;NRSN1;HHLA3;KLHL32;TMEM121;AGPAT4;NKAIN3;MOBP;NPY;CTNNA2;PRODH;ERC2;TRIM67;RPRM;KIRREL3;GABBR2;ZFR2;MYH15;MEIG1;B3GAT1;FAM189A1;SYT15;SLC6A11;CARTPT;POU3F3;PTRHD1;SLCO1C1;MARCH1;GLUD2;CDH10;NDUFS4;LY6H</t>
  </si>
  <si>
    <t>GTEX-T6MN-0008-SM-4DM7H skin male 50-59 years</t>
  </si>
  <si>
    <t>28/1975</t>
  </si>
  <si>
    <t>ALG1L;WIPF3;CELF6;MMP21;NKD2;DPP6;GLT1D1;ALOX5;TMEM108;GCNT2;CD38;ZSWIM5;BCL2L14;RPRM;UNC5CL;PRKCB;ZFR2;B3GAT1;UBE2QL1;DLEC1;SLCO1C1;MARCH1;PARVG;MMRN1;SNURF;LY6H;CD200;TLR2</t>
  </si>
  <si>
    <t>OCT1 27270436 Chip-Seq PROSTATE Human</t>
  </si>
  <si>
    <t>22/1591</t>
  </si>
  <si>
    <t>SLC2A14;HIP1;ABCB4;MEIG1;ADAM32;ESR1;USH2A;MLN;TRHR;FUT3;EXT1;TPST1;CDK8;GLT1D1;RYBP;ARMC3;PLEKHM1;CTNNA2;RGS8;BCL2L14;TRIM66;APOL3</t>
  </si>
  <si>
    <t>FOXM1 ECC-1 hg19</t>
  </si>
  <si>
    <t>4/578</t>
  </si>
  <si>
    <t>ZBBX;KBTBD2;PTRHD1;LRP6</t>
  </si>
  <si>
    <t>Cocaine addiction</t>
  </si>
  <si>
    <t>Diffuse Bipolar 2 cell - Eye</t>
  </si>
  <si>
    <t>B3GAT1;ADAM32</t>
  </si>
  <si>
    <t>GTEX-XLM4-0011-R4B-SM-4AT5C brain male 60-69 years</t>
  </si>
  <si>
    <t>33/2037</t>
  </si>
  <si>
    <t>NRSN1;HHLA3;KLHL32;TMEM121;AGPAT4;GRM2;NKAIN3;PCLO;MOBP;NPY;CTNNA2;PRODH;ERC2;RPRM;KIRREL3;GABBR2;SPHKAP;ZFR2;MYH15;B3GAT1;FAM189A1;SYT15;SLC6A11;CARTPT;SYN3;POU3F3;SLCO1C1;TTLL7;GLUD2;CDH10;EFHB;LY6H;CD200</t>
  </si>
  <si>
    <t>GTEX-XYKS-1826-SM-4E3JV adipose tissue female 60-69 years</t>
  </si>
  <si>
    <t>5/141</t>
  </si>
  <si>
    <t>ZFR2;RAB3IP;PRSS3;BCL2L14;POU5F1</t>
  </si>
  <si>
    <t>TAF15 26573619 Chip-Seq HEK293 Human</t>
  </si>
  <si>
    <t>5/185</t>
  </si>
  <si>
    <t>TTLL7;HTR1F;IL1RAPL2;PLG;RPRM</t>
  </si>
  <si>
    <t>CTCF GM12868 hg19</t>
  </si>
  <si>
    <t>11/1468</t>
  </si>
  <si>
    <t>TPST1;EXD3;ATG16L1;ZBBX;RAB3IP;FBXO4;ADAM32;RNF7;CTNNA2;PTRHD1;RPRM</t>
  </si>
  <si>
    <t>Arginine and proline metabolism</t>
  </si>
  <si>
    <t>Retinal Rod cell - Eye</t>
  </si>
  <si>
    <t>SLCO1C1;RBM46</t>
  </si>
  <si>
    <t>GTEX-TSE9-0011-R1A-SM-3DB7E brain female 60-69 years</t>
  </si>
  <si>
    <t>20/983</t>
  </si>
  <si>
    <t>GABBR2;NRSN1;SPHKAP;MYH15;WIPF3;B3GAT1;FAM189A1;CCDC129;PLG;NTS;SYN3;POU3F3;SLCO1C1;GRM2;NKAIN3;MOBP;CDH10;CTNNA2;LY6H;ERC2</t>
  </si>
  <si>
    <t>GTEX-QDVN-0426-SM-48TZ6 adrenal gland male 50-59 years</t>
  </si>
  <si>
    <t>9/394</t>
  </si>
  <si>
    <t>TTLL7;GRM2;GSDMB;AGTPBP1;MOBP;HTR1F;LY6H;BCL2L14;POU5F1</t>
  </si>
  <si>
    <t>SOX2 16153702 ChIP-ChIP HESCs Human</t>
  </si>
  <si>
    <t>13/797</t>
  </si>
  <si>
    <t>RRN3;DLL1;POU5F1;AGPAT4;MOBP;AUH;RPS29;FGF20;GCNT2;SLC17A6;SDCCAG8;RPRM;FOXA2</t>
  </si>
  <si>
    <t>FOSL2 HepG2 hg19</t>
  </si>
  <si>
    <t>3/459</t>
  </si>
  <si>
    <t>ATG16L1;RPS29;RGPD5</t>
  </si>
  <si>
    <t>Cholesterol metabolism</t>
  </si>
  <si>
    <t>Retinal Pigment Epithelial cell - Eye</t>
  </si>
  <si>
    <t>SLCO1C1;PRKCB</t>
  </si>
  <si>
    <t>GTEX-NPJ8-0011-R5a-SM-2HMJY brain male 40-49 years</t>
  </si>
  <si>
    <t>23/1214</t>
  </si>
  <si>
    <t>KIRREL3;ZNF474;CPO;NRSN1;HHLA3;MEIG1;DNAH6;KLHL32;DLEC1;NTS;CP;POU3F3;TUBB8;SLCO1C1;GLUD2;NKAIN3;ARMC3;CDH10;NPY;ZBBX;MALRD1;EFHB;CTNNA2</t>
  </si>
  <si>
    <t>GTEX-S4UY-0008-SM-3NM8H skin female 40-49 years</t>
  </si>
  <si>
    <t>34/2549</t>
  </si>
  <si>
    <t>CPO;ABCB4;WIPF3;TSHZ2;DLL1;AGPAT4;NKD2;GLT1D1;CHL1;ALOX5;TRIM24;TMEM108;GCNT2;CD38;FLVCR2;NPTX2;PRODH;ZSWIM5;RPRM;UNC5CL;PRKCB;HTR1F;ZFR2;B3GAT1;UBE2QL1;DLEC1;SYN3;POU5F1;SLCO1C1;PARVG;MMRN1;FAM20A;CD200;TLR2</t>
  </si>
  <si>
    <t>TCFCP2L1 18555785 Chip-Seq ESCs Mouse</t>
  </si>
  <si>
    <t>21/1513</t>
  </si>
  <si>
    <t>THSD7B;SPHKAP;MARS2;TSHZ2;USH2A;TTLL7;FGF7;DPP6;PCLO;ATG16L1;ARMC3;AKT3;NOSTRIN;CNGA3;RGS8;NPTX2;RBM46;SDCCAG8;TLR2;RPRM;FOXA2</t>
  </si>
  <si>
    <t>FOXM1 MCF-7 hg19</t>
  </si>
  <si>
    <t>1/168</t>
  </si>
  <si>
    <t>Malaria</t>
  </si>
  <si>
    <t>Basal Cell Of Epithelium Of trachea - Respiratory System</t>
  </si>
  <si>
    <t>DLL1;FUT3</t>
  </si>
  <si>
    <t>GTEX-N7MT-0011-R5a-SM-2I3G6 brain female 60-69 years</t>
  </si>
  <si>
    <t>31/1869</t>
  </si>
  <si>
    <t>NRSN1;HHLA3;WIPF3;DNAH6;KLHL32;TRH;TUBB8;DPP6;NKAIN3;PCLO;NPY;KHDC1;ZBBX;CTNNA2;PRODH;KIRREL3;PRKCB;ZFR2;MEIG1;B3GAT1;FAM189A1;DLEC1;SLC6A11;SYN3;GLRA4;CP;POU3F3;SLCO1C1;GLUD2;ARMC3;LY6H</t>
  </si>
  <si>
    <t>GTEX-XMD3-2326-SM-4AT5H ovary female 50-59 years</t>
  </si>
  <si>
    <t>15/855</t>
  </si>
  <si>
    <t>AGTPBP1;HTR1F;MARS2;CP;POU5F1;SLCO1C1;GLT1D1;ALOX5;TMEM108;GCNT2;CD38;PRODH;BCL2L14;TRIM67;TLR2</t>
  </si>
  <si>
    <t>CHD7 19251738 ChIP-ChIP MESCs Mouse</t>
  </si>
  <si>
    <t>4/128</t>
  </si>
  <si>
    <t>EXT1;KHDC1;TIMP3;SYN3</t>
  </si>
  <si>
    <t>CTCF GM12867 hg19</t>
  </si>
  <si>
    <t>12/1619</t>
  </si>
  <si>
    <t>TPST1;KCNV1;EXD3;ACTR3C;ATG16L1;ZBBX;RAB3IP;FBXO4;ADAM32;RNF7;NTS;RPRM</t>
  </si>
  <si>
    <t>Vibrio cholerae infection</t>
  </si>
  <si>
    <t>Tracheal Goblet cell - Respiratory System</t>
  </si>
  <si>
    <t>GTEX-S7SE-0011-R6A-SM-2XCD9 brain male 50-59 years</t>
  </si>
  <si>
    <t>36/2303</t>
  </si>
  <si>
    <t>ZNF474;CPO;NRSN1;WIPF3;DNAH6;KLHL32;TRH;NTS;TMEM121;AGPAT4;DPP6;NKAIN3;PCLO;MOBP;NPY;ZBBX;CTNNA2;KIRREL3;ANKDD1B;PRKCB;ZFR2;MYH15;MEIG1;RAB3IP;B3GAT1;FAM189A1;DLEC1;SYN3;GLRA4;POU3F3;SLCO1C1;GLUD2;ARMC3;EFHB;LY6H;CD200</t>
  </si>
  <si>
    <t>GTEX-S33H-2326-SM-2XCB3 nerve male 30-39 years</t>
  </si>
  <si>
    <t>GYS2;PRSS3;LY6H;RPRM</t>
  </si>
  <si>
    <t>EZH2 27304074 Chip-Seq ESCs Mouse</t>
  </si>
  <si>
    <t>12/722</t>
  </si>
  <si>
    <t>CDK8;GABBR2;CHL1;HTR2C;UBE2QL1;LY6H;NKX6-1;ESR1;SIM2;DLL1;POU3F3;FOXA2</t>
  </si>
  <si>
    <t>KDM5A H1-hESC hg19</t>
  </si>
  <si>
    <t>15/2000</t>
  </si>
  <si>
    <t>ZNF474;EXD3;TTC32;DNAH6;DLEC1;PXDNL;PTRHD1;TTLL7;ATG16L1;CHL1;CDH10;CNGA3;AVL9;ZNF213;SDCCAG8</t>
  </si>
  <si>
    <t>Signaling pathways regulating pluripotency of stem cells</t>
  </si>
  <si>
    <t>2/143</t>
  </si>
  <si>
    <t>AKT3;POU5F1</t>
  </si>
  <si>
    <t>Submucosal Gland secretory - Respiratory System</t>
  </si>
  <si>
    <t>GTEX-S7SE-0011-R10A-SM-2XCDF brain male 50-59 years</t>
  </si>
  <si>
    <t>42/2843</t>
  </si>
  <si>
    <t>NRSN1;KLHL32;NYAP2;TMEM121;AGPAT4;GRM2;DPP6;PCLO;MOBP;CHL1;NPY;AKT3;KHDC1;ZBBX;CTNNA2;NPTX2;ERC2;TRIM67;KIRREL3;NLGN4Y;GABBR2;AGTPBP1;SPHKAP;PRKCB;ZFR2;B3GAT1;UBE2QL1;FAM189A1;SYT15;CARTPT;SYN3;POU3F3;TIAM2;SLCO1C1;TTLL7;EML6;CDH10;IL1RAPL2;TRIM36;LY6H;AVL9;CD200</t>
  </si>
  <si>
    <t>GTEX-SE5C-2126-SM-4BRUJ breast female 40-49 years</t>
  </si>
  <si>
    <t>5/145</t>
  </si>
  <si>
    <t>SLC2A14;CLDN20;MOBP;CTNNA2;RPRM</t>
  </si>
  <si>
    <t>GBX2 23144817 ChIP-Seq PC3 Human</t>
  </si>
  <si>
    <t>5/191</t>
  </si>
  <si>
    <t>FGF7;NKAIN3;SLC38A6;ERC2;USH2A</t>
  </si>
  <si>
    <t>CTCF GM19238 hg19</t>
  </si>
  <si>
    <t>UNC5CL;EXD3;ADAM32;NTS;SYN3;TPST1;KCNV1;ACTR3C;GLUD2;ATG16L1;ZBBX;FBXO4;CD38;CTNNA2;TLR2</t>
  </si>
  <si>
    <t>Spinocerebellar ataxia</t>
  </si>
  <si>
    <t>Basal Epithelial Cell Of Tracheobronchial tree - Respiratory System</t>
  </si>
  <si>
    <t>GTEX-WVLH-0011-R4A-SM-3MJFS brain male 50-59 years</t>
  </si>
  <si>
    <t>32/1957</t>
  </si>
  <si>
    <t>NRSN1;HHLA3;KLHL32;NTS;NKAIN3;MOBP;NPY;CTNNA2;PRODH;ERC2;TRIM67;RPRM;KIRREL3;GABBR2;SPHKAP;ZFR2;MYH15;MEIG1;RAB3IP;B3GAT1;FAM189A1;SYT15;SLC6A11;SYN3;POU3F3;PTRHD1;SLCO1C1;GLUD2;CDH10;NDUFS4;EFHB;LY6H</t>
  </si>
  <si>
    <t>GTEX-RUSQ-0426-SM-47JWR blood vessel male 50-59 years</t>
  </si>
  <si>
    <t>8/336</t>
  </si>
  <si>
    <t>ALG1L;GRM2;GABBR2;AUH;CTNNA2;LY6H;PTRHD1;TRIM67</t>
  </si>
  <si>
    <t>BCAT 22108803 ChIP-Seq LS180 Human</t>
  </si>
  <si>
    <t>9/482</t>
  </si>
  <si>
    <t>KLHDC4;ATG16L1;ABCB4;DNAH6;DMD;LY6H;MLN;SDCCAG8;LRP6</t>
  </si>
  <si>
    <t>POLR2A brain mm9</t>
  </si>
  <si>
    <t>ARHGEF10;GABBR2;NRSN1;THSD7B;ABCB4;MPV17L;RAB3IP;KLHL32;FAM189A1;LRP6;NKD2;TJP1;NPY;PLEKHM1;NKX6-1</t>
  </si>
  <si>
    <t>Ovarian steroidogenesis</t>
  </si>
  <si>
    <t>Lung Goblet cell - Respiratory System</t>
  </si>
  <si>
    <t>GTEX-X261-0011-R8A-SM-4E3I5 brain male 50-59 years</t>
  </si>
  <si>
    <t>31/1878</t>
  </si>
  <si>
    <t>NRSN1;THSD7B;KLHL32;CELF6;TRH;NTS;NYAP2;TMEM121;AGPAT4;MOBP;CHL1;CNGA3;CTNNA2;NPTX2;ERC2;TRIM67;GABBR2;SPHKAP;ZFR2;MYH15;MEIG1;RAB3IP;SLC6A11;CARTPT;GLRA4;SLCO1C1;TPST1;TRIM36;LPA;LY6H;CD200</t>
  </si>
  <si>
    <t>GTEX-XUJ4-0004-SM-4BOQE blood female 60-69 years</t>
  </si>
  <si>
    <t>42/3348</t>
  </si>
  <si>
    <t>EXD3;PIWIL4;CPO;HIP1;THSD7B;WIPF3;TSHZ2;PRUNE2;RGPD5;CELF6;MMP21;AGPAT4;LRP6;FGF7;DPP6;PCLO;ABI3BP;TIMP3;IGFBP7;MALRD1;ERC2;ZSWIM5;ARHGEF10;GABBR2;HTR1F;B3GAT1;FAM189A1;SYT15;ESR1;TIAM2;SLCO1C1;TJP1;TTLL7;TPST1;EML6;MMRN1;FAM20A;ZNF578;LY6H;SIM2;ZNF532;TLR2</t>
  </si>
  <si>
    <t>SMAD3 21741376 ChIP-Seq HESCs Human</t>
  </si>
  <si>
    <t>15/984</t>
  </si>
  <si>
    <t>SLC2A14;NRSN1;THSD7B;MEIG1;CP;POU5F1;GLT1D1;TMEM108;GCNT2;CNGA3;ZNF532;ZSWIM5;SDCCAG8;RPRM;FOXA2</t>
  </si>
  <si>
    <t>CTCF fibroblast of dermis hg19</t>
  </si>
  <si>
    <t>EXD3;TTC32;DNAH6;ADAM32;PXDNL;ESR1;TPST1;FGF7;GLUD2;ATG16L1;RPS29;AGBL3;KHDC1;ZBBX;NDUFS4</t>
  </si>
  <si>
    <t>Shigellosis</t>
  </si>
  <si>
    <t>3/246</t>
  </si>
  <si>
    <t>ACTR3C;ATG16L1;AKT3</t>
  </si>
  <si>
    <t>Basal Cell Of Epithelium Of Lobular bronchiole - Respiratory System</t>
  </si>
  <si>
    <t>GTEX-T2IS-3026-SM-32QPM brain female 20-29 years</t>
  </si>
  <si>
    <t>36/2313</t>
  </si>
  <si>
    <t>ALG1L;NRSN1;NYAP2;TMEM121;GRM2;DPP6;PCLO;CHL1;AKT3;KHDC1;ZBBX;FGF20;TMEM108;CTNNA2;ERC2;TRIM67;KIRREL3;GABBR2;PRKCB;ZFR2;B3GAT1;UBE2QL1;FAM189A1;SYT15;CARTPT;SYN3;GLRA4;POU3F3;TIAM2;SLCO1C1;CDH10;TRIM36;EFHB;LPA;LY6H;CD200</t>
  </si>
  <si>
    <t>GTEX-V955-1126-SM-4JBH3 esophagus male 60-69 years</t>
  </si>
  <si>
    <t>7/270</t>
  </si>
  <si>
    <t>TIAM2;SLC2A14;MOBP;KLHL32;FAM189A1;MALRD1;EFHB</t>
  </si>
  <si>
    <t>NR3C1 34362910 ChIP-Seq WistarRat Hippocampus</t>
  </si>
  <si>
    <t>11/647</t>
  </si>
  <si>
    <t>EML6;HIP1;THSD7B;PRKCB;WIPF3;TIMP3;NYAP2;PRODH;ERC2;SYN3;AGPAT4</t>
  </si>
  <si>
    <t>CTCF C2C12 mm9</t>
  </si>
  <si>
    <t>ABCB4;RAB3IP;UBE2QL1;SYN3;ESR1;NKD2;EXT1;FGF7;ATG16L1;TRIM24;IGFBP7;FAM20A;AVL9;ERC2;TLR2</t>
  </si>
  <si>
    <t>Glycosaminoglycan biosynthesis</t>
  </si>
  <si>
    <t>Basal Cell Of Epithelium Of Terminal bronchiole - Respiratory System</t>
  </si>
  <si>
    <t>GTEX-S7SE-0011-R5A-SM-2XCDA brain male 50-59 years</t>
  </si>
  <si>
    <t>34/2138</t>
  </si>
  <si>
    <t>ZNF474;NRSN1;WIPF3;DNAH6;KLHL32;TRH;NTS;TMEM121;DPP6;NKAIN3;PCLO;NPY;ZBBX;CD38;CTNNA2;TRIM67;KIRREL3;ANKDD1B;PRKCB;MYH15;MEIG1;B3GAT1;FAM189A1;SYT15;DLEC1;SYN3;POU3F3;SLCO1C1;GLUD2;ARMC3;IL1RAPL2;EFHB;ZNF578;CD200</t>
  </si>
  <si>
    <t>GTEX-SIU8-0008-SM-4BRUC skin male 50-59 years</t>
  </si>
  <si>
    <t>28/2009</t>
  </si>
  <si>
    <t>ABCB4;MPV17L;WIPF3;DNAH6;DLL1;GLT1D1;CHL1;ALOX5;TRIM24;TMEM108;GCNT2;CD38;CTNNA2;PRODH;RPRM;UNC5CL;PRKCB;ZFR2;RAB3IP;B3GAT1;UBE2QL1;DLEC1;PARVG;MMRN1;SNURF;LY6H;SIM2;CD200</t>
  </si>
  <si>
    <t>NANOG 18692474 ChIP-Seq MEFs Mouse</t>
  </si>
  <si>
    <t>21/1533</t>
  </si>
  <si>
    <t>KIRREL3;TRH;DLL1;POU5F1;AGPAT4;LRP6;EXT1;DPP6;RYBP;MOBP;RPS29;KIFC1;GCNT2;CD38;TRIM36;CNGA3;DMD;LY6H;BCL2L14;RPRM;FOXA2</t>
  </si>
  <si>
    <t>KDM5B H1-hESC hg19</t>
  </si>
  <si>
    <t>GABBR2;HHLA3;SYT15;MT1X;RNF7;SYN3;KCNV1;ACTR3C;AGBL3;KBTBD2;FGF20;SNURF;FAM20A;CD200;RPRM</t>
  </si>
  <si>
    <t>Cell adhesion molecules</t>
  </si>
  <si>
    <t>2/148</t>
  </si>
  <si>
    <t>NLGN4Y;CLDN20</t>
  </si>
  <si>
    <t>basal - Respiratory System</t>
  </si>
  <si>
    <t>GTEX-X4XX-0011-R10B-SM-46MWO brain male 60-69 years</t>
  </si>
  <si>
    <t>42/2855</t>
  </si>
  <si>
    <t>NRSN1;WIPF3;KLHL32;NYAP2;TMEM121;GRM2;DPP6;CLDN20;NKAIN3;PCLO;CHL1;AKT3;KHDC1;TMEM108;CTNNA2;ERC2;KIRREL3;NLGN4Y;GABBR2;PRKCB;ZFR2;MEIG1;B3GAT1;UBE2QL1;FAM189A1;SYT15;SLC6A11;CARTPT;SYN3;POU3F3;TIAM2;SLCO1C1;TTLL7;EML6;CDH10;IL1RAPL2;TRIM36;RLN1;LY6H;AVL9;ZNF213;CD200</t>
  </si>
  <si>
    <t>GTEX-P4PQ-0008-SM-48TDX skin male 60-69 years</t>
  </si>
  <si>
    <t>33/2480</t>
  </si>
  <si>
    <t>WIPF3;KLHL32;CELF6;MMP21;GYS2;GRM2;ACTR3C;GLT1D1;MOBP;ALOX5;TRIM24;TMEM108;GCNT2;CD38;DMD;ZSWIM5;RPRM;KIRREL3;UNC5CL;TTC32;PRKCB;ZFR2;RAB3IP;B3GAT1;UBE2QL1;FAM189A1;PXDNL;MARCH1;PARVG;MMRN1;NOSTRIN;SNURF;CD200</t>
  </si>
  <si>
    <t>SA1 22415368 ChIP-Seq MEFs Mouse</t>
  </si>
  <si>
    <t>21/1549</t>
  </si>
  <si>
    <t>KIRREL3;KLHDC4;TTC32;MARS2;ADAM32;NTS;SYN3;DLL1;TMEM121;EXT1;GYS2;FGF7;CLDN20;RYBP;ATG16L1;CDH10;TMEM108;SNURF;TIMP3;UQCRC2;FAM20A</t>
  </si>
  <si>
    <t>EZH2 H1-hESC hg19</t>
  </si>
  <si>
    <t>NPB;UNC5CL;ABCB4;TSHZ2;KLHL32;CARTPT;TTLL7;ACTR3C;PARVG;NDUFS4;FBXO4;RLN1;PABPC1L2A;TRIM67;TLR2</t>
  </si>
  <si>
    <t>Parkinson disease</t>
  </si>
  <si>
    <t>3/249</t>
  </si>
  <si>
    <t>TUBB8;NDUFS4;UQCRC2</t>
  </si>
  <si>
    <t>Memory B cell - Spleen</t>
  </si>
  <si>
    <t>GTEX-T6MN-0011-R6A-SM-32QP8 brain male 50-59 years</t>
  </si>
  <si>
    <t>ALG1L;CPO;NRSN1;HHLA3;WIPF3;DNAH6;KLHL32;PLG;TRH;TMEM121;AGPAT4;DPP6;NKAIN3;PCLO;MOBP;CHL1;NPY;KHDC1;ZBBX;FGF20;SLC38A6;CTNNA2;ERC2;KIRREL3;NLGN4Y;PRKCB;ZFR2;MYH15;B3GAT1;FAM189A1;SLC6A11;SYN3;POU3F3;SLCO1C1;TTLL7;GLUD2;ARMC3;CDH10;ZNF578;LY6H;AVL9;CD200</t>
  </si>
  <si>
    <t>GTEX-PWN1-0008-SM-48TEA skin female 40-49 years</t>
  </si>
  <si>
    <t>26/1830</t>
  </si>
  <si>
    <t>WIPF3;GYS2;DPP6;CLDN20;GLT1D1;MOBP;ALOX5;TMEM108;GCNT2;CD38;CTNNA2;RPRM;UNC5CL;PRKCB;B3GAT1;DLEC1;PXDNL;POU5F1;SLCO1C1;PARVG;MMRN1;NOSTRIN;SNURF;TRIM36;LY6H;CD200</t>
  </si>
  <si>
    <t>POU5F1 18347094 ChIP-ChIP MESCs Mouse</t>
  </si>
  <si>
    <t>21/1555</t>
  </si>
  <si>
    <t>KIRREL3;ARHGEF10;AGTPBP1;TSHZ2;KLHL32;TRH;DLL1;IRGM;POU5F1;EXT1;DPP6;RYBP;TRIM24;SNURF;GCNT2;CD38;TRIM36;CNGA3;CTNNA2;NPTX2;RPRM</t>
  </si>
  <si>
    <t>EZH2 HepG2 hg19</t>
  </si>
  <si>
    <t>UNC5CL;HHLA3;MARS2;RAB3IP;DNAH6;IGFL3;SYN3;KCNV1;ARMC3;IL1RAPL2;GCNT2;PRLHR;UQCRC2;RLN1;FAM20A</t>
  </si>
  <si>
    <t>Phagosome</t>
  </si>
  <si>
    <t>2/152</t>
  </si>
  <si>
    <t>TUBB8;TLR2</t>
  </si>
  <si>
    <t>Class Switched Memory B cell - Spleen</t>
  </si>
  <si>
    <t>GTEX-Q2AG-0011-R4A-SM-2HMKA brain female 40-49 years</t>
  </si>
  <si>
    <t>36/2317</t>
  </si>
  <si>
    <t>NRSN1;HHLA3;TMEM121;AGPAT4;GRM2;DPP6;NKAIN3;PCLO;MOBP;CHL1;NPY;TMEM108;CTNNA2;NPTX2;ERC2;RPRM;KIRREL3;GABBR2;SPHKAP;ZFR2;MYH15;B3GAT1;UBE2QL1;FAM189A1;SYT15;SLC6A11;SYN3;POU3F3;PTRHD1;SLCO1C1;GLUD2;CDH10;TRIM36;LY6H;AVL9;CD200</t>
  </si>
  <si>
    <t>GTEX-PLZ5-2026-SM-2S1O4 skin male 50-59 years</t>
  </si>
  <si>
    <t>10/481</t>
  </si>
  <si>
    <t>GYS2;SLCO1C1;ZNF474;MOBP;ZFR2;KLHL32;FAM189A1;TRIM36;LY6H;RPRM</t>
  </si>
  <si>
    <t>ZNF217 24962896 ChIP-Seq MCF-7 Human</t>
  </si>
  <si>
    <t>18/1289</t>
  </si>
  <si>
    <t>GABBR2;KLHDC4;NRSN1;THSD7B;TTC32;RAB3IP;SYN3;CP;ESR1;EXT1;TJP1;KCNV1;RYBP;RPS29;ZBBX;FLVCR2;ZNF213;RPRM</t>
  </si>
  <si>
    <t>CHD1 K562 hg19</t>
  </si>
  <si>
    <t>ARHGEF10;KLHDC4;NRSN1;RRN3;MARS2;KLHL32;TYW1B;LRP6;TPST1;CLDN20;CDH10;FBXO4;SLC38A6;SLC17A6;ZNF213</t>
  </si>
  <si>
    <t>Oxytocin signaling pathway</t>
  </si>
  <si>
    <t>2/154</t>
  </si>
  <si>
    <t>CD8+ T-cells - Fallopian Tube</t>
  </si>
  <si>
    <t>GLT1D1;MYOM2</t>
  </si>
  <si>
    <t>GTEX-QVJO-0011-R4A-SM-2S1QL brain female 60-69 years</t>
  </si>
  <si>
    <t>35/2235</t>
  </si>
  <si>
    <t>NRSN1;HHLA3;KLHL32;NTS;NKAIN3;PCLO;MOBP;CHL1;NPY;KHDC1;FGF20;CTNNA2;PRODH;ERC2;TRIM67;RPRM;KIRREL3;GABBR2;SPHKAP;ZFR2;MYH15;MEIG1;RAB3IP;B3GAT1;FAM189A1;SLC6A11;CARTPT;POU3F3;PTRHD1;SLCO1C1;GLUD2;CDH10;EFHB;LY6H;CD200</t>
  </si>
  <si>
    <t>GTEX-XV7Q-0005-SM-4BRWI blood female 40-49 years</t>
  </si>
  <si>
    <t>20/1295</t>
  </si>
  <si>
    <t>GABBR2;RRN3;TTC32;RGPD5;ADAM32;SYT15;SYN3;MMP21;LRP6;SLCO1C1;TJP1;GRM2;MOBP;TIMP3;DMD;MALRD1;ZNF578;SIM2;ZNF532;TRIM66</t>
  </si>
  <si>
    <t>TAL1 21186366 ChIP-Seq BM-HSCs Mouse</t>
  </si>
  <si>
    <t>20/1477</t>
  </si>
  <si>
    <t>UNC5CL;AGTPBP1;NRSN1;TTC32;ZFR2;CARTPT;NTS;SYN3;ESR1;TRHR;TMEM121;EXT1;EML6;RPS29;NDUFS4;PLEKHM1;GCNT2;SLC38A6;TIMP3;FAM20A</t>
  </si>
  <si>
    <t>SETDB1 U2OS hg19</t>
  </si>
  <si>
    <t>ALG1L;TTC32;HHLA3;RNF7;AGPAT4;LRP6;ATG16L1;RPS29;AGBL3;ZBBX;FBXO4;TRIM24;TMEM108;GCNT2;SLC38A6</t>
  </si>
  <si>
    <t>Legionellosis</t>
  </si>
  <si>
    <t>CD4+ T-cell - Fallopian Tube</t>
  </si>
  <si>
    <t>GTEX-WL46-0011-R6A-SM-3LK6X brain male 50-59 years</t>
  </si>
  <si>
    <t>35/2236</t>
  </si>
  <si>
    <t>NRSN1;KLHL32;CELF6;TRH;NTS;NYAP2;TMEM121;AGPAT4;NKAIN3;MOBP;AUH;NPY;CTNNA2;ERC2;TRIM67;RPRM;KIRREL3;NLGN4Y;GABBR2;ZFR2;MYH15;MEIG1;RAB3IP;B3GAT1;FAM189A1;SLC6A11;SYN3;POU3F3;SLCO1C1;TTLL7;GLUD2;ARMC3;CDH10;LY6H;CD200</t>
  </si>
  <si>
    <t>GTEX-WH7G-0002-SM-4LVN9 blood male 40-49 years</t>
  </si>
  <si>
    <t>39/3070</t>
  </si>
  <si>
    <t>ZNF474;EXD3;CPO;HIP1;THSD7B;MPV17L;PRUNE2;MT1X;MYOM2;LRP6;FGF7;PCLO;AUH;TIMP3;IGFBP7;MALRD1;NPTX2;PRODH;ERC2;ZSWIM5;RPRM;KIRREL3;ARHGEF10;HTR1F;B3GAT1;ADAM32;SYT15;DLEC1;SLCO1C1;TJP1;TTLL7;EML6;MMRN1;FAM20A;ZNF578;LY6H;SIM2;ZNF532;TLR2</t>
  </si>
  <si>
    <t>POU5F1 16153702 ChIP-ChIP HESCs Human</t>
  </si>
  <si>
    <t>8/433</t>
  </si>
  <si>
    <t>AUH;FGF20;GCNT2;HTR2C;NKX6-1;DLL1;POU5F1;FOXA2</t>
  </si>
  <si>
    <t>CTCF cerebellum mm9</t>
  </si>
  <si>
    <t>SPHKAP;RAB3IP;UBE2QL1;ADAM32;SYN3;FGF7;ATG16L1;RPS29;KIFC1;PRLHR;UQCRC2;CTNNA2;AVL9;ERC2;RPRM</t>
  </si>
  <si>
    <t>Amyotrophic lateral sclerosis</t>
  </si>
  <si>
    <t>4/364</t>
  </si>
  <si>
    <t>TUBB8;NDUFS4;DNAH6;UQCRC2</t>
  </si>
  <si>
    <t>Astro L1-6 FGFR3 AQP1 - Brain</t>
  </si>
  <si>
    <t>HIP1;TRIM24</t>
  </si>
  <si>
    <t>GTEX-R55F-0011-R8A-SM-2TF4F brain male 50-59 years</t>
  </si>
  <si>
    <t>41/2780</t>
  </si>
  <si>
    <t>CPO;NRSN1;THSD7B;HHLA3;DNAH6;KLHL32;CELF6;TRH;NTS;NYAP2;AGPAT4;DPP6;CHL1;KHDC1;ZBBX;FGF20;SLC38A6;CNGA3;CTNNA2;NPTX2;ERC2;TRIM67;RPRM;NLGN4Y;GABBR2;SPHKAP;ZFR2;DLEC1;SLC6A11;CARTPT;GLRA4;SLCO1C1;TPST1;ARMC3;CDH10;AGBL3;TRIM36;EFHB;LPA;LY6H;CD200</t>
  </si>
  <si>
    <t>GTEX-WFG7-0008-SM-4LMKB skin male 20-29 years</t>
  </si>
  <si>
    <t>25/1752</t>
  </si>
  <si>
    <t>MPV17L;WIPF3;GLT1D1;PCLO;CHL1;ALOX5;TMEM108;GCNT2;CD38;CTNNA2;ZSWIM5;UNC5CL;PRKCB;B3GAT1;UBE2QL1;DLEC1;PXDNL;POU5F1;SLCO1C1;PARVG;MMRN1;SNURF;TRIM36;LY6H;CD200</t>
  </si>
  <si>
    <t>CDX2 20551321 ChIP-Seq CACO-2 Human</t>
  </si>
  <si>
    <t>7/360</t>
  </si>
  <si>
    <t>TJP1;AUH;RPS29;RNF7;PRODH;LRP6;FOXA2</t>
  </si>
  <si>
    <t>CTCF small intestine mm9</t>
  </si>
  <si>
    <t>HIP1;HTR1F;ABCB4;MARS2;CELF6;SYN3;NKD2;AUH;KBTBD2;TRIM24;UQCRC2;FAM20A;NPTX2;ZSWIM5;RPRM</t>
  </si>
  <si>
    <t>Hepatitis C</t>
  </si>
  <si>
    <t>2/157</t>
  </si>
  <si>
    <t>CLDN20;AKT3</t>
  </si>
  <si>
    <t>Kidney Loop Of Henle Thin Descending Limb Epithelial cell - Kidney</t>
  </si>
  <si>
    <t>IGFBP7;APOL3</t>
  </si>
  <si>
    <t>GTEX-Q2AG-0011-R5A-SM-2HMJH brain female 40-49 years</t>
  </si>
  <si>
    <t>35/2254</t>
  </si>
  <si>
    <t>ZNF474;NRSN1;HHLA3;WIPF3;DNAH6;TRH;NTS;NYAP2;TMEM121;DPP6;NKAIN3;PCLO;NPY;KHDC1;ZBBX;CTNNA2;PRODH;TRIM67;KIRREL3;PRKCB;MEIG1;B3GAT1;FAM189A1;SYT15;DLEC1;SLC6A11;SYN3;POU3F3;SLCO1C1;GLUD2;ARMC3;IL1RAPL2;EFHB;LY6H;CD200</t>
  </si>
  <si>
    <t>GTEX-S95S-0002-SM-3NM8K blood male 60-69 years</t>
  </si>
  <si>
    <t>38/2984</t>
  </si>
  <si>
    <t>PIWIL4;CPO;HIP1;THSD7B;WIPF3;PRUNE2;CELF6;DLL1;MMP21;LRP6;GYS2;GRM2;FGF7;DPP6;PCLO;ABI3BP;TIMP3;IGFBP7;MALRD1;NPTX2;ZSWIM5;RPRM;KIRREL3;ARHGEF10;HTR1F;PXDNL;SYN3;ESR1;SLCO1C1;TJP1;TTLL7;TPST1;EML6;MMRN1;PLEKHM1;TRIM36;SIM2;TLR2</t>
  </si>
  <si>
    <t>FOXM1 26456572 ChIP-Seq MCF-7 Human</t>
  </si>
  <si>
    <t>21/1595</t>
  </si>
  <si>
    <t>GABBR2;NRSN1;CARTPT;SYN3;TMPRSS11E;CP;ESR1;EXT1;TJP1;KCNV1;RYBP;MMRN1;AKT3;ZBBX;NDUFS4;FBXO4;GCNT2;PRLHR;DMD;ERC2;FOXA2</t>
  </si>
  <si>
    <t>CTCF osteoblast hg19</t>
  </si>
  <si>
    <t>EXD3;ADAM32;RNF7;ESR1;AGPAT4;TPST1;GLUD2;ATG16L1;AGBL3;KHDC1;ZBBX;NDUFS4;FBXO4;CTNNA2;RPRM</t>
  </si>
  <si>
    <t>Notch signaling pathway</t>
  </si>
  <si>
    <t>Kidney Collecting Duct Epithelial cell - Kidney</t>
  </si>
  <si>
    <t>WIPF3;TIMP3</t>
  </si>
  <si>
    <t>GTEX-QVJO-0011-R8A-SM-447C7 brain female 60-69 years</t>
  </si>
  <si>
    <t>31/1906</t>
  </si>
  <si>
    <t>NRSN1;HHLA3;KLHL32;CELF6;TRH;NTS;TMEM121;AGPAT4;GRM2;MOBP;AUH;FGF20;CTNNA2;ERC2;TRIM67;RPRM;KIRREL3;GABBR2;SPHKAP;ZFR2;MEIG1;B3GAT1;FAM189A1;SLC6A11;CARTPT;GLRA4;PTRHD1;TRIM36;RLN1;LY6H;CD200</t>
  </si>
  <si>
    <t>GTEX-XMK1-0008-SM-4GICF skin male 40-49 years</t>
  </si>
  <si>
    <t>25/1759</t>
  </si>
  <si>
    <t>WIPF3;KLHL32;MT1X;DLL1;MMP21;GLT1D1;MOBP;CHL1;ALOX5;TRIM24;TMEM108;GCNT2;CD38;FLVCR2;NPTX2;PRODH;UNC5CL;TTC32;PRKCB;B3GAT1;PARVG;MMRN1;SNURF;UQCRC2;LY6H</t>
  </si>
  <si>
    <t>EBF1 22473956 ChIP-Seq BONE MARROW Mouse</t>
  </si>
  <si>
    <t>20/1502</t>
  </si>
  <si>
    <t>THSD7B;SPHKAP;MARS2;TSHZ2;USH2A;POU3F3;FGF7;NKAIN3;ATG16L1;ARMC3;AKT3;ZBBX;NOSTRIN;CNGA3;RGS8;RBM46;SDCCAG8;TLR2;RPRM;FOXA2</t>
  </si>
  <si>
    <t>TCF7L2 MCF-7 hg19</t>
  </si>
  <si>
    <t>EXD3;RAB3IP;MT1X;ESR1;PTRHD1;LRP6;TJP1;TTLL7;KCNV1;CDK8;KBTBD2;TRIM24;FLVCR2;UQCRC2;NKX6-1</t>
  </si>
  <si>
    <t>Long-term depression</t>
  </si>
  <si>
    <t>T cell - Kidney</t>
  </si>
  <si>
    <t>PARVG;CD38</t>
  </si>
  <si>
    <t>GTEX-WHSE-0011-R8A-SM-3P5Z1 brain male 20-29 years</t>
  </si>
  <si>
    <t>ZNF474;NRSN1;KLHL32;CELF6;TRH;NTS;NYAP2;TMEM121;AGPAT4;DPP6;MOBP;ZBBX;CNGA3;NPTX2;ERC2;TRIM67;RPRM;KIRREL3;GABBR2;ZFR2;MYH15;B3GAT1;SLC6A11;CARTPT;SYN3;GLRA4;TPST1;ARMC3;EFHB;LY6H;CD200</t>
  </si>
  <si>
    <t>GTEX-XUJ4-1726-SM-4BONW adipose tissue female 60-69 years</t>
  </si>
  <si>
    <t>9/418</t>
  </si>
  <si>
    <t>TIAM2;ZNF474;CLDN20;ZFR2;KHDC1;EFHB;CTNNA2;ZNF213;BCL2L14</t>
  </si>
  <si>
    <t>SUZ12 18555785 ChIP-Seq MESCs Mouse</t>
  </si>
  <si>
    <t>13/866</t>
  </si>
  <si>
    <t>KIRREL3;GABBR2;THSD7B;KCNV1;CHL1;FGF20;TMEM108;LY6H;NKX6-1;NPTX2;SIM2;RPRM;FOXA2</t>
  </si>
  <si>
    <t>CTCF GM12865 hg19</t>
  </si>
  <si>
    <t>12/1640</t>
  </si>
  <si>
    <t>TPST1;EXD3;ACTR3C;ATG16L1;AGBL3;KHDC1;ZBBX;RAB3IP;FBXO4;RGPD5;RNF7;RPRM</t>
  </si>
  <si>
    <t>Mineral absorption</t>
  </si>
  <si>
    <t>Endocrine-Paracrine Cell Of Prostate gland - Prostate Gland</t>
  </si>
  <si>
    <t>NPY;B3GAT1</t>
  </si>
  <si>
    <t>GTEX-XLM4-3026-SM-4AT6L brain male 60-69 years</t>
  </si>
  <si>
    <t>35/2256</t>
  </si>
  <si>
    <t>NRSN1;KLHL32;CELF6;TMEM121;AGPAT4;GRM2;DPP6;NKAIN3;MOBP;CHL1;KHDC1;ZBBX;TMEM108;CTNNA2;PRODH;ERC2;KIRREL3;GABBR2;PRKCB;ZFR2;B3GAT1;UBE2QL1;FAM189A1;SYT15;SLC6A11;CARTPT;SYN3;POU3F3;TIAM2;SLCO1C1;EML6;GLUD2;CDH10;EFHB;LY6H</t>
  </si>
  <si>
    <t>GTEX-XAJ8-0926-SM-47JXZ adipose tissue male 40-49 years</t>
  </si>
  <si>
    <t>DPP6;MYH15;KLHL32;CTNNA2</t>
  </si>
  <si>
    <t>P53 22387025 ChIP-Seq ESCs Mouse</t>
  </si>
  <si>
    <t>20/1511</t>
  </si>
  <si>
    <t>THSD7B;SPHKAP;MARS2;TSHZ2;USH2A;POU3F3;TTLL7;FGF7;ATG16L1;ARMC3;AKT3;ZBBX;NOSTRIN;CNGA3;RGS8;RBM46;SDCCAG8;TLR2;RPRM;FOXA2</t>
  </si>
  <si>
    <t>ZBTB7A ECC-1 hg19</t>
  </si>
  <si>
    <t>14/1896</t>
  </si>
  <si>
    <t>ARHGEF10;WIPF3;SYT15;CELF6;SLC35G1;LRP6;EXT1;TPST1;ZBBX;FBXO4;TMEM108;SNURF;NKX6-1;TLR2</t>
  </si>
  <si>
    <t>Viral myocarditis</t>
  </si>
  <si>
    <t>Epithelial Cell Of amnion - Placenta</t>
  </si>
  <si>
    <t>MPV17L;POU5F1</t>
  </si>
  <si>
    <t>GTEX-QVUS-0011-R4A-SM-3GAE7 brain female 60-69 years</t>
  </si>
  <si>
    <t>26/1493</t>
  </si>
  <si>
    <t>NRSN1;HHLA3;KLHL32;NTS;AGPAT4;NKAIN3;MOBP;NPY;FGF20;CTNNA2;PRODH;ERC2;RPRM;KIRREL3;GABBR2;MYH15;RAB3IP;B3GAT1;SLC6A11;POU3F3;SLCO1C1;TTLL7;GLUD2;ARMC3;CDH10;LY6H</t>
  </si>
  <si>
    <t>GTEX-X88G-0226-SM-4GIE4 adipose tissue male 30-39 years</t>
  </si>
  <si>
    <t>GABBR2;KLHL32;ERC2;TRIM67</t>
  </si>
  <si>
    <t>LMO2 26923725 Chip-Seq HEMOGENIC-ENDOTHELIUM Mouse</t>
  </si>
  <si>
    <t>20/1517</t>
  </si>
  <si>
    <t>KLHDC4;THSD7B;WIPF3;PRUNE2;CARTPT;SYN3;ESR1;TIAM2;EXT1;TTLL7;DPP6;RYBP;PARVG;ARMC3;NDUFS4;NOSTRIN;TMEM108;ERC2;BCL2L14;CD200</t>
  </si>
  <si>
    <t>REST A549 hg19</t>
  </si>
  <si>
    <t>11/1527</t>
  </si>
  <si>
    <t>TPST1;EXD3;KLHDC4;RRN3;ATG16L1;HHLA3;MARS2;NDUFS4;GCNT2;SLC35G1;PTRHD1</t>
  </si>
  <si>
    <t>Arachidonic acid metabolism</t>
  </si>
  <si>
    <t>Uterine NK Cells - Placenta</t>
  </si>
  <si>
    <t>ZNF532;LRP6</t>
  </si>
  <si>
    <t>GTEX-UTHO-0011-R5A-SM-3GIJD brain male 60-69 years</t>
  </si>
  <si>
    <t>33/2095</t>
  </si>
  <si>
    <t>CPO;NRSN1;WIPF3;DNAH6;TMEM121;DPP6;PCLO;MOBP;CHL1;NPY;KHDC1;ZBBX;FGF20;SLC38A6;CTNNA2;ERC2;TRIM67;KIRREL3;NLGN4Y;PRKCB;ZFR2;RAB3IP;B3GAT1;SYN3;GLRA4;POU3F3;TIAM2;SLCO1C1;GLUD2;ARMC3;CDH10;LY6H;CD200</t>
  </si>
  <si>
    <t>GTEX-W5WG-0008-SM-4KL25 skin female 50-59 years</t>
  </si>
  <si>
    <t>23/1591</t>
  </si>
  <si>
    <t>PRKCB;ZFR2;MPV17L;WIPF3;B3GAT1;UBE2QL1;DLEC1;DPP6;GLT1D1;MOBP;PARVG;MMRN1;CHL1;ALOX5;TMEM108;GCNT2;CD38;TRIM36;CTNNA2;LY6H;ZSWIM5;CD200;RPRM</t>
  </si>
  <si>
    <t>TBX2 30127528 ChIP-Seq BE2C Human Brain Neuroblastoma</t>
  </si>
  <si>
    <t>13/878</t>
  </si>
  <si>
    <t>NRSN1;TSHZ2;PRUNE2;NYAP2;CP;TMEM121;TUBB8;EML6;RYBP;RPS29;FBXO4;PLEKHM1;DMD</t>
  </si>
  <si>
    <t>CTCF cardiac muscle cell hg19</t>
  </si>
  <si>
    <t>13/1777</t>
  </si>
  <si>
    <t>EXD3;RAB3IP;ADAM32;RNF7;TPST1;FGF7;ACTR3C;GLUD2;ATG16L1;ZBBX;FBXO4;FLVCR2;RPRM</t>
  </si>
  <si>
    <t>Glycerolipid metabolism</t>
  </si>
  <si>
    <t>Diffuse Bipolar 3B cell - Eye</t>
  </si>
  <si>
    <t>ZFR2;CTNNA2</t>
  </si>
  <si>
    <t>GTEX-NL3H-0011-R4a-SM-2I3GK brain male 60-69 years</t>
  </si>
  <si>
    <t>17/798</t>
  </si>
  <si>
    <t>GABBR2;NRSN1;SPHKAP;HHLA3;B3GAT1;FAM189A1;SLC6A11;CARTPT;POU3F3;SLCO1C1;GLUD2;NKAIN3;CDH10;CTNNA2;LY6H;ERC2;RPRM</t>
  </si>
  <si>
    <t>GTEX-S4P3-1826-SM-3K2AL blood vessel female 50-59 years</t>
  </si>
  <si>
    <t>6/219</t>
  </si>
  <si>
    <t>ACTR3C;DPP6;MYH15;MARS2;CTNNA2;LY6H</t>
  </si>
  <si>
    <t>E2F1 18555785 Chip-Seq ESCs Mouse</t>
  </si>
  <si>
    <t>20/1528</t>
  </si>
  <si>
    <t>THSD7B;SPHKAP;MARS2;TSHZ2;USH2A;TTLL7;FGF7;NKAIN3;ATG16L1;ARMC3;AKT3;NOSTRIN;CNGA3;RGS8;ZSWIM5;RBM46;SDCCAG8;TLR2;RPRM;FOXA2</t>
  </si>
  <si>
    <t>MAX MCF-7 hg19</t>
  </si>
  <si>
    <t>9/1275</t>
  </si>
  <si>
    <t>EXD3;RRN3;ATG16L1;ARMC3;MARS2;KLHL32;ADAM32;TYW1B;TLR2</t>
  </si>
  <si>
    <t>Hippo signaling pathway</t>
  </si>
  <si>
    <t>2/163</t>
  </si>
  <si>
    <t>CTNNA2;NKD2</t>
  </si>
  <si>
    <t>Pulmonary ionocyte - Respiratory System</t>
  </si>
  <si>
    <t>MALRD1;FAM20A</t>
  </si>
  <si>
    <t>GTEX-QVUS-0011-R10A-SM-3GIK3 brain female 60-69 years</t>
  </si>
  <si>
    <t>35/2280</t>
  </si>
  <si>
    <t>CPO;NRSN1;WIPF3;KLHL32;GRM2;PCLO;AUH;CHL1;KHDC1;ZBBX;CTNNA2;NPTX2;ERC2;GABBR2;PRKCB;ZFR2;UBE2QL1;ADAM32;FAM189A1;SLC6A11;CARTPT;SYN3;CP;POU3F3;TIAM2;SLCO1C1;TTLL7;EML6;GLUD2;CDH10;AGBL3;TRIM36;LY6H;AVL9;CD200</t>
  </si>
  <si>
    <t>GTEX-OIZH-1326-SM-3NB1H adrenal gland male 50-59 years</t>
  </si>
  <si>
    <t>11/575</t>
  </si>
  <si>
    <t>GYS2;TTLL7;GRM2;GSDMB;PIWIL4;GLT1D1;HTR1F;KHDC1;PRUNE2;BCL2L14;POU5F1</t>
  </si>
  <si>
    <t>HTT 18923047 ChIP-ChIP STHdh Human</t>
  </si>
  <si>
    <t>6/304</t>
  </si>
  <si>
    <t>GYS2;AGTPBP1;PCLO;ADAM32;PLG;TRHR</t>
  </si>
  <si>
    <t>RFX5 SK-N-SH hg19</t>
  </si>
  <si>
    <t>7/1018</t>
  </si>
  <si>
    <t>TPST1;EML6;DNAH6;TRIM24;TMEM108;TYW1B;ZNF213</t>
  </si>
  <si>
    <t>Prion disease</t>
  </si>
  <si>
    <t>3/273</t>
  </si>
  <si>
    <t>Type I pneumocyte - Respiratory System</t>
  </si>
  <si>
    <t>TJP1;SYT15</t>
  </si>
  <si>
    <t>GTEX-WZTO-0011-R4A-SM-3NMC7 brain male 40-49 years</t>
  </si>
  <si>
    <t>35/2284</t>
  </si>
  <si>
    <t>NRSN1;KLHL32;TMEM121;AGPAT4;GRM2;DPP6;NKAIN3;PCLO;MOBP;CHL1;NPY;KHDC1;CTNNA2;NPTX2;ERC2;TRIM67;RPRM;KIRREL3;GABBR2;ZFR2;MEIG1;B3GAT1;UBE2QL1;FAM189A1;SYT15;CARTPT;SYN3;POU3F3;SLCO1C1;CDH10;IL1RAPL2;TRIM36;LY6H;AVL9;CD200</t>
  </si>
  <si>
    <t>GTEX-PWCY-1726-SM-48TD3 vagina female 20-29 years</t>
  </si>
  <si>
    <t>7/286</t>
  </si>
  <si>
    <t>SLCO1C1;GABBR2;DPP6;CP;BCL2L14;MYOM2;TRIM67</t>
  </si>
  <si>
    <t>P53 22127205 ChIP-Seq FIBROBLAST Human</t>
  </si>
  <si>
    <t>9/545</t>
  </si>
  <si>
    <t>RYBP;AUH;MMRN1;RPS29;NDUFS4;HTR2C;NPTX2;ZSWIM5;POU3F3</t>
  </si>
  <si>
    <t>CTCF HEK293 hg19</t>
  </si>
  <si>
    <t>12/1654</t>
  </si>
  <si>
    <t>TPST1;EXD3;GLUD2;ATG16L1;WIPF3;ZBBX;FBXO4;RNF7;CTNNA2;NTS;SYN3;RPRM</t>
  </si>
  <si>
    <t>Inflammatory bowel disease</t>
  </si>
  <si>
    <t>Mucosal Invariant T cell - Respiratory System</t>
  </si>
  <si>
    <t>PARVG;PRKCB</t>
  </si>
  <si>
    <t>GTEX-OHPN-0011-R7A-SM-2I5FI brain female 60-69 years</t>
  </si>
  <si>
    <t>16/732</t>
  </si>
  <si>
    <t>KIRREL3;NRSN1;MYH15;HHLA3;MEIG1;RGPD5;FAM189A1;CP;SLCO1C1;GLUD2;MOBP;ARMC3;NPY;FGF20;CTNNA2;LY6H</t>
  </si>
  <si>
    <t>GTEX-UPJH-0001-SM-3NMDE blood male 50-59 years</t>
  </si>
  <si>
    <t>42/3413</t>
  </si>
  <si>
    <t>EXD3;PIWIL4;CPO;HIP1;MPV17L;WIPF3;TSHZ2;PRUNE2;MT1X;CELF6;DLL1;MYOM2;AGPAT4;LRP6;GRM2;FGF7;ABI3BP;TIMP3;IGFBP7;NPTX2;PRODH;ZSWIM5;KIRREL3;ARHGEF10;HTR1F;ADAM32;SYT15;DLEC1;SYN3;CP;ESR1;TJP1;TTLL7;TPST1;EML6;MMRN1;NOSTRIN;PLEKHM1;FAM20A;ZNF578;SIM2;TLR2</t>
  </si>
  <si>
    <t>NR1I2 20693526 ChIP-Seq LIVER Mouse</t>
  </si>
  <si>
    <t>10/631</t>
  </si>
  <si>
    <t>GLT1D1;AGTPBP1;ATG16L1;IL1RAPL2;ABI3BP;CTNNA2;RGS8;CP;ESR1;BCL2L14</t>
  </si>
  <si>
    <t>TCF12 GM12878 hg19</t>
  </si>
  <si>
    <t>7/1023</t>
  </si>
  <si>
    <t>TTLL7;KLHDC4;RRN3;ATG16L1;RGPD5;ARHGEF5;SDCCAG8</t>
  </si>
  <si>
    <t>Aminoacyl-tRNA biosynthesis</t>
  </si>
  <si>
    <t>Perineurial cells - Skin</t>
  </si>
  <si>
    <t>NOSTRIN;CP</t>
  </si>
  <si>
    <t>GTEX-XLM4-0011-R10A-SM-4AT5P brain male 60-69 years</t>
  </si>
  <si>
    <t>37/2464</t>
  </si>
  <si>
    <t>NRSN1;KLHL32;TMEM121;GRM2;DPP6;NKAIN3;PCLO;AUH;CHL1;KHDC1;ZBBX;CTNNA2;PRODH;ERC2;KIRREL3;NLGN4Y;GABBR2;PRKCB;ZFR2;B3GAT1;UBE2QL1;FAM189A1;SYT15;SLC6A11;CARTPT;SYN3;POU3F3;TIAM2;SLCO1C1;EML6;GLUD2;CDH10;TRIM36;EFHB;LY6H;ZNF213;CD200</t>
  </si>
  <si>
    <t>GTEX-S4Z8-0126-SM-4GICC adrenal gland male 60-69 years</t>
  </si>
  <si>
    <t>8/358</t>
  </si>
  <si>
    <t>KIRREL3;TTLL7;GSDMB;PIWIL4;KHDC1;PXDNL;BCL2L14;POU5F1</t>
  </si>
  <si>
    <t>TAL1 26923725 Chip-Seq MACROPHAGESS Mouse</t>
  </si>
  <si>
    <t>ERC2;MYOM2</t>
  </si>
  <si>
    <t>BATF GM12878 hg19</t>
  </si>
  <si>
    <t>5/760</t>
  </si>
  <si>
    <t>AGTPBP1;RPS29;TRIM24;TYW1B;ARHGEF5</t>
  </si>
  <si>
    <t>Acute myeloid leukemia</t>
  </si>
  <si>
    <t>Endothelial cell - Skin</t>
  </si>
  <si>
    <t>MMRN1;CP</t>
  </si>
  <si>
    <t>GTEX-NL3H-0011-R5a-SM-2I3GB brain male 60-69 years</t>
  </si>
  <si>
    <t>17/806</t>
  </si>
  <si>
    <t>ZNF474;NRSN1;HHLA3;MEIG1;KLHL32;TRH;POU3F3;SLCO1C1;GLUD2;NKAIN3;MOBP;ARMC3;CDH10;IL1RAPL2;NPY;CTNNA2;LY6H</t>
  </si>
  <si>
    <t>GTEX-U3ZM-0002-SM-3NMDM blood male 40-49 years</t>
  </si>
  <si>
    <t>38/3025</t>
  </si>
  <si>
    <t>ZNF474;EXD3;CPO;HIP1;MPV17L;WIPF3;TSHZ2;PRUNE2;MT1X;CELF6;LRP6;GRM2;FGF7;PCLO;AUH;ABI3BP;TIMP3;IGFBP7;MALRD1;NPTX2;PRODH;ZSWIM5;KIRREL3;ARHGEF10;HTR1F;B3GAT1;ADAM32;DLEC1;SYN3;CP;ESR1;SLCO1C1;TJP1;TTLL7;EML6;NOSTRIN;FAM20A;SIM2</t>
  </si>
  <si>
    <t>MYC 20876797 ChIP-ChIP MEDULLOBLASTOMA Human</t>
  </si>
  <si>
    <t>15/1086</t>
  </si>
  <si>
    <t>HTR2C;SYT15;TRH;DLL1;KCNV1;GLT1D1;ATG16L1;RPS29;ALOX5;AGBL3;AKT3;NKX6-1;ZNF213;TRIM67;RPRM</t>
  </si>
  <si>
    <t>POLR2AphosphoS5 SK-N-MC hg19</t>
  </si>
  <si>
    <t>8/1154</t>
  </si>
  <si>
    <t>SLCO1C1;KLHDC4;RRN3;AUH;RGPD5;MT1X;SLC35G1;RNF7</t>
  </si>
  <si>
    <t>Long-term potentiation</t>
  </si>
  <si>
    <t>Perineural cell - Skin</t>
  </si>
  <si>
    <t>GTEX-NL4W-0011-R10A-SM-2I3DY brain male 50-59 years</t>
  </si>
  <si>
    <t>22/1197</t>
  </si>
  <si>
    <t>GABBR2;NRSN1;PRKCB;MYH15;HHLA3;MEIG1;RAB3IP;B3GAT1;FAM189A1;SYT15;SLC6A11;POU3F3;SLCO1C1;TPST1;GRM2;GLUD2;NKAIN3;CDH10;EFHB;CTNNA2;LY6H;ERC2</t>
  </si>
  <si>
    <t>GTEX-R55D-0826-SM-48FEA breast male 50-59 years</t>
  </si>
  <si>
    <t>6/225</t>
  </si>
  <si>
    <t>MYH15;RAB3IP;TRIM36;MALRD1;CTNNA2;BCL2L14</t>
  </si>
  <si>
    <t>RING1B 27294783 Chip-Seq ESCs Mouse</t>
  </si>
  <si>
    <t>21/1651</t>
  </si>
  <si>
    <t>AGTPBP1;TTC32;MARS2;SLC6A11;DLL1;POU3F3;MMP21;POU5F1;TMEM121;NKD2;EXT1;EML6;NKAIN3;CDH10;PLEKHM1;TIMP3;SLC17A6;FAM20A;NKX6-1;SIM2;FOXA2</t>
  </si>
  <si>
    <t>FOXA2 A549 hg19</t>
  </si>
  <si>
    <t>10/1410</t>
  </si>
  <si>
    <t>ALG1L;EXT1;TJP1;EXD3;AGTPBP1;AUH;TTC32;ATG16L1;GCNT2;RGPD5</t>
  </si>
  <si>
    <t>Amphetamine addiction</t>
  </si>
  <si>
    <t>Mantle Zone B Cell - Spleen</t>
  </si>
  <si>
    <t>GTEX-WVLH-0011-R7A-SM-3MJFB brain male 50-59 years</t>
  </si>
  <si>
    <t>13/531</t>
  </si>
  <si>
    <t>NRSN1;MYH15;KLHL32;POU3F3;SLCO1C1;GLUD2;NKAIN3;MOBP;CDH10;NPY;EFHB;CTNNA2;PRODH</t>
  </si>
  <si>
    <t>GTEX-QDVN-0526-SM-48TZ4 spleen male 50-59 years</t>
  </si>
  <si>
    <t>GYS2;GABBR2;MOBP;MPV17L;DMD;CTNNA2</t>
  </si>
  <si>
    <t>MEIS1 26253404 ChIP-Seq OPTIC CUPS Mouse</t>
  </si>
  <si>
    <t>19/1461</t>
  </si>
  <si>
    <t>NRSN1;HTR1F;PLG;RNF7;TMPRSS11E;USH2A;MYOM2;TIAM2;EXT1;TJP1;DPP6;NDUFS4;TRIM24;CD38;IGFBP7;CNGA3;CTNNA2;RGS8;SDCCAG8</t>
  </si>
  <si>
    <t>TCF3 GM12878 hg19</t>
  </si>
  <si>
    <t>10/1413</t>
  </si>
  <si>
    <t>TPST1;KLHDC4;RRN3;PRKCB;ATG16L1;HHLA3;FBXO4;SLC35G1;AVL9;ARHGEF5</t>
  </si>
  <si>
    <t>Renal cell carcinoma</t>
  </si>
  <si>
    <t>Secretory Epithelial cell - Fallopian Tube</t>
  </si>
  <si>
    <t>FAM189A1;ARHGEF5</t>
  </si>
  <si>
    <t>GTEX-TSE9-0011-R5A-SM-3DB7J brain female 60-69 years</t>
  </si>
  <si>
    <t>25/1440</t>
  </si>
  <si>
    <t>ALG1L;ZNF474;NRSN1;HHLA3;WIPF3;DNAH6;TRH;NTS;DPP6;NKAIN3;PCLO;NPY;ZBBX;CTNNA2;TRIM67;KIRREL3;PRKCB;ZFR2;MEIG1;FAM189A1;DLEC1;POU3F3;SLCO1C1;ARMC3;LY6H</t>
  </si>
  <si>
    <t>GTEX-T8EM-0526-SM-4DM64 esophagus male 40-49 years</t>
  </si>
  <si>
    <t>19/1253</t>
  </si>
  <si>
    <t>ZNF474;SLC2A14;GABBR2;AGTPBP1;CPO;HIP1;HTR1F;ABCB4;KLHL32;CELF6;ESR1;MYOM2;TIAM2;MOBP;KBTBD2;SNURF;DMD;CTNNA2;LY6H</t>
  </si>
  <si>
    <t>SMAD 19615063 ChIP-ChIP OVARY Human</t>
  </si>
  <si>
    <t>ARHGEF10;GCNT2;APOL3</t>
  </si>
  <si>
    <t>STAT1 K562 hg19</t>
  </si>
  <si>
    <t>2/345</t>
  </si>
  <si>
    <t>ACTR3C;GSDMB</t>
  </si>
  <si>
    <t>Central carbon metabolism in cancer</t>
  </si>
  <si>
    <t>Pericyte cell - Lymph Node</t>
  </si>
  <si>
    <t>TIMP3;IGFBP7</t>
  </si>
  <si>
    <t>GTEX-QMR6-0011-R1A-SM-32PKW brain male 50-59 years</t>
  </si>
  <si>
    <t>26/1528</t>
  </si>
  <si>
    <t>NRSN1;HHLA3;KLHL32;NTS;AGPAT4;MOBP;FGF20;CTNNA2;ERC2;KIRREL3;GABBR2;AGTPBP1;SPHKAP;TTC32;MYH15;RAB3IP;B3GAT1;FAM189A1;POU3F3;SLCO1C1;TTLL7;MARCH1;CDH10;NDUFS4;EFHB;LY6H</t>
  </si>
  <si>
    <t>GTEX-TKQ2-0008-SM-4DM5L skin male 50-59 years</t>
  </si>
  <si>
    <t>25/1795</t>
  </si>
  <si>
    <t>ALG1L;ABCB4;MPV17L;WIPF3;GRM2;GLT1D1;CHL1;ALOX5;TMEM108;GCNT2;CD38;CTNNA2;ZSWIM5;RPRM;UNC5CL;PRKCB;ZFR2;B3GAT1;UBE2QL1;DLEC1;PARVG;MMRN1;SNURF;LY6H;CD200</t>
  </si>
  <si>
    <t>GF1 26923725 Chip-Seq HPCs Mouse</t>
  </si>
  <si>
    <t>15/1089</t>
  </si>
  <si>
    <t>ANKDD1B;THSD7B;ZFR2;WIPF3;RNF7;TTLL7;RYBP;PARVG;RPS29;NDUFS4;FGF20;NOSTRIN;SNURF;GCNT2;NKX6-1</t>
  </si>
  <si>
    <t>CTCF astrocyte of the spinal cord hg19</t>
  </si>
  <si>
    <t>16/2167</t>
  </si>
  <si>
    <t>EXD3;RAB3IP;RGPD5;ADAM32;RNF7;TPST1;KCNV1;FGF7;GLUD2;ATG16L1;AGBL3;KHDC1;ZBBX;FBXO4;CTNNA2;RPRM</t>
  </si>
  <si>
    <t>Epithelial cell signaling in Helicobacter pylori infection</t>
  </si>
  <si>
    <t>Hilus Cell Of ovary - Ovary</t>
  </si>
  <si>
    <t>KCNV1;ADAM32</t>
  </si>
  <si>
    <t>GTEX-T6MN-0011-R7A-SM-32QP5 brain male 50-59 years</t>
  </si>
  <si>
    <t>40/2764</t>
  </si>
  <si>
    <t>CPO;NRSN1;HHLA3;WIPF3;DNAH6;KLHL32;RGPD5;PLG;TRH;TMEM121;DPP6;NKAIN3;PCLO;CHL1;NPY;KHDC1;ZBBX;CTNNA2;ERC2;TRIM67;KIRREL3;ANKDD1B;NLGN4Y;PRKCB;ZFR2;MYH15;MEIG1;B3GAT1;FAM189A1;SLC6A11;SYN3;GLRA4;POU3F3;SLCO1C1;GLUD2;ARMC3;CDH10;LY6H;AVL9;CD200</t>
  </si>
  <si>
    <t>GTEX-XPVG-0008-SM-4GICH skin male 50-59 years</t>
  </si>
  <si>
    <t>31/2358</t>
  </si>
  <si>
    <t>CELF6;DLL1;MMP21;GRM2;GLT1D1;PCLO;ALOX5;TRIM24;TMEM108;GCNT2;CD38;MALRD1;CTNNA2;NPTX2;ERC2;BCL2L14;RPRM;UNC5CL;PRKCB;RAB3IP;B3GAT1;UBE2QL1;PXDNL;EML6;PARVG;MMRN1;AGBL3;NOSTRIN;TRIM36;LY6H;TLR2</t>
  </si>
  <si>
    <t>PPARG 20176806 ChIP-Seq 3T3-L1 Mouse</t>
  </si>
  <si>
    <t>18/1369</t>
  </si>
  <si>
    <t>HIP1;IGFL3;DLEC1;PLG;POU5F1;AGPAT4;EXT1;FGF7;EML6;RYBP;AUH;ATG16L1;NDUFS4;FBXO4;TRIM24;SLC38A6;LY6H;ZSWIM5</t>
  </si>
  <si>
    <t>ZEB1 HepG2 hg19</t>
  </si>
  <si>
    <t>1/188</t>
  </si>
  <si>
    <t>Tuberculosis</t>
  </si>
  <si>
    <t>2/180</t>
  </si>
  <si>
    <t>Inh L1-2 VIP HTR3A - Brain</t>
  </si>
  <si>
    <t>CPO;NPY</t>
  </si>
  <si>
    <t>GTEX-WZTO-0011-R5B-SM-3NMC5 brain male 40-49 years</t>
  </si>
  <si>
    <t>31/1960</t>
  </si>
  <si>
    <t>NRSN1;WIPF3;DNAH6;KLHL32;TRH;NYAP2;TMEM121;AGPAT4;DPP6;NKAIN3;MOBP;NPY;KHDC1;CD38;CTNNA2;TRIM67;KIRREL3;PRKCB;ZFR2;RAB3IP;B3GAT1;FAM189A1;SYT15;SYN3;POU3F3;SLCO1C1;EML6;GLUD2;IL1RAPL2;LY6H;CD200</t>
  </si>
  <si>
    <t>GTEX-T5JW-0426-SM-4DM7M ovary female 20-29 years</t>
  </si>
  <si>
    <t>9/437</t>
  </si>
  <si>
    <t>GABBR2;EML6;DPP6;ABCB4;RAB3IP;CD38;CP;MYOM2;TRIM67</t>
  </si>
  <si>
    <t>MITF 21258399 ChIP-Seq MELANOMA Human</t>
  </si>
  <si>
    <t>50/4614</t>
  </si>
  <si>
    <t>PIWIL4;HIP1;KLHL32;MT1X;TRH;MMP21;MYOM2;CLDN20;AUH;CHL1;AKT3;TIMP3;ERC2;TRIM67;KIRREL3;ARHGEF10;AGTPBP1;PRKCB;SYN3;POU3F3;EML6;KIFC1;ARMC3;UQCRC2;SDCCAG8;EXD3;TSHZ2;PRUNE2;AGPAT4;NKD2;NPY;GCNT2;IGFBP7;DMD;PRODH;ZSWIM5;GABBR2;KLHDC4;RAB3IP;CP;USH2A;EXT1;TTLL7;RYBP;KBTBD2;AVL9;SIM2;ZNF532;ZNF213;CD200</t>
  </si>
  <si>
    <t>RAD21 A549 hg19</t>
  </si>
  <si>
    <t>23/3040</t>
  </si>
  <si>
    <t>UNC5CL;EXD3;RAB3IP;RGPD5;PXDNL;RNF7;IRGM;PTRHD1;TJP1;TPST1;FGF7;AUH;ATG16L1;RPS29;IL1RAPL2;AGBL3;KHDC1;ZBBX;FLVCR2;IGFBP7;FAM20A;RPRM;FOXA2</t>
  </si>
  <si>
    <t>p53 signaling pathway</t>
  </si>
  <si>
    <t>Inh L2 VIP SLC6A16 - Brain</t>
  </si>
  <si>
    <t>AKT3;ZBBX</t>
  </si>
  <si>
    <t>GTEX-RNOR-2326-SM-2TF4I brain female 50-59 years</t>
  </si>
  <si>
    <t>36/2406</t>
  </si>
  <si>
    <t>CPO;NRSN1;CELF6;TMEM121;AGPAT4;GRM2;DPP6;PCLO;CHL1;KHDC1;ZBBX;TMEM108;CTNNA2;NPTX2;ERC2;TRIM67;KIRREL3;GABBR2;PRKCB;ZFR2;B3GAT1;UBE2QL1;FAM189A1;SYT15;SLC6A11;CARTPT;SYN3;GLRA4;POU3F3;TIAM2;SLCO1C1;EML6;ATG16L1;CDH10;LY6H;CD200</t>
  </si>
  <si>
    <t>GTEX-X4XY-0008-SM-46MVL skin male 60-69 years</t>
  </si>
  <si>
    <t>26/1898</t>
  </si>
  <si>
    <t>ALG1L;MPV17L;WIPF3;KLHL32;MMP21;MYOM2;GRM2;GLT1D1;PCLO;ALOX5;TMEM108;GCNT2;CD38;RPRM;UNC5CL;PRKCB;ZFR2;RAB3IP;B3GAT1;PXDNL;TYW1B;POU5F1;SLCO1C1;PARVG;MMRN1;TRIM36</t>
  </si>
  <si>
    <t>FOXA2 19822575 ChIP-Seq HepG2 Human</t>
  </si>
  <si>
    <t>30/2553</t>
  </si>
  <si>
    <t>HIP1;NRSN1;ABCB4;WIPF3;TSHZ2;PLG;RNF7;DLL1;MLN;AGPAT4;DPP6;CHL1;AKT3;TRIM24;GCNT2;IGFBP7;ZSWIM5;UNC5CL;GSDMB;SYT15;SLC6A11;SYN3;CP;ESR1;EXT1;TJP1;TPST1;IL1RAPL2;ZNF532;FOXA2</t>
  </si>
  <si>
    <t>CTCF GM12866 hg19</t>
  </si>
  <si>
    <t>13/1812</t>
  </si>
  <si>
    <t>EXD3;RAB3IP;RNF7;SYN3;TPST1;ACTR3C;RYBP;ATG16L1;ZBBX;FBXO4;CTNNA2;CD200;RPRM</t>
  </si>
  <si>
    <t>Thyroid hormone synthesis</t>
  </si>
  <si>
    <t>Inh L3-5 VIP IGDCC3 - Brain</t>
  </si>
  <si>
    <t>ZNF578;SDCCAG8</t>
  </si>
  <si>
    <t>GTEX-T6MN-0011-R1A-SM-32QOY brain male 50-59 years</t>
  </si>
  <si>
    <t>35/2317</t>
  </si>
  <si>
    <t>ALG1L;NRSN1;WIPF3;KLHL32;NTS;AGPAT4;DPP6;PCLO;MOBP;AUH;CHL1;NPY;CNGA3;CTNNA2;ERC2;TRIM67;RPRM;GABBR2;AGTPBP1;SPHKAP;PRKCB;ZFR2;MYH15;RAB3IP;B3GAT1;UBE2QL1;FAM189A1;POU3F3;SLCO1C1;TTLL7;ARMC3;TRIM36;LY6H;CD200;SDCCAG8</t>
  </si>
  <si>
    <t>GTEX-VUSG-0006-SM-3GIK9 blood male 50-59 years</t>
  </si>
  <si>
    <t>62/5501</t>
  </si>
  <si>
    <t>CPO;THSD7B;WIPF3;MT1X;MMP21;GRM2;FGF7;PCLO;AUH;CHL1;FBXO4;TRIM24;TMEM108;TIMP3;MALRD1;ERC2;TRIM67;KIRREL3;ANKDD1B;ARHGEF10;MYH15;SLC35G1;SYN3;POU5F1;SLCO1C1;TPST1;EML6;NDUFS4;SNURF;LY6H;EXD3;RRN3;DNAH6;RGPD5;DLL1;LRP6;NKD2;DPP6;ABI3BP;KHDC1;IGFBP7;DMD;CTNNA2;NPTX2;BCL2L14;HTR1F;ADAM32;FAM189A1;SYT15;TYW1B;CP;ESR1;USH2A;PTRHD1;TJP1;TTLL7;CDK8;AGBL3;NOSTRIN;ZNF578;SIM2;ZNF532</t>
  </si>
  <si>
    <t>STAT5B 24692510 ChIP-Seq Epithelium Mouse Mammary</t>
  </si>
  <si>
    <t>8/484</t>
  </si>
  <si>
    <t>RRN3;MEIG1;GCNT2;SLC38A6;IGFBP7;FAM20A;CP;TLR2</t>
  </si>
  <si>
    <t>CTCF GM12874 hg19</t>
  </si>
  <si>
    <t>15/2065</t>
  </si>
  <si>
    <t>EXD3;RAB3IP;ADAM32;RNF7;NTS;ESR1;EXT1;TPST1;ACTR3C;GLUD2;ATG16L1;ZBBX;FBXO4;CTNNA2;RPRM</t>
  </si>
  <si>
    <t>Chronic myeloid leukemia</t>
  </si>
  <si>
    <t>Inh L1-5 VIP PHLDB3 - Brain</t>
  </si>
  <si>
    <t>THSD7B;LRP6</t>
  </si>
  <si>
    <t>GTEX-QVUS-2826-SM-3GADB brain female 60-69 years</t>
  </si>
  <si>
    <t>31/1964</t>
  </si>
  <si>
    <t>NRSN1;HHLA3;KLHL32;CELF6;TMEM121;AGPAT4;GRM2;NKAIN3;MOBP;KHDC1;ZBBX;FGF20;CTNNA2;PRODH;ERC2;KIRREL3;GABBR2;ZFR2;MYH15;B3GAT1;UBE2QL1;FAM189A1;SLC6A11;SYN3;POU3F3;SLCO1C1;TTLL7;EML6;ARMC3;CDH10;LY6H</t>
  </si>
  <si>
    <t>GTEX-PLZ5-1826-SM-3NB22 adipose tissue male 50-59 years</t>
  </si>
  <si>
    <t>DNAH6;KLHL32;FAM189A1;BCL2L14</t>
  </si>
  <si>
    <t>UBF1/2 26484160 Chip-Seq FIBROBLAST Human</t>
  </si>
  <si>
    <t>20/1583</t>
  </si>
  <si>
    <t>GABBR2;PIWIL4;PRKCB;RAB3IP;RGPD5;TYW1B;NTS;LRP6;TTLL7;RYBP;FBXO4;TRIM24;PRLHR;SLC17A6;TRIM36;DMD;EFHB;ZNF532;TLR2;RPRM</t>
  </si>
  <si>
    <t>CEBPD HepG2 hg19</t>
  </si>
  <si>
    <t>8/1181</t>
  </si>
  <si>
    <t>NPB;EXD3;RRN3;MARS2;NDUFS4;TRIM24;SNURF;SYN3</t>
  </si>
  <si>
    <t>Gastric acid secretion</t>
  </si>
  <si>
    <t>Inh L5-6 SST ISX - Brain</t>
  </si>
  <si>
    <t>DPP6;CTNNA2</t>
  </si>
  <si>
    <t>GTEX-XMD1-0011-R1A-SM-4AT4C brain male 60-69 years</t>
  </si>
  <si>
    <t>18/902</t>
  </si>
  <si>
    <t>KIRREL3;HIP1;MYH15;HHLA3;MEIG1;RAB3IP;B3GAT1;KLHL32;POU3F3;AGPAT4;SLCO1C1;TTLL7;MARCH1;NKAIN3;MOBP;CDH10;FGF20;CTNNA2</t>
  </si>
  <si>
    <t>GTEX-QLQ7-0008-SM-447AW skin male 60-69 years</t>
  </si>
  <si>
    <t>24/1720</t>
  </si>
  <si>
    <t>UNC5CL;PRKCB;ZFR2;WIPF3;B3GAT1;UBE2QL1;PXDNL;DLL1;POU5F1;DPP6;GLT1D1;MOBP;PARVG;MMRN1;CHL1;ALOX5;TRIM24;TMEM108;GCNT2;CD38;TRIM36;LY6H;CD200;RPRM</t>
  </si>
  <si>
    <t>SUZ12 27294783 Chip-Seq NPCs Mouse</t>
  </si>
  <si>
    <t>10/658</t>
  </si>
  <si>
    <t>THSD7B;SPHKAP;ATG16L1;MARS2;AKT3;CNGA3;RGS8;USH2A;POU3F3;SDCCAG8</t>
  </si>
  <si>
    <t>RELA GM12878 hg19</t>
  </si>
  <si>
    <t>5/785</t>
  </si>
  <si>
    <t>GSDMB;UQCRC2;EFHB;ESR1;LRP6</t>
  </si>
  <si>
    <t>Pancreatic cancer</t>
  </si>
  <si>
    <t>Inh L6 SST TH - Brain</t>
  </si>
  <si>
    <t>TRH;NKD2</t>
  </si>
  <si>
    <t>GTEX-X585-0011-R3B-SM-46MVG brain male 50-59 years</t>
  </si>
  <si>
    <t>39/2692</t>
  </si>
  <si>
    <t>CPO;NRSN1;HHLA3;WIPF3;KLHL32;TRH;TMEM121;AGPAT4;GRM2;DPP6;PCLO;AUH;CHL1;KHDC1;ZBBX;CTNNA2;ERC2;RPRM;KIRREL3;NLGN4Y;GABBR2;PRKCB;ZFR2;MEIG1;B3GAT1;UBE2QL1;FAM189A1;SYT15;SYN3;POU3F3;TIAM2;SLCO1C1;EML6;CDH10;TRIM36;LY6H;AVL9;ZNF213;CD200</t>
  </si>
  <si>
    <t>GTEX-PWOO-2026-SM-48TDE vagina female 40-49 years</t>
  </si>
  <si>
    <t>5/171</t>
  </si>
  <si>
    <t>GABBR2;KLHL32;EFHB;LY6H;TRIM67</t>
  </si>
  <si>
    <t>SOX9 26525672 Chip-Seq HEART Mouse</t>
  </si>
  <si>
    <t>17/1299</t>
  </si>
  <si>
    <t>NRSN1;THSD7B;ZFR2;CARTPT;USH2A;TIAM2;TTLL7;KCNV1;CLDN20;NKAIN3;CDH10;AKT3;ZBBX;EFHB;RGS8;ERC2;RBM46</t>
  </si>
  <si>
    <t>CTCF GM12872 hg19</t>
  </si>
  <si>
    <t>13/1823</t>
  </si>
  <si>
    <t>EXD3;RAB3IP;RGPD5;ADAM32;RNF7;ESR1;TPST1;ACTR3C;ATG16L1;ZBBX;FBXO4;CD38;RPRM</t>
  </si>
  <si>
    <t>RNA degradation</t>
  </si>
  <si>
    <t>Inh L3 PVALB SAMD13 - Brain</t>
  </si>
  <si>
    <t>THSD7B;TIMP3</t>
  </si>
  <si>
    <t>GTEX-QVJO-0011-R6A-SM-2S1QN brain female 60-69 years</t>
  </si>
  <si>
    <t>42/2972</t>
  </si>
  <si>
    <t>CPO;NRSN1;HHLA3;WIPF3;DNAH6;KLHL32;NYAP2;TMEM121;AGPAT4;DPP6;NKAIN3;PCLO;MOBP;CHL1;NPY;KHDC1;ZBBX;FGF20;CTNNA2;ERC2;KIRREL3;ANKDD1B;PRKCB;ZFR2;MYH15;MEIG1;RAB3IP;B3GAT1;FAM189A1;SLC6A11;SYN3;POU3F3;SLCO1C1;GLUD2;ARMC3;CDH10;IL1RAPL2;RLN1;ZNF578;LY6H;AVL9;CD200</t>
  </si>
  <si>
    <t>GTEX-UJHI-0326-SM-4IHJE blood vessel female 50-59 years</t>
  </si>
  <si>
    <t>7/302</t>
  </si>
  <si>
    <t>SLC2A14;ACTR3C;HTR1F;LY6H;PTRHD1;TRIM67;RPRM</t>
  </si>
  <si>
    <t>STAT3 24763339 ChIP-Seq IMN-ESCs Mouse</t>
  </si>
  <si>
    <t>18/1398</t>
  </si>
  <si>
    <t>KIRREL3;AGTPBP1;MYH15;TSHZ2;UBE2QL1;RNF7;AGPAT4;EXT1;SLCO1C1;TJP1;FGF7;RYBP;NOSTRIN;GCNT2;TIMP3;NKX6-1;NPTX2;TRIM67</t>
  </si>
  <si>
    <t>RAD21 GM12878 hg19</t>
  </si>
  <si>
    <t>20/2690</t>
  </si>
  <si>
    <t>ALG1L;UNC5CL;EXD3;RGPD5;DLEC1;PXDNL;RNF7;NTS;ESR1;IRGM;TPST1;FGF7;ATG16L1;RPS29;AGBL3;ZBBX;FLVCR2;LPA;RPRM;FOXA2</t>
  </si>
  <si>
    <t>Chemokine signaling pathway</t>
  </si>
  <si>
    <t>Exc L2 LINC00507 ATP7B - Brain</t>
  </si>
  <si>
    <t>TTLL7;MOBP</t>
  </si>
  <si>
    <t>GTEX-QDT8-0011-R3A-SM-32PKR brain female 30-39 years</t>
  </si>
  <si>
    <t>30/1891</t>
  </si>
  <si>
    <t>NRSN1;KLHL32;GRM2;NKAIN3;PCLO;CHL1;ZBBX;TMEM108;CTNNA2;ERC2;TRIM67;GABBR2;PRKCB;ZFR2;MYH15;B3GAT1;FAM189A1;SYT15;SLC6A11;SYN3;POU3F3;SLCO1C1;GLUD2;CDH10;TRIM36;EFHB;LPA;LY6H;AVL9;CD200</t>
  </si>
  <si>
    <t>GTEX-OHPK-2026-SM-3MJH7 uterus female 50-59 years</t>
  </si>
  <si>
    <t>7/303</t>
  </si>
  <si>
    <t>SLC2A14;HHLA3;RAB3IP;KLHL32;MALRD1;CP;POU5F1</t>
  </si>
  <si>
    <t>VDR 24787735 ChIP-Seq THP-1 Human</t>
  </si>
  <si>
    <t>10/663</t>
  </si>
  <si>
    <t>EXT1;AGTPBP1;ABCB4;ZBBX;SLC38A6;CD38;IGFBP7;BCL2L14;AGPAT4;FOXA2</t>
  </si>
  <si>
    <t>CTCF GM12869 hg19</t>
  </si>
  <si>
    <t>13/1832</t>
  </si>
  <si>
    <t>UNC5CL;EXD3;RAB3IP;RNF7;TPST1;KCNV1;RYBP;AUH;ATG16L1;ZBBX;FBXO4;CD38;RPRM</t>
  </si>
  <si>
    <t>Peroxisome</t>
  </si>
  <si>
    <t>Exc L5-6 THEMIS SMYD1 (L6 IT Car3) - Brain</t>
  </si>
  <si>
    <t>ERC2;SYN3</t>
  </si>
  <si>
    <t>GTEX-U412-0826-SM-3DB9K lung male 60-69 years</t>
  </si>
  <si>
    <t>24/1384</t>
  </si>
  <si>
    <t>ZNF474;ARHGEF10;EXD3;AGTPBP1;HIP1;MT1X;DLEC1;PLG;SYN3;POU5F1;LRP6;NKD2;TJP1;RYBP;ARMC3;ABI3BP;ZBBX;KBTBD2;NOSTRIN;TMEM108;TIMP3;MALRD1;APOL3;TLR2</t>
  </si>
  <si>
    <t>GTEX-SN8G-0001-SM-3NM8L blood female 50-59 years</t>
  </si>
  <si>
    <t>40/3276</t>
  </si>
  <si>
    <t>ALG1L;ZNF474;CPO;HIP1;THSD7B;MPV17L;WIPF3;TSHZ2;PRUNE2;MT1X;CELF6;MMP21;GRM2;FGF7;ABI3BP;TIMP3;IGFBP7;MALRD1;CTNNA2;NPTX2;ERC2;ZSWIM5;KIRREL3;ARHGEF10;B3GAT1;SYT15;PXDNL;SYN3;ESR1;EXT1;SLCO1C1;TJP1;TTLL7;EML6;MMRN1;PLEKHM1;FAM20A;LY6H;SIM2;ZNF213</t>
  </si>
  <si>
    <t>FLI1 21867929 ChIP-Seq TH2 Mouse</t>
  </si>
  <si>
    <t>19/1496</t>
  </si>
  <si>
    <t>AGTPBP1;NRSN1;TTC32;HTR1F;ZFR2;RAB3IP;CARTPT;NTS;SYN3;ESR1;TMEM121;EXT1;EML6;AUH;RPS29;NDUFS4;PLEKHM1;SLC38A6;TIMP3</t>
  </si>
  <si>
    <t>TAF1 A549 hg19</t>
  </si>
  <si>
    <t>3/512</t>
  </si>
  <si>
    <t>HHLA3;MARS2;PTRHD1</t>
  </si>
  <si>
    <t>Complement and coagulation cascades</t>
  </si>
  <si>
    <t>Exc L6 FEZF2 PROKR2 - Brain</t>
  </si>
  <si>
    <t>CDK8;NTS</t>
  </si>
  <si>
    <t>GTEX-QMR6-0011-R6A-SM-32PKP brain male 50-59 years</t>
  </si>
  <si>
    <t>41/2884</t>
  </si>
  <si>
    <t>CPO;NRSN1;WIPF3;DNAH6;KLHL32;TRH;MMP21;AGPAT4;TUBB8;DPP6;NKAIN3;PCLO;MOBP;AUH;CHL1;NPY;KHDC1;ZBBX;SLC38A6;CTNNA2;ERC2;KIRREL3;NLGN4Y;TTC32;PRKCB;ZFR2;MYH15;MEIG1;SLC6A11;SYN3;GLRA4;TIAM2;SLCO1C1;ARMC3;CDH10;AGBL3;EFHB;ZNF578;LY6H;AVL9;CD200</t>
  </si>
  <si>
    <t>GTEX-U3ZN-0126-SM-4DXUM spleen female 30-39 years</t>
  </si>
  <si>
    <t>8/378</t>
  </si>
  <si>
    <t>SLCO1C1;GABBR2;GLUD2;THSD7B;DMD;MALRD1;CTNNA2;LRP6</t>
  </si>
  <si>
    <t>CDX2 19796622 ChIP-Seq MESCs Mouse</t>
  </si>
  <si>
    <t>5/252</t>
  </si>
  <si>
    <t>MPV17L;GCNT2;CARTPT;ERC2;ESR1</t>
  </si>
  <si>
    <t>JUND A549 hg19</t>
  </si>
  <si>
    <t>4/657</t>
  </si>
  <si>
    <t>EXD3;RPS29;MEIG1;FBXO4</t>
  </si>
  <si>
    <t>Colorectal cancer</t>
  </si>
  <si>
    <t>Oligo L2-6 OPALIN MAP6D1 - Brain</t>
  </si>
  <si>
    <t>PRUNE2;KLHL32</t>
  </si>
  <si>
    <t>GTEX-XLM4-0011-R8A-SM-4AT44 brain male 60-69 years</t>
  </si>
  <si>
    <t>32/2070</t>
  </si>
  <si>
    <t>ZNF474;EXD3;HIP1;HHLA3;DNAH6;KLHL32;NTS;TMEM121;AGPAT4;MOBP;ZBBX;FGF20;KIRREL3;ANKDD1B;AGTPBP1;TTC32;MYH15;MEIG1;RAB3IP;B3GAT1;DLEC1;SYN3;CP;POU3F3;RAD51B;TTLL7;MARCH1;RYBP;ARMC3;AGBL3;EFHB;SDCCAG8</t>
  </si>
  <si>
    <t>GTEX-O5YW-3026-SM-3MJHI blood vessel male 50-59 years</t>
  </si>
  <si>
    <t>4/116</t>
  </si>
  <si>
    <t>ZFR2;CTNNA2;USH2A;MYOM2</t>
  </si>
  <si>
    <t>BACH1 22875853 ChIP-PCR HELA AND SCP4 Human</t>
  </si>
  <si>
    <t>15/1127</t>
  </si>
  <si>
    <t>KLHDC4;RRN3;HTR1F;ABCB4;HTR2C;TMPRSS11E;ESR1;MYOM2;FUT3;AKT3;TIMP3;LY6H;SIM2;BCL2L14;FOXA2</t>
  </si>
  <si>
    <t>REST K562 hg19</t>
  </si>
  <si>
    <t>21/2834</t>
  </si>
  <si>
    <t>NRSN1;TTC32;HHLA3;MEIG1;PRUNE2;CELF6;CARTPT;NYAP2;GRM2;ACTR3C;PCLO;AGBL3;KHDC1;FBXO4;TRIM24;SLC38A6;PRLHR;SLC17A6;CNGA3;ZSWIM5;TRIM67</t>
  </si>
  <si>
    <t>Epstein-Barr virus infection</t>
  </si>
  <si>
    <t>2/202</t>
  </si>
  <si>
    <t>Oligo L2-6 OPALIN FTH1P3 - Brain</t>
  </si>
  <si>
    <t>ZNF532;ZSWIM5</t>
  </si>
  <si>
    <t>GTEX-X261-0011-R10B-SM-4E3JT brain male 50-59 years</t>
  </si>
  <si>
    <t>20/1066</t>
  </si>
  <si>
    <t>GABBR2;CPO;NRSN1;ZFR2;B3GAT1;UBE2QL1;FAM189A1;SLC6A11;CARTPT;TMEM121;SLCO1C1;GRM2;MOBP;CDH10;ZBBX;CTNNA2;LY6H;NPTX2;ERC2;RPRM</t>
  </si>
  <si>
    <t>GTEX-T5JW-0008-SM-4DM5X skin female 20-29 years</t>
  </si>
  <si>
    <t>28/2121</t>
  </si>
  <si>
    <t>MPV17L;WIPF3;DLL1;MMP21;NKD2;GLT1D1;MOBP;CHL1;ALOX5;TRIM24;TMEM108;GCNT2;CD38;CTNNA2;ZSWIM5;RPRM;UNC5CL;PRKCB;B3GAT1;UBE2QL1;DLEC1;ESR1;PARVG;MMRN1;KIFC1;SNURF;LY6H;CD200</t>
  </si>
  <si>
    <t>VDR 24763502 ChIP-Seq THP-1 Human</t>
  </si>
  <si>
    <t>14/1034</t>
  </si>
  <si>
    <t>PIWIL4;AGTPBP1;TTC32;AGPAT4;NKD2;EXT1;ATG16L1;AKT3;SNURF;SLC38A6;CD38;IGFBP7;BCL2L14;TLR2</t>
  </si>
  <si>
    <t>MYC H1-hESC hg19</t>
  </si>
  <si>
    <t>22/2971</t>
  </si>
  <si>
    <t>EXD3;KLHDC4;TTC32;TSHZ2;SLC35G1;MMP21;AGPAT4;GRM2;GLUD2;PARVG;AUH;ATG16L1;IL1RAPL2;NDUFS4;PRLHR;PABPC1L2A;PRSS3;LY6H;NKX6-1;NPTX2;CD200;RPRM</t>
  </si>
  <si>
    <t>Cardiac muscle contraction</t>
  </si>
  <si>
    <t>Brush cell - Pancreas</t>
  </si>
  <si>
    <t>GTEX-X585-3026-SM-46MWF brain male 50-59 years</t>
  </si>
  <si>
    <t>38/2611</t>
  </si>
  <si>
    <t>EXD3;CPO;NRSN1;HHLA3;KLHL32;NYAP2;TMEM121;AGPAT4;GRM2;DPP6;PCLO;KHDC1;ZBBX;TMEM108;CTNNA2;ERC2;RPRM;KIRREL3;GABBR2;PRKCB;ZFR2;B3GAT1;UBE2QL1;FAM189A1;SYT15;SLC6A11;CARTPT;SYN3;GLRA4;TIAM2;SLCO1C1;TPST1;EML6;CDH10;TRIM36;LY6H;ZNF213;CD200</t>
  </si>
  <si>
    <t>GTEX-XV7Q-2626-SM-4BRVA adipose tissue female 40-49 years</t>
  </si>
  <si>
    <t>4/117</t>
  </si>
  <si>
    <t>GABBR2;MOBP;KLHL32;CTNNA2</t>
  </si>
  <si>
    <t>SOX2 18358816 ChIP-ChIP MESCs Mouse</t>
  </si>
  <si>
    <t>9/591</t>
  </si>
  <si>
    <t>NRSN1;RYBP;MOBP;CD38;TRIM36;DLL1;POU5F1;SDCCAG8;RPRM</t>
  </si>
  <si>
    <t>TAF1 ECC-1 hg19</t>
  </si>
  <si>
    <t>9/1346</t>
  </si>
  <si>
    <t>TPST1;KLHDC4;RRN3;MARS2;SLC38A6;TYW1B;AVL9;ZNF213;PTRHD1</t>
  </si>
  <si>
    <t>Bile secretion</t>
  </si>
  <si>
    <t>B cell - Pancreas</t>
  </si>
  <si>
    <t>GTEX-RVPU-0011-R10A-SM-2XCAH brain male 50-59 years</t>
  </si>
  <si>
    <t>25/1471</t>
  </si>
  <si>
    <t>ALG1L;NRSN1;KLHL32;AGPAT4;GRM2;NKAIN3;MOBP;KHDC1;ZBBX;CTNNA2;PRODH;ERC2;KIRREL3;GABBR2;ZFR2;MYH15;MEIG1;B3GAT1;UBE2QL1;FAM189A1;SLC6A11;GLRA4;SLCO1C1;CDH10;LY6H</t>
  </si>
  <si>
    <t>GTEX-P4QS-0226-SM-3NB1U adipose tissue male 60-69 years</t>
  </si>
  <si>
    <t>5/176</t>
  </si>
  <si>
    <t>ALG1L;ACTR3C;ZFR2;ERC2;BCL2L14</t>
  </si>
  <si>
    <t>NANOG 18555785 Chip-Seq ESCs Mouse</t>
  </si>
  <si>
    <t>19/1522</t>
  </si>
  <si>
    <t>THSD7B;SPHKAP;MARS2;TSHZ2;USH2A;FGF7;GLT1D1;ATG16L1;ARMC3;AKT3;NOSTRIN;CNGA3;RGS8;NKX6-1;NPTX2;RBM46;SDCCAG8;RPRM;FOXA2</t>
  </si>
  <si>
    <t>CTCF GM06990 hg19</t>
  </si>
  <si>
    <t>16/2240</t>
  </si>
  <si>
    <t>EXD3;RAB3IP;RGPD5;RNF7;NTS;ESR1;TPST1;KCNV1;ACTR3C;ATG16L1;AGBL3;KHDC1;ZBBX;FBXO4;TLR2;RPRM</t>
  </si>
  <si>
    <t>Hypertrophic cardiomyopathy</t>
  </si>
  <si>
    <t>Lipofibroblast Cell Of bladder - Urinary Bladder</t>
  </si>
  <si>
    <t>GABBR2;FUT3</t>
  </si>
  <si>
    <t>GTEX-XMD1-0011-R5A-SM-4AT47 brain male 60-69 years</t>
  </si>
  <si>
    <t>30/1902</t>
  </si>
  <si>
    <t>ZNF474;HHLA3;WIPF3;DNAH6;KLHL32;NTS;TMEM121;TUBB8;NKAIN3;NPY;KHDC1;ZBBX;FGF20;MALRD1;CTNNA2;PRODH;KIRREL3;ANKDD1B;MYH15;MEIG1;DLEC1;SLC6A11;CP;POU3F3;SLCO1C1;EML6;GLUD2;ARMC3;EFHB;LY6H</t>
  </si>
  <si>
    <t>GTEX-S4Z8-0226-SM-4AD5K spleen male 60-69 years</t>
  </si>
  <si>
    <t>GABBR2;GLUD2;MOBP;CTNNA2;LRP6</t>
  </si>
  <si>
    <t>EP300 21415370 ChIP-Seq HL-1 Mouse</t>
  </si>
  <si>
    <t>9/600</t>
  </si>
  <si>
    <t>EXT1;KLHDC4;PARVG;FGF20;GCNT2;SYN3;CP;MYOM2;TRIM67</t>
  </si>
  <si>
    <t>CTCF GM12871 hg19</t>
  </si>
  <si>
    <t>14/1993</t>
  </si>
  <si>
    <t>EXD3;ADAM32;RNF7;SYN3;ESR1;TPST1;EML6;GLUD2;ATG16L1;ZBBX;FBXO4;CD38;CD200;RPRM</t>
  </si>
  <si>
    <t>Small cell lung cancer</t>
  </si>
  <si>
    <t>Vascular Smooth Muscle Cell Of bladder - Urinary Bladder</t>
  </si>
  <si>
    <t>WIPF3;KHDC1</t>
  </si>
  <si>
    <t>GTEX-UTHO-3026-SM-3GAFB brain male 60-69 years</t>
  </si>
  <si>
    <t>36/2437</t>
  </si>
  <si>
    <t>CPO;NRSN1;DNAH6;KLHL32;PLG;AGPAT4;GRM2;PCLO;MOBP;CHL1;KHDC1;ZBBX;FGF20;CTNNA2;ERC2;KIRREL3;NLGN4Y;GABBR2;AGTPBP1;PRKCB;ZFR2;B3GAT1;UBE2QL1;FAM189A1;SYN3;GLRA4;POU3F3;TIAM2;SLCO1C1;TTLL7;MARCH1;EML6;CDH10;LY6H;AVL9;CD200</t>
  </si>
  <si>
    <t>GTEX-SE5C-0008-SM-4B64J skin female 40-49 years</t>
  </si>
  <si>
    <t>23/1654</t>
  </si>
  <si>
    <t>UNC5CL;PRKCB;ZFR2;MPV17L;WIPF3;B3GAT1;UBE2QL1;DLEC1;PXDNL;DLL1;NKD2;SLCO1C1;GRM2;DPP6;GLT1D1;PARVG;MMRN1;ALOX5;NOSTRIN;SNURF;GCNT2;CD38;CD200</t>
  </si>
  <si>
    <t>STAT1 17558387 ChIP-Seq HELA Human</t>
  </si>
  <si>
    <t>17/1349</t>
  </si>
  <si>
    <t>KLHDC4;HTR1F;MEIG1;RAB3IP;ADAM32;RNF7;TPST1;FGF7;EML6;CLDN20;ABI3BP;NOSTRIN;SLC38A6;PRLHR;UQCRC2;BCL2L14;ARHGEF5</t>
  </si>
  <si>
    <t>ETS1 GM12878 hg19</t>
  </si>
  <si>
    <t>1/215</t>
  </si>
  <si>
    <t>Th1 and Th2 cell differentiation</t>
  </si>
  <si>
    <t>Proximal Tubule Epithelial Cell Segment 1 - Kidney</t>
  </si>
  <si>
    <t>PLG;PRODH</t>
  </si>
  <si>
    <t>GTEX-X4XX-0011-R1B-SM-3P622 brain male 60-69 years</t>
  </si>
  <si>
    <t>22/1231</t>
  </si>
  <si>
    <t>KIRREL3;GABBR2;NRSN1;MEIG1;RAB3IP;B3GAT1;KLHL32;FAM189A1;SLC6A11;POU3F3;TMEM121;SLCO1C1;GRM2;NKAIN3;MOBP;CDH10;FGF20;CTNNA2;LY6H;PRODH;ERC2;ZNF213</t>
  </si>
  <si>
    <t>GTEX-QDVJ-0005-SM-2TC5X blood male 50-59 years</t>
  </si>
  <si>
    <t>45/3794</t>
  </si>
  <si>
    <t>EXD3;CPO;RRN3;THSD7B;ABCB4;TSHZ2;KLHL32;RGPD5;CELF6;DLL1;LRP6;GYS2;CLDN20;AUH;CHL1;ABI3BP;AKT3;TMEM108;TIMP3;DMD;MALRD1;CTNNA2;PRSS3;NPTX2;PRODH;TRIM67;RPRM;ANKDD1B;ARHGEF10;TTC32;MYH15;ADAM32;SLC35G1;SYN3;USH2A;TIAM2;SLCO1C1;TJP1;TTLL7;CDK8;AGBL3;NDUFS4;LY6H;ZNF532;CD200</t>
  </si>
  <si>
    <t>CEBPD 21427703 ChIP-Seq 3T3-L1 Mouse</t>
  </si>
  <si>
    <t>NRSN1;TTC32;RAB3IP;CP;USH2A;LRP6;EXT1;RYBP;AUH;AKT3;NDUFS4;FBXO4;TRIM24;SLC38A6;TIMP3;FAM20A;SDCCAG8</t>
  </si>
  <si>
    <t>HDAC6 H1-hESC hg19</t>
  </si>
  <si>
    <t>14/2000</t>
  </si>
  <si>
    <t>EXD3;KLHDC4;SPHKAP;HHLA3;MEIG1;RAB3IP;PRUNE2;LRP6;EXT1;TPST1;PCLO;SLC38A6;AVL9;SDCCAG8</t>
  </si>
  <si>
    <t>GnRH signaling pathway</t>
  </si>
  <si>
    <t>Mature NK T cell - Kidney</t>
  </si>
  <si>
    <t>GTEX-WL46-0011-R3A-SM-3TW8E brain male 50-59 years</t>
  </si>
  <si>
    <t>38/2626</t>
  </si>
  <si>
    <t>NRSN1;WIPF3;NYAP2;TMEM121;GRM2;DPP6;GLT1D1;PCLO;AUH;CHL1;NPY;AKT3;KHDC1;ZBBX;TMEM108;CTNNA2;NPTX2;ERC2;TRIM67;KIRREL3;NLGN4Y;GABBR2;SPHKAP;PRKCB;ZFR2;B3GAT1;UBE2QL1;FAM189A1;SYT15;SYN3;POU3F3;TIAM2;EML6;CDH10;IL1RAPL2;TRIM36;LY6H;CD200</t>
  </si>
  <si>
    <t>GTEX-S4P3-1526-SM-3K2AV adipose tissue female 50-59 years</t>
  </si>
  <si>
    <t>8/381</t>
  </si>
  <si>
    <t>ALG1L;ZNF474;GABBR2;MOBP;ZFR2;KHDC1;RAB3IP;CTNNA2</t>
  </si>
  <si>
    <t>STAT3 1855785 ChIP-Seq MESCs Mouse</t>
  </si>
  <si>
    <t>7/435</t>
  </si>
  <si>
    <t>RRN3;CD38;CARTPT;TRH;PRODH;SYN3;POU5F1</t>
  </si>
  <si>
    <t>CTCF astrocyte hg19</t>
  </si>
  <si>
    <t>EXD3;RAB3IP;RGPD5;RNF7;TPST1;KCNV1;GLUD2;ATG16L1;KHDC1;ZBBX;NDUFS4;FBXO4;SLC38A6;RPRM</t>
  </si>
  <si>
    <t>Rheumatoid arthritis</t>
  </si>
  <si>
    <t>Luminal Epithelial cell - Uterus</t>
  </si>
  <si>
    <t>2/103</t>
  </si>
  <si>
    <t>FAM189A1;AGPAT4</t>
  </si>
  <si>
    <t>GTEX-UTHO-0011-R1A-SM-3GIJO brain male 60-69 years</t>
  </si>
  <si>
    <t>23/1321</t>
  </si>
  <si>
    <t>KIRREL3;ZNF474;AGTPBP1;HIP1;MYH15;RAB3IP;B3GAT1;KLHL32;NTS;SYN3;POU3F3;AGPAT4;SLCO1C1;TTLL7;MARCH1;CLDN20;RYBP;MOBP;ARMC3;ZBBX;FGF20;EFHB;LY6H</t>
  </si>
  <si>
    <t>GTEX-PLZ4-1326-SM-2S1O7 blood vessel female 50-59 years</t>
  </si>
  <si>
    <t>11/614</t>
  </si>
  <si>
    <t>GRM2;GABBR2;DPP6;MOBP;HTR1F;ZFR2;KIFC1;CTNNA2;PRSS3;LY6H;BCL2L14</t>
  </si>
  <si>
    <t>EBNA1 20929547 Chip-Seq RAJI-cells Human</t>
  </si>
  <si>
    <t>19/1553</t>
  </si>
  <si>
    <t>PIWIL4;MARS2;IGFL3;MMP21;AGPAT4;LRP6;EML6;RPS29;ZBBX;KBTBD2;TRIM24;TMEM108;UQCRC2;EFHB;ZNF578;ERC2;CD200;APOL3;TRIM67</t>
  </si>
  <si>
    <t>GATA2 SH-SY5Y hg19</t>
  </si>
  <si>
    <t>TTC32;TSHZ2;RNF7;NYAP2;LRP6;RAD51B;TTLL7;TPST1;EML6;CHL1;AGBL3;DMD;ZNF578;PRODH</t>
  </si>
  <si>
    <t>Lipid and atherosclerosis</t>
  </si>
  <si>
    <t>2/215</t>
  </si>
  <si>
    <t>Unswitched Memory B cell - Thoracic Thymus</t>
  </si>
  <si>
    <t>MARCH1;GCNT2</t>
  </si>
  <si>
    <t>GTEX-S341-0326-SM-2XCAU lung female 40-49 years</t>
  </si>
  <si>
    <t>23/1323</t>
  </si>
  <si>
    <t>ALG1L;ANKDD1B;ZNF474;ARHGEF10;HTR1F;MEIG1;DNAH6;SYT15;DLEC1;PLG;NTS;IRGM;NKD2;ARMC3;AGBL3;ZBBX;NOSTRIN;SLC38A6;CD38;CNGA3;EFHB;PRODH;SDCCAG8</t>
  </si>
  <si>
    <t>GTEX-XOTO-0008-SM-4GICE skin male 50-59 years</t>
  </si>
  <si>
    <t>26/1940</t>
  </si>
  <si>
    <t>WIPF3;KLHL32;MYOM2;GRM2;GLT1D1;PCLO;ALOX5;TMEM108;GCNT2;CD38;CTNNA2;UNC5CL;KLHDC4;PRKCB;ZFR2;RAB3IP;B3GAT1;UBE2QL1;FAM189A1;PXDNL;SYN3;MARCH1;PARVG;NOSTRIN;TRIM36;LY6H</t>
  </si>
  <si>
    <t>NRF2 31884422 ChIP-Seq A549 Human Lung Carcinoma</t>
  </si>
  <si>
    <t>19/1563</t>
  </si>
  <si>
    <t>CELF6;CP;MLN;MYOM2;LRP6;EXT1;RAD51B;TJP1;TPST1;NKAIN3;ABI3BP;KBTBD2;GCNT2;SLC38A6;FAM20A;NKX6-1;AVL9;ZNF532;ZSWIM5</t>
  </si>
  <si>
    <t>CTCF kidney hg19</t>
  </si>
  <si>
    <t>EXD3;KLHDC4;HHLA3;ADAM32;SLC35G1;ESR1;TPST1;ATG16L1;RPS29;FBXO4;SLC38A6;CTNNA2;AVL9;ZSWIM5</t>
  </si>
  <si>
    <t>Staphylococcus aureus infection</t>
  </si>
  <si>
    <t>Class Switched Memory B cell - Thoracic Thymus</t>
  </si>
  <si>
    <t>GTEX-T2IS-0011-R2A-SM-32QPF brain female 20-29 years</t>
  </si>
  <si>
    <t>23/1324</t>
  </si>
  <si>
    <t>ALG1L;KIRREL3;AGTPBP1;MYH15;MEIG1;RAB3IP;B3GAT1;KLHL32;SLC6A11;CCDC129;NYAP2;POU3F3;PTRHD1;AGPAT4;TTLL7;MARCH1;MOBP;CDH10;FGF20;TRIM36;RLN1;ERC2;TRIM67</t>
  </si>
  <si>
    <t>GTEX-XUJ4-1526-SM-4BONU uterus female 60-69 years</t>
  </si>
  <si>
    <t>6/243</t>
  </si>
  <si>
    <t>KIRREL3;ZNF474;MYH15;CTNNA2;POU5F1;TRIM67</t>
  </si>
  <si>
    <t>SMAD4 21741376 ChIP-Seq HESCs Human</t>
  </si>
  <si>
    <t>22/1862</t>
  </si>
  <si>
    <t>SLC2A14;UNC5CL;THSD7B;ABCB4;SYN3;CP;ESR1;POU5F1;TIAM2;GLT1D1;CHL1;TMEM108;GCNT2;FLVCR2;CNGA3;ZNF532;ZSWIM5;CD200;TRIM67;SDCCAG8;RPRM;FOXA2</t>
  </si>
  <si>
    <t>CTCF GM12801 hg19</t>
  </si>
  <si>
    <t>UNC5CL;RAB3IP;RNF7;PTRHD1;TIAM2;TPST1;ATG16L1;RPS29;AGBL3;KHDC1;ZBBX;FBXO4;TRIM24;RPRM</t>
  </si>
  <si>
    <t>Dilated cardiomyopathy</t>
  </si>
  <si>
    <t>Naive B cell - Spleen</t>
  </si>
  <si>
    <t>GTEX-WWYW-0011-R6A-SM-3NB3G brain female 50-59 years</t>
  </si>
  <si>
    <t>34/2275</t>
  </si>
  <si>
    <t>CPO;NRSN1;HHLA3;WIPF3;DNAH6;KLHL32;PLG;TRH;TMEM121;TUBB8;DPP6;NKAIN3;PCLO;CHL1;NPY;KHDC1;CTNNA2;KIRREL3;PRKCB;ZFR2;RAB3IP;B3GAT1;FAM189A1;SYT15;SLC6A11;SYN3;GLRA4;POU3F3;SLCO1C1;TPST1;GLUD2;LY6H;AVL9;CD200</t>
  </si>
  <si>
    <t>GTEX-T6MO-0426-SM-32QOI lung female 40-49 years</t>
  </si>
  <si>
    <t>7/312</t>
  </si>
  <si>
    <t>TIAM2;GYS2;ZNF474;CTNNA2;LY6H;USH2A;RPRM</t>
  </si>
  <si>
    <t>SOX2 18692474 ChIP-Seq MEFs Mouse</t>
  </si>
  <si>
    <t>19/1566</t>
  </si>
  <si>
    <t>TRH;DLL1;POU5F1;AGPAT4;EXT1;DPP6;RYBP;MOBP;KIFC1;TRIM24;GCNT2;CD38;TRIM36;CNGA3;DMD;NPTX2;BCL2L14;RPRM;FOXA2</t>
  </si>
  <si>
    <t>RAD21 HeLa-S3 hg19</t>
  </si>
  <si>
    <t>EXD3;RGPD5;MT1X;ESR1;TPST1;FGF7;ACTR3C;RYBP;AUH;ATG16L1;AGBL3;FBXO4;PRODH;SDCCAG8</t>
  </si>
  <si>
    <t>Circadian entrainment</t>
  </si>
  <si>
    <t>Inh L1 PVALB SST ASIC4 - Brain</t>
  </si>
  <si>
    <t>SLC38A6;SDCCAG8</t>
  </si>
  <si>
    <t>GTEX-UTHO-0011-R6A-SM-3GIJW brain male 60-69 years</t>
  </si>
  <si>
    <t>32/2110</t>
  </si>
  <si>
    <t>CPO;NRSN1;HHLA3;WIPF3;DNAH6;KLHL32;PLG;DPP6;PCLO;MOBP;CHL1;NPY;KHDC1;ZBBX;SLC38A6;CTNNA2;ERC2;KIRREL3;NLGN4Y;PRKCB;ZFR2;B3GAT1;SLC6A11;GLRA4;POU3F3;SLCO1C1;GLUD2;ARMC3;CDH10;RLN1;LY6H;CD200</t>
  </si>
  <si>
    <t>GTEX-QDVN-1026-SM-48TZA esophagus male 50-59 years</t>
  </si>
  <si>
    <t>6/246</t>
  </si>
  <si>
    <t>SLC2A14;GABBR2;MOBP;KLHL32;EFHB;MYOM2</t>
  </si>
  <si>
    <t>STAT5 23275557 ChIP-Seq MAMMARY-EPITHELIUM Mouse</t>
  </si>
  <si>
    <t>12/897</t>
  </si>
  <si>
    <t>DPP6;RRN3;ATG16L1;RAB3IP;NDUFS4;PLEKHM1;TRIM36;UQCRC2;FAM20A;PRODH;CP;ARHGEF5</t>
  </si>
  <si>
    <t>POLR2A cerebellum mm9</t>
  </si>
  <si>
    <t>NPB;NRSN1;RAB3IP;DLL1;POU3F3;TMEM121;TJP1;DPP6;GLT1D1;RYBP;MOBP;TIMP3;FAM20A;ERC2</t>
  </si>
  <si>
    <t>Phosphatidylinositol signaling system</t>
  </si>
  <si>
    <t>Inh L1 SST P4HA3 - Brain</t>
  </si>
  <si>
    <t>TJP1;LRP6</t>
  </si>
  <si>
    <t>GTEX-WHSE-0011-R6A-SM-3P5ZP brain male 20-29 years</t>
  </si>
  <si>
    <t>29/1847</t>
  </si>
  <si>
    <t>NRSN1;WIPF3;TRH;RNF7;NYAP2;TMEM121;DPP6;NKAIN3;PCLO;MOBP;KHDC1;CTNNA2;ERC2;TRIM67;KIRREL3;PRKCB;MEIG1;B3GAT1;FAM189A1;SYT15;SLC6A11;SYN3;GLRA4;SLCO1C1;TPST1;GLUD2;IL1RAPL2;LY6H;CD200</t>
  </si>
  <si>
    <t>GTEX-S95S-0426-SM-4B64I esophagus male 60-69 years</t>
  </si>
  <si>
    <t>9/464</t>
  </si>
  <si>
    <t>TIAM2;ZNF474;TTC32;HTR1F;DNAH6;KBTBD2;KLHL32;ESR1;MYOM2</t>
  </si>
  <si>
    <t>CUX1 19635798 ChIP-ChIP MULTIPLE CANCER TYPES Human</t>
  </si>
  <si>
    <t>20/1669</t>
  </si>
  <si>
    <t>KIRREL3;ARHGEF10;MT1X;SYN3;CP;ESR1;POU5F1;FUT3;TPST1;RPS29;NPY;FBXO4;GCNT2;SLC38A6;TIMP3;SLC17A6;UQCRC2;NPTX2;APOL3;SDCCAG8</t>
  </si>
  <si>
    <t>CTCF GM10266 hg19</t>
  </si>
  <si>
    <t>EXD3;ADAM32;SYN3;ESR1;TPST1;ACTR3C;GLUD2;ATG16L1;IL1RAPL2;ZBBX;KBTBD2;FBXO4;CTNNA2;TLR2</t>
  </si>
  <si>
    <t>Prostate cancer</t>
  </si>
  <si>
    <t>Inh L1-3 VIP CHRNA2 - Brain</t>
  </si>
  <si>
    <t>AGBL3;RAB3IP</t>
  </si>
  <si>
    <t>GTEX-T5JC-0011-R1A-SM-32PM6 brain male 20-29 years</t>
  </si>
  <si>
    <t>28/1764</t>
  </si>
  <si>
    <t>THSD7B;WIPF3;TMEM121;AGPAT4;GRM2;DPP6;NKAIN3;PCLO;MOBP;NPY;TMEM108;CNGA3;CTNNA2;NPTX2;ERC2;KIRREL3;GABBR2;SPHKAP;ZFR2;B3GAT1;UBE2QL1;FAM189A1;SYT15;SYN3;SLCO1C1;ARMC3;CDH10;LY6H</t>
  </si>
  <si>
    <t>GTEX-WFG8-0008-SM-4LVN6 skin male 20-29 years</t>
  </si>
  <si>
    <t>22/1582</t>
  </si>
  <si>
    <t>UNC5CL;PRKCB;ZFR2;B3GAT1;DLEC1;PXDNL;MMP21;NKD2;SLCO1C1;GLT1D1;PARVG;MMRN1;CHL1;ALOX5;SNURF;GCNT2;CD38;CTNNA2;LY6H;ZSWIM5;CD200;RPRM</t>
  </si>
  <si>
    <t>NCOR 22424771 ChIP-Seq 293T Human</t>
  </si>
  <si>
    <t>19/1572</t>
  </si>
  <si>
    <t>NPB;UNC5CL;AGTPBP1;MLN;FUT3;TTLL7;FGF7;PCLO;KIFC1;ALOX5;TRIM24;NOSTRIN;TMEM108;SNURF;RLN1;PABPC1L2A;BCL2L14;TRIM66;TLR2</t>
  </si>
  <si>
    <t>CTCF spleen hg19</t>
  </si>
  <si>
    <t>KLHDC4;RRN3;MARS2;SLC35G1;SYN3;TPST1;AUH;ATG16L1;NDUFS4;FBXO4;TRIM24;SNURF;CD38;TLR2</t>
  </si>
  <si>
    <t>Aldosterone synthesis and secretion</t>
  </si>
  <si>
    <t>Inh L3-5 VIP HS3ST3A1 - Brain</t>
  </si>
  <si>
    <t>ABI3BP;TRIM24</t>
  </si>
  <si>
    <t>GTEX-QVUS-0011-R1A-SM-3GAD2 brain female 60-69 years</t>
  </si>
  <si>
    <t>32/2122</t>
  </si>
  <si>
    <t>ZNF474;DNAH6;KLHL32;NTS;AGPAT4;LRP6;DPP6;NKAIN3;MOBP;ZBBX;FGF20;CNGA3;MALRD1;CTNNA2;PRODH;KIRREL3;ANKDD1B;SPHKAP;MYH15;MEIG1;B3GAT1;DLEC1;SLC6A11;CP;POU3F3;SLCO1C1;TTLL7;GLUD2;ARMC3;EFHB;LY6H;SDCCAG8</t>
  </si>
  <si>
    <t>GTEX-O5YV-1826-SM-2YUNI nerve female 60-69 years</t>
  </si>
  <si>
    <t>4/122</t>
  </si>
  <si>
    <t>GLT1D1;PRSS3;LY6H;TRIM67</t>
  </si>
  <si>
    <t>LXR 22158963 ChIP-Seq LIVER Mouse</t>
  </si>
  <si>
    <t>19/1578</t>
  </si>
  <si>
    <t>ANKDD1B;ABCB4;WIPF3;PLG;RNF7;CP;ESR1;LRP6;GYS2;CDK8;GLT1D1;TRIM24;GCNT2;EFHB;FAM20A;RGS8;PRODH;TLR2;FOXA2</t>
  </si>
  <si>
    <t>MXI1 K562 hg19</t>
  </si>
  <si>
    <t>ZNF474;EXD3;PIWIL4;HIP1;RRN3;HHLA3;DNAH6;KLHL32;PTRHD1;TJP1;ARMC3;ZBBX;FBXO4;EFHB</t>
  </si>
  <si>
    <t>Glycerophospholipid metabolism</t>
  </si>
  <si>
    <t>Inh L1-5 VIP CD27-AS1 - Brain</t>
  </si>
  <si>
    <t>NKAIN3;TRIM24</t>
  </si>
  <si>
    <t>GTEX-UTHO-0011-R3A-SM-3GIK8 brain male 60-69 years</t>
  </si>
  <si>
    <t>28/1771</t>
  </si>
  <si>
    <t>NRSN1;HHLA3;KLHL32;MMP21;GRM2;NKAIN3;MOBP;CHL1;NPY;CTNNA2;ERC2;TRIM67;KIRREL3;GABBR2;SPHKAP;PRKCB;MEIG1;RAB3IP;B3GAT1;FAM189A1;SYN3;POU3F3;SLCO1C1;TTLL7;CDH10;TRIM36;LY6H;CD200</t>
  </si>
  <si>
    <t>GTEX-TMMY-0008-SM-4DXU3 skin female 40-49 years</t>
  </si>
  <si>
    <t>24/1772</t>
  </si>
  <si>
    <t>UNC5CL;PRKCB;ZFR2;MPV17L;WIPF3;B3GAT1;UBE2QL1;DLEC1;CELF6;NKD2;GRM2;GLT1D1;PARVG;MMRN1;ALOX5;TRIM24;TMEM108;SNURF;GCNT2;CD38;CTNNA2;ZSWIM5;CD200;RPRM</t>
  </si>
  <si>
    <t>TP53 20018659 ChIP-ChIP R1E Mouse</t>
  </si>
  <si>
    <t>12/909</t>
  </si>
  <si>
    <t>RYBP;ALOX5;NPY;GCNT2;HTR2C;CD38;CNGA3;NKX6-1;SIM2;POU3F3;AGPAT4;FOXA2</t>
  </si>
  <si>
    <t>MAZ IMR-90 hg19</t>
  </si>
  <si>
    <t>AGTPBP1;RRN3;CELF6;TYW1B;PTRHD1;TMEM121;LRP6;TJP1;AUH;TMEM108;FLVCR2;AVL9;ZNF213;TLR2</t>
  </si>
  <si>
    <t>mRNA surveillance pathway</t>
  </si>
  <si>
    <t>Inh L1-5 VIP LINC01013 - Brain</t>
  </si>
  <si>
    <t>THSD7B;CTNNA2</t>
  </si>
  <si>
    <t>GTEX-QMR6-0011-R7A-SM-32PKL brain male 50-59 years</t>
  </si>
  <si>
    <t>19/1025</t>
  </si>
  <si>
    <t>KIRREL3;NRSN1;MYH15;RAB3IP;KLHL32;CP;POU3F3;AGPAT4;SLCO1C1;TTLL7;MARCH1;NKAIN3;MOBP;NPY;ZBBX;FGF20;EFHB;CTNNA2;PRODH</t>
  </si>
  <si>
    <t>GTEX-QLQW-0226-SM-447BJ adrenal gland male 30-39 years</t>
  </si>
  <si>
    <t>7/320</t>
  </si>
  <si>
    <t>GSDMB;MOBP;ZFR2;B3GAT1;CTNNA2;LY6H;POU5F1</t>
  </si>
  <si>
    <t>RUNX1 17652178 ChIP-ChIP JURKAT Human</t>
  </si>
  <si>
    <t>10/724</t>
  </si>
  <si>
    <t>TJP1;ARHGEF10;CDH10;SNURF;IGFBP7;DMD;DLL1;POU3F3;SDCCAG8;RPRM</t>
  </si>
  <si>
    <t>MXI1 HepG2 hg19</t>
  </si>
  <si>
    <t>RRN3;DNAH6;KLHL32;SLC6A11;SLC35G1;PTRHD1;PCLO;AUH;ARMC3;ZBBX;GCNT2;FLVCR2;EFHB;ZNF213</t>
  </si>
  <si>
    <t>Hematopoietic cell lineage</t>
  </si>
  <si>
    <t>Inh L5-6 SST C4orf26 - Brain</t>
  </si>
  <si>
    <t>UBE2QL1;RGS8</t>
  </si>
  <si>
    <t>GTEX-WL46-2926-SM-3LK82 brain male 50-59 years</t>
  </si>
  <si>
    <t>35/2399</t>
  </si>
  <si>
    <t>NRSN1;NYAP2;TMEM121;AGPAT4;GRM2;DPP6;GLT1D1;PCLO;MOBP;CHL1;NPY;KHDC1;ZBBX;TMEM108;CTNNA2;NPTX2;ERC2;TRIM67;RPRM;KIRREL3;GABBR2;PRKCB;ZFR2;B3GAT1;UBE2QL1;FAM189A1;SYT15;SYN3;TIAM2;EML6;ATG16L1;CDH10;TRIM36;LPA;LY6H</t>
  </si>
  <si>
    <t>GTEX-XAJ8-0826-SM-47JY6 skin male 40-49 years</t>
  </si>
  <si>
    <t>4/124</t>
  </si>
  <si>
    <t>ZFR2;DNAH6;MALRD1;CTNNA2</t>
  </si>
  <si>
    <t>GATA2 21571218 ChIP-Seq MEGAKARYOCYTES Human</t>
  </si>
  <si>
    <t>12/911</t>
  </si>
  <si>
    <t>SLC2A14;EML6;EXD3;DPP6;RYBP;AUH;PRKCB;GCNT2;PRLHR;DLL1;MYOM2;NKD2</t>
  </si>
  <si>
    <t>BACH1 H1-hESC hg19</t>
  </si>
  <si>
    <t>ZNF474;HHLA3;TSHZ2;PRUNE2;DLEC1;TTLL7;PCLO;CDH10;NPY;AKT3;FBXO4;TRIM24;GCNT2;NPTX2</t>
  </si>
  <si>
    <t>Progesterone-mediated oocyte maturation</t>
  </si>
  <si>
    <t>1/100</t>
  </si>
  <si>
    <t>Inh L3-5 PVALB ISG20 - Brain</t>
  </si>
  <si>
    <t>GLT1D1;CTNNA2</t>
  </si>
  <si>
    <t>GTEX-S341-2026-SM-2XCAA blood vessel female 40-49 years</t>
  </si>
  <si>
    <t>13/579</t>
  </si>
  <si>
    <t>ZNF474;PIWIL4;ADAM32;MT1X;RNF7;CP;FGF7;MMRN1;ABI3BP;AKT3;TIMP3;IGFBP7;APOL3</t>
  </si>
  <si>
    <t>GTEX-OOBJ-0008-SM-3NB26 skin male 60-69 years</t>
  </si>
  <si>
    <t>30/2348</t>
  </si>
  <si>
    <t>ABCB4;WIPF3;TSHZ2;DLL1;NKD2;GRM2;ACTR3C;DPP6;GLT1D1;CHL1;ALOX5;TMEM108;GCNT2;CD38;CTNNA2;PRODH;ZSWIM5;TRIM66;RPRM;UNC5CL;PRKCB;B3GAT1;UBE2QL1;DLEC1;ESR1;MARCH1;PARVG;MMRN1;LY6H;CD200</t>
  </si>
  <si>
    <t>TCF4 18268006 ChIP-ChIP LS174T Human</t>
  </si>
  <si>
    <t>6/372</t>
  </si>
  <si>
    <t>TTLL7;CHL1;RGPD5;CNGA3;ZSWIM5;USH2A</t>
  </si>
  <si>
    <t>BHLHE40 K562 hg19</t>
  </si>
  <si>
    <t>EXD3;KLHDC4;PIWIL4;RRN3;TTC32;HHLA3;MT1X;CELF6;TYW1B;SLC35G1;PTRHD1;TPST1;GLUD2;FLVCR2</t>
  </si>
  <si>
    <t>Melanogenesis</t>
  </si>
  <si>
    <t>1/101</t>
  </si>
  <si>
    <t>Exc L5 THEMIS VILL - Brain</t>
  </si>
  <si>
    <t>GTEX-NPJ8-0011-R1a-SM-33HCB brain male 40-49 years</t>
  </si>
  <si>
    <t>14/654</t>
  </si>
  <si>
    <t>ZNF474;SPHKAP;RAB3IP;B3GAT1;KLHL32;NTS;CP;POU3F3;AGPAT4;SLCO1C1;TTLL7;MOBP;ARMC3;ZBBX</t>
  </si>
  <si>
    <t>GTEX-XUZC-0626-SM-4BOPG blood vessel female 30-39 years</t>
  </si>
  <si>
    <t>7/323</t>
  </si>
  <si>
    <t>ZNF474;GABBR2;HTR1F;MYH15;LY6H;MYOM2;TRIM67</t>
  </si>
  <si>
    <t>RNF2 27304074 Chip-Seq ESCs Mouse</t>
  </si>
  <si>
    <t>15/1205</t>
  </si>
  <si>
    <t>HTR1F;B3GAT1;UBE2QL1;CARTPT;DLL1;POU3F3;TIAM2;CDK8;EML6;NPY;AKT3;SLC17A6;NKX6-1;SIM2;FOXA2</t>
  </si>
  <si>
    <t>CHD2 HepG2 hg19</t>
  </si>
  <si>
    <t>NPB;KLHDC4;RRN3;DNAH6;SLC35G1;RNF7;PTRHD1;RAD51B;ATG16L1;RPS29;ZBBX;NDUFS4;FBXO4;FOXA2</t>
  </si>
  <si>
    <t>Human cytomegalovirus infection</t>
  </si>
  <si>
    <t>2/225</t>
  </si>
  <si>
    <t>Exc L3-5 RORB LNX2 - Brain</t>
  </si>
  <si>
    <t>MPV17L;SYT15</t>
  </si>
  <si>
    <t>GTEX-WHSE-0011-R1A-SM-3P5ZK brain male 20-29 years</t>
  </si>
  <si>
    <t>32/2146</t>
  </si>
  <si>
    <t>WIPF3;TRH;NTS;NYAP2;TMEM121;AGPAT4;GRM2;DPP6;NKAIN3;PCLO;MOBP;NPY;CTNNA2;NPTX2;ERC2;TRIM67;KIRREL3;NLGN4Y;GABBR2;SPHKAP;ZFR2;MEIG1;B3GAT1;UBE2QL1;FAM189A1;SYT15;CARTPT;SYN3;SLCO1C1;CDH10;TRIM36;LY6H</t>
  </si>
  <si>
    <t>GTEX-POYW-0526-SM-2XCEY muscle male 60-69 years</t>
  </si>
  <si>
    <t>23/1690</t>
  </si>
  <si>
    <t>THSD7B;ZFR2;MYH15;FAM189A1;DLEC1;PXDNL;SYN3;TMEM121;AGPAT4;NKD2;RAD51B;TPST1;MARCH1;ACTR3C;PARVG;KIFC1;ALOX5;KHDC1;FBXO4;TRIM36;PRSS3;LY6H;ERC2</t>
  </si>
  <si>
    <t>VDR 21846776 ChIP-Seq THP-1 Human</t>
  </si>
  <si>
    <t>9/641</t>
  </si>
  <si>
    <t>AGTPBP1;TTC32;RPS29;AKT3;B3GAT1;SLC38A6;MYOM2;TLR2;AGPAT4</t>
  </si>
  <si>
    <t>MXI1 SK-N-SH hg19</t>
  </si>
  <si>
    <t>EXD3;AGTPBP1;HIP1;RRN3;MT1X;SLC6A11;CELF6;CDK8;RYBP;RPS29;ARMC3;ZBBX;FBXO4;ZNF578</t>
  </si>
  <si>
    <t>Protein digestion and absorption</t>
  </si>
  <si>
    <t>1/103</t>
  </si>
  <si>
    <t>Exc L5 THEMIS RGPD6 - Brain</t>
  </si>
  <si>
    <t>TJP1;MOBP</t>
  </si>
  <si>
    <t>GTEX-WHSE-0011-R3A-SM-3P5ZM brain male 20-29 years</t>
  </si>
  <si>
    <t>29/1882</t>
  </si>
  <si>
    <t>NRSN1;TRH;NYAP2;TMEM121;GRM2;DPP6;NKAIN3;PCLO;NPY;CTNNA2;ERC2;TRIM67;KIRREL3;GABBR2;SPHKAP;PRKCB;ZFR2;B3GAT1;UBE2QL1;FAM189A1;SYT15;SLC6A11;SYN3;POU3F3;SLCO1C1;GLUD2;CDH10;LPA;LY6H</t>
  </si>
  <si>
    <t>GTEX-S4Q7-0226-SM-4AD5O adrenal gland male 20-29 years</t>
  </si>
  <si>
    <t>7/324</t>
  </si>
  <si>
    <t>ZNF474;TTLL7;GSDMB;PIWIL4;MOBP;HTR1F;POU5F1</t>
  </si>
  <si>
    <t>MBD3 35695185 ChIP-Seq nicBasalRootGanglia Mouse Embryo</t>
  </si>
  <si>
    <t>39/3656</t>
  </si>
  <si>
    <t>RRN3;THSD7B;MPV17L;KLHL32;CELF6;DLL1;TMEM121;LRP6;KCNV1;NKAIN3;PCLO;NPY;AKT3;TMEM108;TIMP3;IGFBP7;RGS8;NPTX2;ERC2;ZSWIM5;RPRM;KIRREL3;GABBR2;AGTPBP1;PRKCB;MARS2;UBE2QL1;SLC35G1;ESR1;TIAM2;EXT1;TJP1;CDK8;ARMC3;TRIM36;UQCRC2;LY6H;AVL9;SDCCAG8</t>
  </si>
  <si>
    <t>MAFK IMR-90 hg19</t>
  </si>
  <si>
    <t>ZNF474;HEPN1;MARS2;MT1X;PXDNL;RNF7;TPST1;ABI3BP;FBXO4;SLC38A6;ZNF532;ZNF213;TRIM67;SDCCAG8</t>
  </si>
  <si>
    <t>C-type lectin receptor signaling pathway</t>
  </si>
  <si>
    <t>1/104</t>
  </si>
  <si>
    <t>Exc L5 FEZF2 NREP-AS1 - Brain</t>
  </si>
  <si>
    <t>EXT1;KIFC1</t>
  </si>
  <si>
    <t>GTEX-TSE9-0011-R6A-SM-3DB7L brain female 60-69 years</t>
  </si>
  <si>
    <t>27/1714</t>
  </si>
  <si>
    <t>ALG1L;NRSN1;HHLA3;WIPF3;NYAP2;NKAIN3;PCLO;NPY;ZBBX;CTNNA2;ERC2;TRIM67;KIRREL3;PRKCB;ZFR2;MYH15;MEIG1;B3GAT1;FAM189A1;SLC6A11;CARTPT;SLCO1C1;GLUD2;ARMC3;CDH10;LY6H;CD200</t>
  </si>
  <si>
    <t>GTEX-U3ZN-0526-SM-4DXTH blood vessel female 30-39 years</t>
  </si>
  <si>
    <t>4/126</t>
  </si>
  <si>
    <t>GABBR2;ZFR2;MALRD1;MYOM2</t>
  </si>
  <si>
    <t>FOXP2 23625967 ChIP-Seq PFSK-1 AND SK-N-MC Human</t>
  </si>
  <si>
    <t>10/733</t>
  </si>
  <si>
    <t>TIAM2;EXT1;TPST1;AUH;CP;USH2A;POU3F3;MLN;TRHR;NKD2</t>
  </si>
  <si>
    <t>ZNF143 K562 hg19</t>
  </si>
  <si>
    <t>EXD3;WIPF3;TYW1B;SLC35G1;RNF7;PTRHD1;RAD51B;TPST1;ACTR3C;AGBL3;ZBBX;EFHB;CTNNA2;SDCCAG8</t>
  </si>
  <si>
    <t>NF-kappa B signaling pathway</t>
  </si>
  <si>
    <t>Oligo L5-6 OPALIN LDLRAP1 - Brain</t>
  </si>
  <si>
    <t>MOBP;KLHL32</t>
  </si>
  <si>
    <t>GTEX-WWYW-0011-R7A-SM-3NB3H brain female 50-59 years</t>
  </si>
  <si>
    <t>21/1215</t>
  </si>
  <si>
    <t>KIRREL3;NRSN1;PRKCB;MYH15;HHLA3;RAB3IP;B3GAT1;KLHL32;FAM189A1;SLC6A11;TRH;CP;POU3F3;AGPAT4;SLCO1C1;TPST1;MARCH1;GLUD2;NKAIN3;MOBP;CTNNA2</t>
  </si>
  <si>
    <t>GTEX-XGQ4-2426-SM-4AT55 blood vessel male 50-59 years</t>
  </si>
  <si>
    <t>9/476</t>
  </si>
  <si>
    <t>GABBR2;ACTR3C;CLDN20;MYH15;ABCB4;MARS2;CTNNA2;PTRHD1;TRIM67</t>
  </si>
  <si>
    <t>NACC1 18358816 ChIP-ChIP MESCs Mouse</t>
  </si>
  <si>
    <t>8/554</t>
  </si>
  <si>
    <t>NRSN1;MOBP;SNURF;GCNT2;CD38;NPTX2;DLL1;POU5F1</t>
  </si>
  <si>
    <t>CTCF GM20000 hg19</t>
  </si>
  <si>
    <t>EXD3;RAB3IP;RGPD5;RNF7;SYN3;TPST1;KCNV1;GLUD2;ATG16L1;KHDC1;ZBBX;FBXO4;CTNNA2;RPRM</t>
  </si>
  <si>
    <t>T cell receptor signaling pathway</t>
  </si>
  <si>
    <t>Myofibroblast Cell Of bladder - Urinary Bladder</t>
  </si>
  <si>
    <t>PRUNE2;CD200</t>
  </si>
  <si>
    <t>GTEX-QDT8-0011-R10A-SM-32PKG brain female 30-39 years</t>
  </si>
  <si>
    <t>45/3393</t>
  </si>
  <si>
    <t>NRSN1;MPV17L;DNAH6;KLHL32;RGPD5;AGPAT4;GRM2;DPP6;NKAIN3;PCLO;MOBP;AUH;CHL1;AKT3;ZBBX;CTNNA2;ERC2;KIRREL3;GABBR2;AGTPBP1;SPHKAP;PRKCB;ZFR2;MYH15;B3GAT1;UBE2QL1;FAM189A1;SLC6A11;SYN3;POU3F3;TIAM2;SLCO1C1;TTLL7;MARCH1;EML6;GLUD2;RYBP;CDH10;IL1RAPL2;TRIM36;EFHB;LPA;LY6H;AVL9;CD200</t>
  </si>
  <si>
    <t>GTEX-TSE9-1226-SM-4DXTM esophagus female 60-69 years</t>
  </si>
  <si>
    <t>6/255</t>
  </si>
  <si>
    <t>GABBR2;PIWIL4;MOBP;KLHL32;MMP21;MYOM2</t>
  </si>
  <si>
    <t>PPARG 20176806 ChIP-Seq THIOMACROPHAGE Mouse</t>
  </si>
  <si>
    <t>9/645</t>
  </si>
  <si>
    <t>GABBR2;FGF7;ATG16L1;NPY;AKT3;FBXO4;GCNT2;RGS8;RBM46</t>
  </si>
  <si>
    <t>CTCF H54 hg19</t>
  </si>
  <si>
    <t>EXD3;RAB3IP;RGPD5;RNF7;NTS;SYN3;ESR1;TPST1;ATG16L1;ZBBX;KBTBD2;FBXO4;CTNNA2;RPRM</t>
  </si>
  <si>
    <t>Thermogenesis</t>
  </si>
  <si>
    <t>2/232</t>
  </si>
  <si>
    <t>Kidney Efferent Arteriole Endothelial cell - Kidney</t>
  </si>
  <si>
    <t>GTEX-T5JC-0011-R5A-SM-32PLK brain male 20-29 years</t>
  </si>
  <si>
    <t>27/1734</t>
  </si>
  <si>
    <t>ALG1L;NRSN1;WIPF3;TRH;TMEM121;DPP6;NKAIN3;PCLO;NPY;KHDC1;CTNNA2;TRIM67;KIRREL3;PRKCB;ZFR2;MEIG1;B3GAT1;FAM189A1;SYT15;SYN3;POU3F3;SLCO1C1;GLUD2;ARMC3;IL1RAPL2;LY6H;CD200</t>
  </si>
  <si>
    <t>GTEX-WEY5-0526-SM-3GIKZ thyroid female 40-49 years</t>
  </si>
  <si>
    <t>4/127</t>
  </si>
  <si>
    <t>KIRREL3;ZFR2;LY6H;ZNF213</t>
  </si>
  <si>
    <t>PU1 27457419 Chip-Seq LIVER Mouse</t>
  </si>
  <si>
    <t>18/1510</t>
  </si>
  <si>
    <t>GABBR2;THSD7B;SPHKAP;MARS2;USH2A;POU3F3;FGF7;NKAIN3;ATG16L1;ARMC3;AKT3;NOSTRIN;CNGA3;RGS8;SDCCAG8;TLR2;RPRM;FOXA2</t>
  </si>
  <si>
    <t>SMC3 CH12.LX mm9</t>
  </si>
  <si>
    <t>THSD7B;ABCB4;RAB3IP;SYN3;ESR1;DLL1;AGPAT4;LRP6;TIAM2;FGF7;AUH;ATG16L1;SLC38A6;AVL9</t>
  </si>
  <si>
    <t>TNF signaling pathway</t>
  </si>
  <si>
    <t>1/112</t>
  </si>
  <si>
    <t>Peritubular Capillary Endothelial cell - Kidney</t>
  </si>
  <si>
    <t>NOSTRIN;PLG</t>
  </si>
  <si>
    <t>GTEX-WL46-0011-R5A-SM-3LK6V brain male 50-59 years</t>
  </si>
  <si>
    <t>29/1910</t>
  </si>
  <si>
    <t>NRSN1;WIPF3;DNAH6;KLHL32;TRH;MMP21;TMEM121;AGPAT4;DPP6;PCLO;MOBP;NPY;CNGA3;CTNNA2;TRIM67;KIRREL3;PRKCB;ZFR2;MEIG1;B3GAT1;FAM189A1;SYT15;SYN3;POU3F3;TTLL7;ARMC3;IL1RAPL2;LY6H;CD200</t>
  </si>
  <si>
    <t>GTEX-SJXC-2026-SM-4DM6N prostate male 60-69 years</t>
  </si>
  <si>
    <t>GABBR2;MOBP;MARS2;KBTBD2</t>
  </si>
  <si>
    <t>VDR 20736230 ChIP-Seq LYMPHOBLASTOID Human</t>
  </si>
  <si>
    <t>6/381</t>
  </si>
  <si>
    <t>CDK8;RYBP;AUH;TMEM108;MLN;TRIM66</t>
  </si>
  <si>
    <t>ZNF143 H1-hESC hg19</t>
  </si>
  <si>
    <t>TTC32;RAB3IP;PXDNL;TYW1B;PTRHD1;RAD51B;GRM2;CDH10;ZBBX;FBXO4;TMEM108;SLC38A6;CTNNA2;TLR2</t>
  </si>
  <si>
    <t>Neurotrophin signaling pathway</t>
  </si>
  <si>
    <t>1/119</t>
  </si>
  <si>
    <t>Vasa Recta Descending Limb cell - Kidney</t>
  </si>
  <si>
    <t>GTEX-RU72-0011-R5A-SM-2TF6U brain female 50-59 years</t>
  </si>
  <si>
    <t>25/1563</t>
  </si>
  <si>
    <t>CPO;NRSN1;HHLA3;WIPF3;DNAH6;TRH;TMEM121;DPP6;NKAIN3;PCLO;NPY;CTNNA2;TRIM67;KIRREL3;PRKCB;ZFR2;B3GAT1;FAM189A1;SLC6A11;SYN3;POU3F3;SLCO1C1;GLUD2;ARMC3;LY6H</t>
  </si>
  <si>
    <t>GTEX-SN8G-0008-SM-4DM4X skin female 50-59 years</t>
  </si>
  <si>
    <t>26/1981</t>
  </si>
  <si>
    <t>ABCB4;WIPF3;DLL1;MMP21;NKD2;DPP6;GLT1D1;CHL1;ALOX5;TRIM24;TMEM108;GCNT2;CD38;FLVCR2;PRODH;UNC5CL;PRKCB;ZFR2;B3GAT1;UBE2QL1;DLEC1;SLCO1C1;PARVG;MMRN1;LY6H;CD200</t>
  </si>
  <si>
    <t>CHD4 35695185 ChIP-Seq nicBasalRootGanglia Mouse Embryo</t>
  </si>
  <si>
    <t>24/2119</t>
  </si>
  <si>
    <t>GABBR2;HIP1;THSD7B;TSHZ2;B3GAT1;DLL1;NKD2;EXT1;TJP1;KCNV1;DPP6;NKAIN3;PCLO;RYBP;AUH;RPS29;AKT3;FBXO4;TMEM108;SLC38A6;TIMP3;RGS8;NPTX2;SIM2</t>
  </si>
  <si>
    <t>EZH2 GM12878 hg19</t>
  </si>
  <si>
    <t>RNF7;PTRHD1;TMEM121;ATG16L1;ZBBX;NDUFS4;SLC38A6;IGFBP7;FAM20A;NKX6-1;PRODH;ZNF532;BCL2L14;TLR2</t>
  </si>
  <si>
    <t>Endocytosis</t>
  </si>
  <si>
    <t>2/252</t>
  </si>
  <si>
    <t>ACTR3C;WIPF3</t>
  </si>
  <si>
    <t>Endothelial Cell Of Lymphatic vessel - Kidney</t>
  </si>
  <si>
    <t>MMRN1;NKX6-1</t>
  </si>
  <si>
    <t>GTEX-QDT8-0011-R2A-SM-32PKQ brain female 30-39 years</t>
  </si>
  <si>
    <t>33/2276</t>
  </si>
  <si>
    <t>NRSN1;KLHL32;TRH;NTS;AGPAT4;GRM2;MOBP;AUH;CHL1;FGF20;ERC2;TRIM67;RPRM;KIRREL3;GABBR2;AGTPBP1;ZFR2;MYH15;RAB3IP;SLC6A11;SYN3;POU3F3;SLCO1C1;TTLL7;MARCH1;GLUD2;CDH10;NDUFS4;TRIM36;EFHB;LY6H;AVL9;CD200</t>
  </si>
  <si>
    <t>GTEX-XQ8I-1726-SM-4BOQB spleen male 50-59 years</t>
  </si>
  <si>
    <t>8/402</t>
  </si>
  <si>
    <t>SLCO1C1;ZNF474;GABBR2;GLUD2;THSD7B;DNAH6;DMD;CTNNA2</t>
  </si>
  <si>
    <t>EWS-FLI1 20517297 ChIP-Seq SK-N-MC Human</t>
  </si>
  <si>
    <t>7/470</t>
  </si>
  <si>
    <t>KHDC1;PRUNE2;FLVCR2;ADAM32;CP;MYOM2;TRHR</t>
  </si>
  <si>
    <t>MAZ K562 hg19</t>
  </si>
  <si>
    <t>EXD3;PIWIL4;RRN3;MARS2;SYN3;EXT1;GLUD2;ATG16L1;ARMC3;FBXO4;TMEM108;SLC38A6;ZNF213;RPRM</t>
  </si>
  <si>
    <t>Platelet activation</t>
  </si>
  <si>
    <t>1/124</t>
  </si>
  <si>
    <t>Granulocyte-Macrophage Progenitor Cell (GMP) - Bone Marrow</t>
  </si>
  <si>
    <t>GTEX-N7MT-0011-R8a-SM-2I5GU brain female 60-69 years</t>
  </si>
  <si>
    <t>19/1068</t>
  </si>
  <si>
    <t>GABBR2;NRSN1;ZFR2;HHLA3;RAB3IP;B3GAT1;KLHL32;RGPD5;SLC6A11;CARTPT;NTS;POU3F3;AGPAT4;MOBP;FGF20;LPA;LY6H;ERC2;TRIM67</t>
  </si>
  <si>
    <t>GTEX-QVUS-0008-SM-447AY skin female 60-69 years</t>
  </si>
  <si>
    <t>26/1984</t>
  </si>
  <si>
    <t>WIPF3;DLL1;NKD2;GRM2;DPP6;GLT1D1;MOBP;CHL1;ALOX5;TRIM24;GCNT2;CD38;CTNNA2;RPRM;UNC5CL;PRKCB;B3GAT1;UBE2QL1;DLEC1;POU5F1;SLCO1C1;PARVG;MMRN1;SNURF;LY6H;CD200</t>
  </si>
  <si>
    <t>EZH2 27294783 Chip-Seq NPCs Mouse</t>
  </si>
  <si>
    <t>13/1032</t>
  </si>
  <si>
    <t>THSD7B;SPHKAP;MARS2;SYN3;ESR1;USH2A;POU3F3;ATG16L1;AKT3;TIMP3;CNGA3;RGS8;SDCCAG8</t>
  </si>
  <si>
    <t>NRF1 SK-N-SH hg19</t>
  </si>
  <si>
    <t>AGTPBP1;MARS2;SLC6A11;RNF7;TJP1;AUH;RPS29;ARMC3;KBTBD2;TMEM108;SNURF;CTNNA2;ZNF578;NPTX2</t>
  </si>
  <si>
    <t>Osteoclast differentiation</t>
  </si>
  <si>
    <t>1/127</t>
  </si>
  <si>
    <t>Hematopoietic Multipotent Progenitor cell - Bone Marrow</t>
  </si>
  <si>
    <t>PARVG;MMRN1</t>
  </si>
  <si>
    <t>GTEX-OHPN-0011-R2A-SM-2I5FB brain female 60-69 years</t>
  </si>
  <si>
    <t>14/685</t>
  </si>
  <si>
    <t>MYH15;RAB3IP;KLHL32;RGPD5;CCDC129;NTS;CP;POU3F3;AGPAT4;TJP1;TTLL7;MARCH1;MOBP;FGF20</t>
  </si>
  <si>
    <t>GTEX-W5X1-1426-SM-3GIKH adipose tissue female 40-49 years</t>
  </si>
  <si>
    <t>9/480</t>
  </si>
  <si>
    <t>ZNF474;GABBR2;ACTR3C;MOBP;ZFR2;RAB3IP;ERC2;USH2A;BCL2L14</t>
  </si>
  <si>
    <t>EWS 26573619 Chip-Seq HEK293 Human</t>
  </si>
  <si>
    <t>9/656</t>
  </si>
  <si>
    <t>KCNV1;DPP6;SPHKAP;HTR1F;ARMC3;HTR2C;SLC17A6;CD200;SDCCAG8</t>
  </si>
  <si>
    <t>CTCF liver mm9</t>
  </si>
  <si>
    <t>ABCB4;RAB3IP;UBE2QL1;SYN3;NKD2;ATG16L1;KIFC1;IGFBP7;UQCRC2;FAM20A;AVL9;ERC2;TLR2;RPRM</t>
  </si>
  <si>
    <t>FoxO signaling pathway</t>
  </si>
  <si>
    <t>1/131</t>
  </si>
  <si>
    <t>Syncytiotrophoblast cell - Placenta</t>
  </si>
  <si>
    <t>CD200;ARHGEF5</t>
  </si>
  <si>
    <t>GTEX-XOTO-0011-R5A-SM-4B657 brain male 50-59 years</t>
  </si>
  <si>
    <t>17/918</t>
  </si>
  <si>
    <t>KIRREL3;NRSN1;PRKCB;MYH15;KLHL32;FAM189A1;TRH;POU3F3;TMEM121;AGPAT4;SLCO1C1;GLUD2;NKAIN3;MOBP;NPY;CTNNA2;LY6H</t>
  </si>
  <si>
    <t>GTEX-X585-0002-SM-46MVA blood male 50-59 years</t>
  </si>
  <si>
    <t>42/3563</t>
  </si>
  <si>
    <t>EXD3;PIWIL4;CPO;HIP1;THSD7B;MPV17L;TSHZ2;RGPD5;MT1X;MYOM2;TMEM121;LRP6;FGF7;PCLO;CHL1;ABI3BP;TIMP3;IGFBP7;MALRD1;NPTX2;ZSWIM5;KIRREL3;ARHGEF10;HTR1F;B3GAT1;ADAM32;SYT15;SYN3;CP;ESR1;USH2A;SLCO1C1;TJP1;TTLL7;TPST1;EML6;MMRN1;TRIM36;FAM20A;SIM2;ZNF532;TLR2</t>
  </si>
  <si>
    <t>SREBP1 19666523 ChIP-Seq LIVER Mouse</t>
  </si>
  <si>
    <t>8/567</t>
  </si>
  <si>
    <t>AGTPBP1;KBTBD2;FBXO4;CNGA3;TRH;RGS8;ESR1;SDCCAG8</t>
  </si>
  <si>
    <t>JUN H1-hESC hg19</t>
  </si>
  <si>
    <t>TTC32;MEIG1;MARS2;HTR2C;CELF6;RNF7;AGPAT4;EXT1;TPST1;PCLO;ATG16L1;RPS29;SLC38A6;RPRM</t>
  </si>
  <si>
    <t>Natural killer cell mediated cytotoxicity</t>
  </si>
  <si>
    <t>Diffuse Bipolar 3A cell - Eye</t>
  </si>
  <si>
    <t>GTEX-X4XX-0011-R6B-SM-46MWP brain male 60-69 years</t>
  </si>
  <si>
    <t>31/2114</t>
  </si>
  <si>
    <t>CPO;NRSN1;HHLA3;WIPF3;DNAH6;KLHL32;TMEM121;TUBB8;NKAIN3;PCLO;NPY;KHDC1;SLC38A6;CTNNA2;PRODH;TRIM67;KIRREL3;NLGN4Y;PRKCB;ZFR2;MEIG1;B3GAT1;FAM189A1;SLC6A11;POU3F3;SLCO1C1;GLUD2;CDH10;LY6H;ZNF213;CD200</t>
  </si>
  <si>
    <t>GTEX-UJMC-2026-SM-3GADR blood vessel male 50-59 years</t>
  </si>
  <si>
    <t>8/404</t>
  </si>
  <si>
    <t>KIRREL3;SLC2A14;ACTR3C;PCLO;ERC2;SYN3;BCL2L14;POU5F1</t>
  </si>
  <si>
    <t>SRY 22984422 ChIP-ChIP TESTIS Rat</t>
  </si>
  <si>
    <t>3/142</t>
  </si>
  <si>
    <t>NDUFS4;CNGA3;UQCRC2</t>
  </si>
  <si>
    <t>CTCF GM13977 hg19</t>
  </si>
  <si>
    <t>EXD3;RAB3IP;ADAM32;SYN3;ESR1;TPST1;ACTR3C;GLUD2;ATG16L1;ZBBX;KBTBD2;FBXO4;CTNNA2;RPRM</t>
  </si>
  <si>
    <t>Vascular smooth muscle contraction</t>
  </si>
  <si>
    <t>1/133</t>
  </si>
  <si>
    <t>Diffuse Bipolar 4 cell - Eye</t>
  </si>
  <si>
    <t>GTEX-R55E-0011-R6A-SM-2TC5T brain male 20-29 years</t>
  </si>
  <si>
    <t>NRSN1;HHLA3;WIPF3;KLHL32;TRH;NYAP2;TMEM121;DPP6;NKAIN3;PCLO;MOBP;CTNNA2;TRIM67;KIRREL3;PRKCB;MYH15;RAB3IP;B3GAT1;FAM189A1;SYT15;SLC6A11;SYN3;POU3F3;PTRHD1;SLCO1C1;GLUD2;ARMC3;CDH10;IL1RAPL2;ZNF578</t>
  </si>
  <si>
    <t>GTEX-QV31-0126-SM-447BP spleen male 30-39 years</t>
  </si>
  <si>
    <t>9/481</t>
  </si>
  <si>
    <t>ZNF474;GABBR2;GLUD2;DNAH6;MT1X;DMD;MALRD1;CTNNA2;LRP6</t>
  </si>
  <si>
    <t>FOXP1 22492998 ChIP-Seq STRATIUM Mouse</t>
  </si>
  <si>
    <t>STAT5A K562 hg19</t>
  </si>
  <si>
    <t>1/217</t>
  </si>
  <si>
    <t>Apelin signaling pathway</t>
  </si>
  <si>
    <t>1/137</t>
  </si>
  <si>
    <t>CAP1 - Respiratory System</t>
  </si>
  <si>
    <t>MMRN1;KIFC1</t>
  </si>
  <si>
    <t>GTEX-RVPV-0011-R5A-SM-2TF69 brain male 60-69 years</t>
  </si>
  <si>
    <t>22/1331</t>
  </si>
  <si>
    <t>KIRREL3;NRSN1;ZFR2;MYH15;B3GAT1;KLHL32;SLC6A11;TRH;SYN3;POU3F3;TMEM121;AGPAT4;SLCO1C1;GLUD2;NKAIN3;MOBP;ARMC3;NPY;CTNNA2;LY6H;PRODH;TRIM67</t>
  </si>
  <si>
    <t>GTEX-QDVN-2226-SM-2S1PM nerve male 50-59 years</t>
  </si>
  <si>
    <t>4/129</t>
  </si>
  <si>
    <t>GABBR2;PRSS3;BCL2L14;TRIM67</t>
  </si>
  <si>
    <t>RNF2 16625203 ChIP-ChIP MESCs Mouse</t>
  </si>
  <si>
    <t>11/854</t>
  </si>
  <si>
    <t>KIRREL3;TIAM2;RRN3;KIFC1;NPY;ADAM32;NKX6-1;DLL1;POU3F3;RPRM;FOXA2</t>
  </si>
  <si>
    <t>PRDM1 HeLa-S3 hg19</t>
  </si>
  <si>
    <t>11/1625</t>
  </si>
  <si>
    <t>EXT1;AGTPBP1;ATG16L1;RPS29;KBTBD2;FLVCR2;IGFBP7;UQCRC2;IRGM;ZNF213;SDCCAG8</t>
  </si>
  <si>
    <t>Fluid shear stress and atherosclerosis</t>
  </si>
  <si>
    <t>1/139</t>
  </si>
  <si>
    <t>Plasmacytoid Dendritic Cell, human - Spleen</t>
  </si>
  <si>
    <t>EXT1;TJP1</t>
  </si>
  <si>
    <t>GTEX-X4XX-3026-SM-3NMB2 brain male 60-69 years</t>
  </si>
  <si>
    <t>36/2581</t>
  </si>
  <si>
    <t>NRSN1;WIPF3;TMEM121;AGPAT4;GRM2;DPP6;NKAIN3;PCLO;CHL1;KHDC1;ZBBX;TMEM108;CNGA3;CTNNA2;ERC2;KIRREL3;NLGN4Y;GABBR2;PRKCB;ZFR2;MEIG1;B3GAT1;UBE2QL1;FAM189A1;SYT15;SLC6A11;CARTPT;SYN3;GLRA4;POU3F3;TIAM2;SLCO1C1;EML6;CDH10;LY6H;ZNF213</t>
  </si>
  <si>
    <t>GTEX-O5YT-0008-SM-4E3IQ skin male 20-29 years</t>
  </si>
  <si>
    <t>38/3166</t>
  </si>
  <si>
    <t>EXD3;CPO;ABCB4;WIPF3;CELF6;DLL1;MYOM2;GRM2;GLT1D1;AUH;CHL1;ALOX5;GCNT2;CD38;DMD;PRODH;ZSWIM5;BCL2L14;APOL3;RPRM;ANKDD1B;UNC5CL;AGTPBP1;TTC32;PRKCB;RAB3IP;B3GAT1;UBE2QL1;DLEC1;PXDNL;CP;ESR1;PARVG;MMRN1;PLEKHM1;FAM20A;SIM2;CD200</t>
  </si>
  <si>
    <t>TRIM28 17542650 ChIP-ChIP NTERA2 Human</t>
  </si>
  <si>
    <t>9/668</t>
  </si>
  <si>
    <t>PARVG;FGF20;CD38;CNGA3;NPTX2;ERC2;SYN3;DLL1;MYOM2</t>
  </si>
  <si>
    <t>E2F6 A549 hg19</t>
  </si>
  <si>
    <t>10/1503</t>
  </si>
  <si>
    <t>AGTPBP1;PCLO;ZFR2;ATG16L1;ARMC3;HHLA3;TMEM108;SLC35G1;AVL9;PTRHD1</t>
  </si>
  <si>
    <t>Apoptosis</t>
  </si>
  <si>
    <t>1/142</t>
  </si>
  <si>
    <t>Inh L5-6 SST BEAN1 - Brain</t>
  </si>
  <si>
    <t>KCNV1;THSD7B</t>
  </si>
  <si>
    <t>GTEX-QDT8-0011-R7A-SM-32PKF brain female 30-39 years</t>
  </si>
  <si>
    <t>40/2959</t>
  </si>
  <si>
    <t>CPO;NRSN1;WIPF3;DNAH6;KLHL32;RGPD5;PLG;AGPAT4;DPP6;NKAIN3;PCLO;MOBP;AUH;CHL1;NPY;KHDC1;ZBBX;CTNNA2;ERC2;TRIM67;KIRREL3;PRKCB;ZFR2;MYH15;RAB3IP;FAM189A1;SYN3;GLRA4;POU3F3;SLCO1C1;TJP1;TTLL7;MARCH1;GLUD2;ARMC3;CDH10;AGBL3;LY6H;AVL9;CD200</t>
  </si>
  <si>
    <t>GTEX-S4Q7-0008-SM-3NM8A skin male 20-29 years</t>
  </si>
  <si>
    <t>22/1619</t>
  </si>
  <si>
    <t>UNC5CL;PRKCB;ZFR2;WIPF3;DNAH6;B3GAT1;UBE2QL1;DLEC1;MYOM2;DPP6;GLT1D1;PARVG;MMRN1;ALOX5;TMEM108;GCNT2;CD38;DMD;CTNNA2;ERC2;CD200;RPRM</t>
  </si>
  <si>
    <t>FOXM1 23109430 ChIP-Seq U2OS Human</t>
  </si>
  <si>
    <t>4/226</t>
  </si>
  <si>
    <t>KLHDC4;KIFC1;KBTBD2;PXDNL</t>
  </si>
  <si>
    <t>CTCF MCF-7 hg19</t>
  </si>
  <si>
    <t>43/5540</t>
  </si>
  <si>
    <t>EXD3;WIPF3;TSHZ2;DNAH6;PRUNE2;RGPD5;RNF7;KCNV1;FGF7;ACTR3C;PCLO;KHDC1;ZBBX;FBXO4;FLVCR2;CTNNA2;ERC2;ZSWIM5;BCL2L14;RPRM;UNC5CL;RAB3IP;ADAM32;DLEC1;PXDNL;SLC35G1;SYN3;ESR1;IRGM;PTRHD1;TPST1;CDK8;GLUD2;ATG16L1;RPS29;ARMC3;IL1RAPL2;AGBL3;NDUFS4;KBTBD2;AVL9;TLR2;FOXA2</t>
  </si>
  <si>
    <t>Adrenergic signaling in cardiomyocytes</t>
  </si>
  <si>
    <t>1/150</t>
  </si>
  <si>
    <t>Inh L2-5 PVALB RPH3AL - Brain</t>
  </si>
  <si>
    <t>GTEX-XMD1-0011-R2B-SM-4AT5N brain male 60-69 years</t>
  </si>
  <si>
    <t>11/477</t>
  </si>
  <si>
    <t>MOBP;ARMC3;HHLA3;MEIG1;B3GAT1;KLHL32;FGF20;SLC6A11;CCDC129;POU3F3;AGPAT4</t>
  </si>
  <si>
    <t>GTEX-XBED-0008-SM-47JWO skin male 60-69 years</t>
  </si>
  <si>
    <t>20/1436</t>
  </si>
  <si>
    <t>PRKCB;ZFR2;WIPF3;B3GAT1;UBE2QL1;PXDNL;GLT1D1;PARVG;MMRN1;ALOX5;TRIM24;TMEM108;GCNT2;CD38;FLVCR2;TRIM36;CTNNA2;LY6H;NPTX2;RPRM</t>
  </si>
  <si>
    <t>NANOG 18358816 ChIP-ChIP MESCs Mouse</t>
  </si>
  <si>
    <t>11/865</t>
  </si>
  <si>
    <t>NRSN1;RYBP;MOBP;KIFC1;NOSTRIN;SNURF;CD38;NPTX2;DLL1;POU5F1;SDCCAG8</t>
  </si>
  <si>
    <t>POLR2AphosphoS5 Panc1 hg19</t>
  </si>
  <si>
    <t>11/1656</t>
  </si>
  <si>
    <t>RAD51B;TPST1;KLHDC4;ATG16L1;AGBL3;MPV17L;SNURF;GCNT2;RGPD5;SLC35G1;AGPAT4</t>
  </si>
  <si>
    <t>Cellular senescence</t>
  </si>
  <si>
    <t>1/156</t>
  </si>
  <si>
    <t>Exc L5-6 THEMIS TNFAIP6 - Brain</t>
  </si>
  <si>
    <t>EXT1;TSHZ2</t>
  </si>
  <si>
    <t>GTEX-RNOR-0011-R9A-SM-2TF52 brain female 50-59 years</t>
  </si>
  <si>
    <t>31/2126</t>
  </si>
  <si>
    <t>ZNF474;HIP1;THSD7B;MPV17L;KLHL32;TRH;NTS;NYAP2;MMP21;AGPAT4;TUBB8;MOBP;FGF20;CNGA3;TRIM67;KIRREL3;AGTPBP1;HTR1F;MYH15;RAB3IP;B3GAT1;POU3F3;SLCO1C1;TJP1;TTLL7;MARCH1;ARMC3;KBTBD2;SNURF;TRIM36;SDCCAG8</t>
  </si>
  <si>
    <t>GTEX-S33H-1126-SM-2XCB6 adipose tissue male 30-39 years</t>
  </si>
  <si>
    <t>6/262</t>
  </si>
  <si>
    <t>GABBR2;DPP6;CTNNA2;PRSS3;NPTX2;RPRM</t>
  </si>
  <si>
    <t>TBX3 20139965 ChIP-Seq MESCs Mouse</t>
  </si>
  <si>
    <t>10/770</t>
  </si>
  <si>
    <t>EXT1;ARHGEF10;RYBP;PARVG;CHL1;TRIM36;IGFBP7;TRH;NKX6-1;POU5F1</t>
  </si>
  <si>
    <t>GATA2 G1E-ER4 mm9</t>
  </si>
  <si>
    <t>8/1261</t>
  </si>
  <si>
    <t>RAD51B;HIP1;RRN3;SPHKAP;RPS29;B3GAT1;KBTBD2;PRLHR</t>
  </si>
  <si>
    <t>Ribosome</t>
  </si>
  <si>
    <t>1/158</t>
  </si>
  <si>
    <t>Exc L5-6 FEZF2 SH2D1B - Brain</t>
  </si>
  <si>
    <t>EXT1;NLGN4Y</t>
  </si>
  <si>
    <t>GTEX-N7MT-0011-R2a-SM-2I3GI brain female 60-69 years</t>
  </si>
  <si>
    <t>21/1253</t>
  </si>
  <si>
    <t>KIRREL3;AGTPBP1;HIP1;TTC32;MYH15;HHLA3;MEIG1;RAB3IP;B3GAT1;KLHL32;NTS;CP;POU3F3;AGPAT4;TTLL7;MARCH1;NKAIN3;MOBP;FGF20;TRIM36;NPTX2</t>
  </si>
  <si>
    <t>GTEX-U8XE-0005-SM-3DB8I blood male 30-39 years</t>
  </si>
  <si>
    <t>39/3275</t>
  </si>
  <si>
    <t>EXD3;CPO;RRN3;THSD7B;WIPF3;CELF6;LRP6;FGF7;PCLO;AUH;ABI3BP;TMEM108;TIMP3;DMD;MALRD1;CTNNA2;NPTX2;ERC2;RPRM;ANKDD1B;ARHGEF10;GABBR2;UBE2QL1;ADAM32;FAM189A1;SYT15;PXDNL;CP;USH2A;SLCO1C1;TJP1;TTLL7;TPST1;NOSTRIN;SNURF;ZNF578;LY6H;SIM2;ZNF532</t>
  </si>
  <si>
    <t>KLF4 19030024 ChIP-ChIP MESCs Mouse</t>
  </si>
  <si>
    <t>14/1157</t>
  </si>
  <si>
    <t>MARS2;TRH;DLL1;POU3F3;POU5F1;EXT1;NPY;NDUFS4;TRIM24;SNURF;PRLHR;NKX6-1;PRODH;SIM2</t>
  </si>
  <si>
    <t>CTCF fibroblast of pulmonary artery hg19</t>
  </si>
  <si>
    <t>17/2429</t>
  </si>
  <si>
    <t>EXD3;RAB3IP;RGPD5;ADAM32;PXDNL;RNF7;NTS;TPST1;KCNV1;FGF7;GLUD2;ATG16L1;ZBBX;FBXO4;ZNF578;CD200;RPRM</t>
  </si>
  <si>
    <t>Necroptosis</t>
  </si>
  <si>
    <t>1/159</t>
  </si>
  <si>
    <t>Oligo L3-6 OPALIN ENPP6 - Brain</t>
  </si>
  <si>
    <t>GTEX-RNOR-0011-R4A-SM-3GAD3 brain female 50-59 years</t>
  </si>
  <si>
    <t>26/1684</t>
  </si>
  <si>
    <t>NRSN1;HHLA3;KLHL32;TMEM121;NKAIN3;MOBP;NPY;FGF20;CTNNA2;PRODH;ERC2;TRIM67;GABBR2;MYH15;RAB3IP;B3GAT1;FAM189A1;SYT15;SLC6A11;SYN3;POU3F3;SLCO1C1;GLUD2;CDH10;LPA;LY6H</t>
  </si>
  <si>
    <t>GTEX-S3XE-0008-SM-3NM8O skin male 50-59 years</t>
  </si>
  <si>
    <t>22/1622</t>
  </si>
  <si>
    <t>UNC5CL;PRKCB;ZFR2;MPV17L;WIPF3;B3GAT1;UBE2QL1;DLEC1;NKD2;GLT1D1;PCLO;PARVG;MMRN1;ALOX5;TMEM108;SNURF;GCNT2;CD38;LY6H;ZSWIM5;CD200;RPRM</t>
  </si>
  <si>
    <t>RAC3 21632823 ChIP-Seq H3396 Human</t>
  </si>
  <si>
    <t>18/1559</t>
  </si>
  <si>
    <t>HIP1;RRN3;TTC32;PRKCB;ZFR2;MPV17L;UBE2QL1;SLC6A11;MLN;POU5F1;LRP6;KCNV1;NDUFS4;KBTBD2;TRIM24;FGF20;EFHB;NPTX2</t>
  </si>
  <si>
    <t>POLR2AphosphoS5 U-87 MG hg19</t>
  </si>
  <si>
    <t>10/1532</t>
  </si>
  <si>
    <t>PCLO;RRN3;AUH;HHLA3;MARS2;FBXO4;SNURF;RGPD5;SLC35G1;AVL9</t>
  </si>
  <si>
    <t>MicroRNAs in cancer</t>
  </si>
  <si>
    <t>2/310</t>
  </si>
  <si>
    <t>PRKCB;TIMP3</t>
  </si>
  <si>
    <t>T cell - Pancreas</t>
  </si>
  <si>
    <t>GTEX-NL3H-0011-R10A-SM-2I3E9 brain male 60-69 years</t>
  </si>
  <si>
    <t>37/2684</t>
  </si>
  <si>
    <t>NRSN1;WIPF3;NYAP2;TMEM121;AGPAT4;GRM2;DPP6;GLT1D1;PCLO;CHL1;AKT3;KHDC1;ZBBX;TMEM108;CTNNA2;ERC2;RPRM;KIRREL3;NLGN4Y;GABBR2;PRKCB;ZFR2;MEIG1;B3GAT1;UBE2QL1;FAM189A1;SYT15;CARTPT;SYN3;POU3F3;TIAM2;CDH10;IL1RAPL2;TRIM36;LY6H;ZNF213;CD200</t>
  </si>
  <si>
    <t>GTEX-XYKS-0002-SM-4BRWN blood female 60-69 years</t>
  </si>
  <si>
    <t>36/2979</t>
  </si>
  <si>
    <t>ZNF474;CPO;HIP1;THSD7B;MPV17L;WIPF3;PRUNE2;MT1X;TMEM121;LRP6;GRM2;FGF7;DPP6;PCLO;AUH;ABI3BP;SLC38A6;TIMP3;IGFBP7;NPTX2;ERC2;ZSWIM5;KIRREL3;ARHGEF10;B3GAT1;ADAM32;SYN3;ESR1;SLCO1C1;TJP1;TTLL7;EML6;FAM20A;LY6H;SIM2;TLR2</t>
  </si>
  <si>
    <t>TAL1 22897851 ChIP-Seq JUKARTE6-1 Human</t>
  </si>
  <si>
    <t>18/1569</t>
  </si>
  <si>
    <t>ZNF474;SLC2A14;PRKCB;MYH15;KLHL32;RGPD5;ADAM32;CELF6;TRH;RNF7;MYOM2;TMEM121;NKD2;ACTR3C;RYBP;UQCRC2;ZNF578;TLR2</t>
  </si>
  <si>
    <t>POLR2A H1-hESC hg19</t>
  </si>
  <si>
    <t>20/2809</t>
  </si>
  <si>
    <t>ZNF474;NLGN4Y;ARHGEF10;MARS2;DNAH6;HTR2C;SLC6A11;SLC35G1;SYN3;IRGM;PTRHD1;RAD51B;CDH10;FBXO4;GCNT2;UQCRC2;EFHB;PABPC1L2A;ZNF578;NPTX2</t>
  </si>
  <si>
    <t>JAK-STAT signaling pathway</t>
  </si>
  <si>
    <t>1/162</t>
  </si>
  <si>
    <t>Stem cell - Small Intestine</t>
  </si>
  <si>
    <t>2/105</t>
  </si>
  <si>
    <t>GTEX-R55E-0011-R9A-SM-2TC6C brain male 20-29 years</t>
  </si>
  <si>
    <t>26/1687</t>
  </si>
  <si>
    <t>HIP1;KLHL32;TRH;NTS;TMEM121;AGPAT4;MOBP;FGF20;CNGA3;ERC2;TRIM67;KIRREL3;GABBR2;AGTPBP1;MYH15;RAB3IP;B3GAT1;TYW1B;CARTPT;SYN3;GLRA4;POU3F3;TTLL7;CDH10;TRIM36;LY6H</t>
  </si>
  <si>
    <t>GTEX-WFG8-0001-SM-4LVN8 blood male 20-29 years</t>
  </si>
  <si>
    <t>37/3081</t>
  </si>
  <si>
    <t>ZNF474;PIWIL4;CPO;HIP1;WIPF3;PRUNE2;MT1X;MMP21;TMEM121;LRP6;NKD2;GYS2;FGF7;MOBP;AUH;ABI3BP;TIMP3;IGFBP7;MALRD1;NPTX2;ZSWIM5;KIRREL3;ARHGEF10;HTR1F;B3GAT1;ADAM32;SYT15;PXDNL;SYN3;SLCO1C1;TJP1;EML6;FAM20A;LY6H;SIM2;ZNF532;TLR2</t>
  </si>
  <si>
    <t>MYC 30127528 ChIP-Seq KELLY Human Brain Neuroblastoma</t>
  </si>
  <si>
    <t>43/4188</t>
  </si>
  <si>
    <t>HIP1;NRSN1;WIPF3;TSHZ2;PRUNE2;KLHL32;RNF7;AGPAT4;GRM2;ACTR3C;DPP6;PCLO;AUH;NPY;KHDC1;ZBBX;FBXO4;TMEM108;CTNNA2;PRSS3;PRODH;ERC2;ANKDD1B;ARHGEF10;AGTPBP1;TTC32;MARS2;CARTPT;SYN3;PTRHD1;EXT1;TPST1;EML6;ATG16L1;KIFC1;CDH10;NDUFS4;KBTBD2;TRIM36;EFHB;AVL9;CD200;TLR2</t>
  </si>
  <si>
    <t>TCF12 SK-N-SH hg19</t>
  </si>
  <si>
    <t>5/857</t>
  </si>
  <si>
    <t>EXT1;ZNF474;TTLL7;AKT3;EFHB</t>
  </si>
  <si>
    <t>cGMP-PKG signaling pathway</t>
  </si>
  <si>
    <t>1/167</t>
  </si>
  <si>
    <t>Epithelial Stem cells - Small Intestine</t>
  </si>
  <si>
    <t>GTEX-QDT8-0011-R5A-SM-32PKN brain female 30-39 years</t>
  </si>
  <si>
    <t>17/932</t>
  </si>
  <si>
    <t>GABBR2;MYH15;RAB3IP;KLHL32;SLC6A11;NTS;POU3F3;SLCO1C1;TJP1;TTLL7;GLUD2;NKAIN3;MOBP;CDH10;CTNNA2;PRODH;TRIM67</t>
  </si>
  <si>
    <t>GTEX-XXEK-0004-SM-4BRWO blood male 50-59 years</t>
  </si>
  <si>
    <t>37/3085</t>
  </si>
  <si>
    <t>CPO;HIP1;MPV17L;WIPF3;TSHZ2;PRUNE2;MT1X;CELF6;MMP21;TMEM121;LRP6;GRM2;FGF7;DPP6;AUH;ABI3BP;SLC38A6;TIMP3;IGFBP7;MALRD1;CTNNA2;NPTX2;PRODH;ZSWIM5;ARHGEF10;ADAM32;SYT15;SYN3;CP;ESR1;EXT1;SLCO1C1;TJP1;EML6;PLEKHM1;FAM20A;SIM2</t>
  </si>
  <si>
    <t>OCT4 20526341 ChIP-Seq ESCs Human</t>
  </si>
  <si>
    <t>18/1578</t>
  </si>
  <si>
    <t>AGTPBP1;RRN3;PRUNE2;MT1X;CELF6;MYOM2;GLT1D1;PARVG;AUH;MMRN1;AGBL3;FLVCR2;LY6H;NKX6-1;NPTX2;TRIM66;ARHGEF5;APOL3</t>
  </si>
  <si>
    <t>GATA1 megakaryocyte mm9</t>
  </si>
  <si>
    <t>4/715</t>
  </si>
  <si>
    <t>TTC32;RPS29;PLEKHM1;PTRHD1</t>
  </si>
  <si>
    <t>NOD-like receptor signaling pathway</t>
  </si>
  <si>
    <t>1/181</t>
  </si>
  <si>
    <t>Classical monocyte - Respiratory System</t>
  </si>
  <si>
    <t>PARVG;ALOX5</t>
  </si>
  <si>
    <t>GTEX-QDT8-2926-SM-32PKC brain female 30-39 years</t>
  </si>
  <si>
    <t>30/2049</t>
  </si>
  <si>
    <t>NRSN1;KLHL32;AGPAT4;GRM2;NKAIN3;PCLO;MOBP;ZBBX;CTNNA2;ERC2;TRIM67;KIRREL3;GABBR2;AGTPBP1;PRKCB;ZFR2;MYH15;B3GAT1;UBE2QL1;FAM189A1;SLC6A11;SYN3;POU3F3;SLCO1C1;EML6;GLUD2;CDH10;EFHB;LPA;LY6H</t>
  </si>
  <si>
    <t>GTEX-S341-0008-SM-4AD6D skin female 40-49 years</t>
  </si>
  <si>
    <t>24/1823</t>
  </si>
  <si>
    <t>UNC5CL;PRKCB;ZFR2;WIPF3;B3GAT1;UBE2QL1;DLEC1;PXDNL;MMP21;NKD2;SLCO1C1;GLT1D1;MOBP;PARVG;MMRN1;CHL1;ALOX5;SNURF;GCNT2;CD38;LY6H;NPTX2;ZSWIM5;CD200</t>
  </si>
  <si>
    <t>NANOG 20526341 ChIP-Seq ESCs Human</t>
  </si>
  <si>
    <t>18/1579</t>
  </si>
  <si>
    <t>GSDMB;CPO;RRN3;PRUNE2;KLHL32;MT1X;CELF6;LRP6;CDK8;FGF7;PARVG;IL1RAPL2;AGBL3;KHDC1;GCNT2;CD38;TRIM66;SDCCAG8</t>
  </si>
  <si>
    <t>CEBPB ECC-1 hg19</t>
  </si>
  <si>
    <t>8/1273</t>
  </si>
  <si>
    <t>ALG1L;EXT1;RAB3IP;NDUFS4;SNURF;RNF7;CP;FUT3</t>
  </si>
  <si>
    <t>Alcoholism</t>
  </si>
  <si>
    <t>1/186</t>
  </si>
  <si>
    <t>Regulatory T cell - Respiratory System</t>
  </si>
  <si>
    <t>GTEX-S7PM-0011-R5A-SM-3NM8G brain male 60-69 years</t>
  </si>
  <si>
    <t>9/352</t>
  </si>
  <si>
    <t>SLCO1C1;GLUD2;NKAIN3;MOBP;MYH15;ARMC3;SLC6A11;CTNNA2;POU3F3</t>
  </si>
  <si>
    <t>GTEX-Q2AI-0826-SM-48TZO stomach male 40-49 years</t>
  </si>
  <si>
    <t>9/494</t>
  </si>
  <si>
    <t>ZNF474;AGTPBP1;MOBP;HTR1F;AKT3;KBTBD2;EFHB;CTNNA2;AGPAT4</t>
  </si>
  <si>
    <t>GRHL2 25758223 ChIP-Seq PLACENTA Mouse</t>
  </si>
  <si>
    <t>10/788</t>
  </si>
  <si>
    <t>KLHDC4;AGTPBP1;AGBL3;PLEKHM1;TMEM108;IGFL3;RLN1;RGS8;TMPRSS11E;POU5F1</t>
  </si>
  <si>
    <t>SRF HCT116 hg19</t>
  </si>
  <si>
    <t>2/413</t>
  </si>
  <si>
    <t>TYW1B;AGPAT4</t>
  </si>
  <si>
    <t>RNA transport</t>
  </si>
  <si>
    <t>plasmablast - Lymph Node</t>
  </si>
  <si>
    <t>GTEX-WVLH-3026-SM-3MJG9 brain male 50-59 years</t>
  </si>
  <si>
    <t>34/2426</t>
  </si>
  <si>
    <t>NRSN1;CELF6;NYAP2;TMEM121;GRM2;DPP6;GLT1D1;CHL1;KHDC1;ZBBX;CTNNA2;ERC2;TRIM67;KIRREL3;GABBR2;AGTPBP1;PRKCB;ZFR2;B3GAT1;UBE2QL1;FAM189A1;SYT15;SLC6A11;CARTPT;SYN3;POU3F3;TIAM2;SLCO1C1;CDH10;EFHB;LPA;LY6H;ZNF213;CD200</t>
  </si>
  <si>
    <t>GTEX-NPJ7-1726-SM-2YUNA nerve female 60-69 years</t>
  </si>
  <si>
    <t>4/136</t>
  </si>
  <si>
    <t>GLT1D1;PRSS3;BCL2L14;TRIM67</t>
  </si>
  <si>
    <t>TCF3 18467660 ChIP-ChIP MESCs Mouse</t>
  </si>
  <si>
    <t>12/982</t>
  </si>
  <si>
    <t>EXT1;AGTPBP1;RYBP;RAB3IP;B3GAT1;TRIM24;TRIM36;TRH;NKX6-1;DLL1;ZSWIM5;POU5F1</t>
  </si>
  <si>
    <t>CTCF GM12864 hg19</t>
  </si>
  <si>
    <t>12/1804</t>
  </si>
  <si>
    <t>TPST1;KCNV1;EXD3;ACTR3C;ATG16L1;KHDC1;ZBBX;RAB3IP;FBXO4;TYW1B;RNF7;RPRM</t>
  </si>
  <si>
    <t>Herpes simplex virus 1 infection</t>
  </si>
  <si>
    <t>3/498</t>
  </si>
  <si>
    <t>AKT3;ZNF578;TLR2</t>
  </si>
  <si>
    <t>B Cell Zone Reticular Cell - Lymph Node</t>
  </si>
  <si>
    <t>GTEX-TSE9-0011-R9A-SM-3DB7Q brain female 60-69 years</t>
  </si>
  <si>
    <t>14/709</t>
  </si>
  <si>
    <t>KIRREL3;MYH15;RAB3IP;B3GAT1;KLHL32;TRH;NTS;POU3F3;AGPAT4;TTLL7;MOBP;FGF20;CNGA3;TRIM67</t>
  </si>
  <si>
    <t>GTEX-TMMY-1126-SM-4DXSX esophagus female 40-49 years</t>
  </si>
  <si>
    <t>7/342</t>
  </si>
  <si>
    <t>TIAM2;SLC2A14;ABCB4;SNURF;PXDNL;CELF6;CTNNA2</t>
  </si>
  <si>
    <t>JUN 26020271 ChIP-Seq SMOOTH MUSCLE Human</t>
  </si>
  <si>
    <t>18/1587</t>
  </si>
  <si>
    <t>KIRREL3;SLC2A14;NPB;PIWIL4;TIAM2;EXT1;FGF7;EML6;ATG16L1;RPS29;PLEKHM1;PRLHR;PRSS3;AVL9;CD200;TRIM66;SDCCAG8;TLR2</t>
  </si>
  <si>
    <t>CTCF fibroblast of skin of abdomen hg19</t>
  </si>
  <si>
    <t>16/2317</t>
  </si>
  <si>
    <t>EXD3;RAB3IP;RGPD5;ADAM32;PXDNL;RNF7;ESR1;TPST1;FGF7;GLUD2;ATG16L1;AGBL3;KHDC1;ZBBX;FBXO4;RPRM</t>
  </si>
  <si>
    <t>Kaposi sarcoma-associated herpesvirus infection</t>
  </si>
  <si>
    <t>1/193</t>
  </si>
  <si>
    <t>T Cell Zone Reticular Cell - Lymph Node</t>
  </si>
  <si>
    <t>GTEX-QDT8-0011-R6A-SM-32PKI brain female 30-39 years</t>
  </si>
  <si>
    <t>23/1445</t>
  </si>
  <si>
    <t>CPO;NRSN1;ZFR2;MYH15;MEIG1;RAB3IP;KLHL32;SLC6A11;GLRA4;POU3F3;SLCO1C1;TJP1;MARCH1;GLUD2;NKAIN3;PCLO;MOBP;CDH10;ZBBX;EFHB;LY6H;AVL9;TRIM67</t>
  </si>
  <si>
    <t>GTEX-S4Q7-0003-SM-3NM8M blood male 20-29 years</t>
  </si>
  <si>
    <t>33/2702</t>
  </si>
  <si>
    <t>HIP1;MPV17L;TSHZ2;PRUNE2;MT1X;CELF6;MYOM2;TMEM121;GRM2;FGF7;DPP6;ABI3BP;TIMP3;IGFBP7;MALRD1;NPTX2;ZSWIM5;KIRREL3;GABBR2;SYT15;SYN3;CP;ESR1;EXT1;SLCO1C1;TJP1;TTLL7;NOSTRIN;PLEKHM1;FAM20A;SIM2;ZNF532;ZNF213</t>
  </si>
  <si>
    <t>ETV1 20927104 ChIP-Seq GIST48 Human</t>
  </si>
  <si>
    <t>18/1588</t>
  </si>
  <si>
    <t>CPO;THSD7B;TTC32;HTR1F;RNF7;USH2A;POU3F3;TTLL7;EML6;ATG16L1;AKT3;CNGA3;CTNNA2;RGS8;ZSWIM5;TRIM67;SDCCAG8;RPRM</t>
  </si>
  <si>
    <t>TAF1 H1-hESC hg19</t>
  </si>
  <si>
    <t>9/1411</t>
  </si>
  <si>
    <t>MARS2;SLC38A6;RGPD5;SLC6A11;UQCRC2;SLC35G1;NPTX2;SYN3;ARHGEF5</t>
  </si>
  <si>
    <t>Human T-cell leukemia virus 1 infection</t>
  </si>
  <si>
    <t>1/219</t>
  </si>
  <si>
    <t>Medullary Reticular Cell - Lymph Node</t>
  </si>
  <si>
    <t>GTEX-WL46-0011-R1A-SM-3LK6M brain male 50-59 years</t>
  </si>
  <si>
    <t>32/2247</t>
  </si>
  <si>
    <t>NRSN1;KLHL32;NYAP2;TMEM121;AGPAT4;GRM2;DPP6;PCLO;MOBP;CHL1;NPY;CTNNA2;ERC2;TRIM67;KIRREL3;GABBR2;PRKCB;ZFR2;B3GAT1;UBE2QL1;FAM189A1;SYT15;CARTPT;SYN3;POU3F3;TIAM2;SLCO1C1;TTLL7;CDH10;TRIM36;LY6H;CD200</t>
  </si>
  <si>
    <t>GTEX-WH7G-2626-SM-3NMBE nerve male 40-49 years</t>
  </si>
  <si>
    <t>LY6H;BCL2L14;TRIM67</t>
  </si>
  <si>
    <t>IRF4 20064451 ChIP-Seq CD4+T Mouse</t>
  </si>
  <si>
    <t>10/795</t>
  </si>
  <si>
    <t>EXT1;TPST1;AGTPBP1;PCLO;WIPF3;TMEM108;SNURF;SLC38A6;ZNF532;FUT3</t>
  </si>
  <si>
    <t>TAL1 megakaryocyte mm9</t>
  </si>
  <si>
    <t>5/869</t>
  </si>
  <si>
    <t>PIWIL4;CLDN20;SNURF;PTRHD1;TRHR</t>
  </si>
  <si>
    <t>Human papillomavirus infection</t>
  </si>
  <si>
    <t>1/331</t>
  </si>
  <si>
    <t>Dendritic Cell, human - Liver</t>
  </si>
  <si>
    <t>GTEX-PWO3-0011-R3A-SM-2I5EX brain female 60-69 years</t>
  </si>
  <si>
    <t>19/1109</t>
  </si>
  <si>
    <t>GABBR2;NRSN1;HHLA3;B3GAT1;KLHL32;RGPD5;SLC6A11;POU3F3;SLCO1C1;GLUD2;NKAIN3;MOBP;CHL1;CDH10;NPY;ZBBX;CTNNA2;LY6H;ERC2</t>
  </si>
  <si>
    <t>GTEX-O5YT-0426-SM-3MJHD blood vessel male 20-29 years</t>
  </si>
  <si>
    <t>5/201</t>
  </si>
  <si>
    <t>PCLO;MYH15;EFHB;LY6H;TRIM67</t>
  </si>
  <si>
    <t>CBP 20019798 ChIP-Seq JUKART Human</t>
  </si>
  <si>
    <t>CTCF fibroblast of the aortic adventitia hg19</t>
  </si>
  <si>
    <t>16/2332</t>
  </si>
  <si>
    <t>EXD3;RAB3IP;ADAM32;PXDNL;RNF7;ESR1;TPST1;GRM2;FGF7;GLUD2;ATG16L1;ZBBX;FBXO4;FGF20;CD200;RPRM</t>
  </si>
  <si>
    <t>Olfactory transduction</t>
  </si>
  <si>
    <t>1/440</t>
  </si>
  <si>
    <t>Innate Lymphoid cell - Uterus</t>
  </si>
  <si>
    <t>TTC32;TSHZ2</t>
  </si>
  <si>
    <t>GTEX-OHPN-0011-R5A-SM-2I5FF brain female 60-69 years</t>
  </si>
  <si>
    <t>22/1362</t>
  </si>
  <si>
    <t>KIRREL3;ZFR2;MYH15;HHLA3;MEIG1;KLHL32;RGPD5;FAM189A1;DLEC1;TRH;CP;POU3F3;SLCO1C1;TJP1;TPST1;GLUD2;NKAIN3;ARMC3;NPY;FGF20;CTNNA2;LY6H</t>
  </si>
  <si>
    <t>GTEX-XBED-0003-SM-47JWP blood male 60-69 years</t>
  </si>
  <si>
    <t>36/3006</t>
  </si>
  <si>
    <t>EXD3;CPO;HIP1;THSD7B;WIPF3;TSHZ2;PRUNE2;RGPD5;MT1X;CELF6;TMEM121;LRP6;GRM2;FGF7;DPP6;AUH;ABI3BP;TIMP3;IGFBP7;MALRD1;NPTX2;ZSWIM5;RPRM;KIRREL3;ARHGEF10;B3GAT1;SYT15;DLEC1;ESR1;SLCO1C1;TJP1;TTLL7;EML6;PLEKHM1;FAM20A;SIM2</t>
  </si>
  <si>
    <t>GATA1 26923725 Chip-Seq HPCs Mouse</t>
  </si>
  <si>
    <t>3/160</t>
  </si>
  <si>
    <t>THSD7B;ZFR2;RPS29</t>
  </si>
  <si>
    <t>CREB1 HepG2 hg19</t>
  </si>
  <si>
    <t>9/1423</t>
  </si>
  <si>
    <t>EXT1;RAD51B;RRN3;ATG16L1;RPS29;HHLA3;DNAH6;SLC38A6;TYW1B</t>
  </si>
  <si>
    <t>Marginal Reticular Cell - Lymph Node</t>
  </si>
  <si>
    <t>GLUD2;IGFBP7</t>
  </si>
  <si>
    <t>GTEX-X585-0011-R4B-SM-46MVH brain male 50-59 years</t>
  </si>
  <si>
    <t>25/1627</t>
  </si>
  <si>
    <t>NRSN1;HHLA3;KLHL32;TMEM121;AGPAT4;GRM2;MOBP;NPY;CTNNA2;ERC2;KIRREL3;GABBR2;AGTPBP1;ZFR2;MYH15;MEIG1;RAB3IP;B3GAT1;FAM189A1;SYT15;POU3F3;TTLL7;MARCH1;CDH10;LY6H</t>
  </si>
  <si>
    <t>GTEX-XLM4-0008-SM-4AT4W skin male 60-69 years</t>
  </si>
  <si>
    <t>26/2025</t>
  </si>
  <si>
    <t>MPV17L;WIPF3;MT1X;MYOM2;GRM2;GLT1D1;PCLO;ALOX5;TRIM24;GCNT2;CD38;FLVCR2;NPTX2;PRODH;ERC2;ZSWIM5;UNC5CL;AGTPBP1;TTC32;PRKCB;FAM189A1;MARCH1;PARVG;MMRN1;TRIM36;TLR2</t>
  </si>
  <si>
    <t>OCT4 18555785 Chip-Seq ESCs Mouse</t>
  </si>
  <si>
    <t>17/1492</t>
  </si>
  <si>
    <t>THSD7B;SPHKAP;MEIG1;MARS2;TSHZ2;USH2A;TTLL7;FGF7;ATG16L1;ARMC3;AKT3;CNGA3;RGS8;ZSWIM5;SDCCAG8;TLR2;RPRM</t>
  </si>
  <si>
    <t>FOXP2 SK-N-MC hg19</t>
  </si>
  <si>
    <t>2/423</t>
  </si>
  <si>
    <t>SLC38A6;RGPD5</t>
  </si>
  <si>
    <t>CD14-low, CD16-positive monocyte - Blood</t>
  </si>
  <si>
    <t>ADGRE2;ALOX5</t>
  </si>
  <si>
    <t>GTEX-X4XX-0011-R5A-SM-46MWN brain male 60-69 years</t>
  </si>
  <si>
    <t>22/1372</t>
  </si>
  <si>
    <t>KIRREL3;HIP1;NRSN1;HHLA3;MEIG1;RAB3IP;B3GAT1;KLHL32;POU3F3;TMEM121;AGPAT4;SLCO1C1;TJP1;TTLL7;MARCH1;NKAIN3;MOBP;ARMC3;NPY;FGF20;RLN1;LY6H</t>
  </si>
  <si>
    <t>GTEX-OOBK-0008-SM-3NB27 skin male 40-49 years</t>
  </si>
  <si>
    <t>23/1740</t>
  </si>
  <si>
    <t>UNC5CL;PRKCB;WIPF3;B3GAT1;UBE2QL1;DLL1;POU5F1;GRM2;GLT1D1;PARVG;MMRN1;CHL1;ALOX5;TRIM24;NOSTRIN;SNURF;GCNT2;CD38;CTNNA2;LY6H;CD200;TLR2;RPRM</t>
  </si>
  <si>
    <t>SMAD4 21741376 ChIP-Seq EPCs Human</t>
  </si>
  <si>
    <t>18/1603</t>
  </si>
  <si>
    <t>AGTPBP1;CPO;RAB3IP;B3GAT1;RGPD5;RNF7;SYN3;ESR1;NKD2;TIAM2;CHL1;NOSTRIN;TIMP3;FAM20A;ZNF532;RBM46;TRIM66;APOL3</t>
  </si>
  <si>
    <t>HSF1 HepG2 hg19</t>
  </si>
  <si>
    <t>1/249</t>
  </si>
  <si>
    <t>CD14-low, CD16-positive monocyte - Bone Marrow</t>
  </si>
  <si>
    <t>ALOX5;TLR2</t>
  </si>
  <si>
    <t>GTEX-QMRM-0826-SM-3NB33 lung male 50-59 years</t>
  </si>
  <si>
    <t>20/1203</t>
  </si>
  <si>
    <t>ZNF474;HIP1;SYT15;DLEC1;LRP6;NKD2;TJP1;MMRN1;ARMC3;ABI3BP;ZBBX;KBTBD2;TRIM24;NOSTRIN;TMEM108;GCNT2;TIMP3;EFHB;APOL3;SDCCAG8</t>
  </si>
  <si>
    <t>GTEX-UPK5-1526-SM-4JBJA blood vessel male 40-49 years</t>
  </si>
  <si>
    <t>5/202</t>
  </si>
  <si>
    <t>GRM2;ZFR2;LY6H;SYN3;TRIM67</t>
  </si>
  <si>
    <t>SOX9 24532713 ChIP-Seq HFSC Mouse</t>
  </si>
  <si>
    <t>14/1203</t>
  </si>
  <si>
    <t>ANKDD1B;KLHDC4;HIP1;TMPRSS11E;LRP6;EXT1;TPST1;NKAIN3;AUH;NDUFS4;TMEM108;GCNT2;IGFBP7;ARHGEF5</t>
  </si>
  <si>
    <t>ESR1 T47D hg19</t>
  </si>
  <si>
    <t>2/425</t>
  </si>
  <si>
    <t>TJP1;ZNF532</t>
  </si>
  <si>
    <t>promonocyte - Bone Marrow</t>
  </si>
  <si>
    <t>RPS29;ALOX5</t>
  </si>
  <si>
    <t>GTEX-N7MS-0011-R4a-SM-2HMKW brain male 60-69 years</t>
  </si>
  <si>
    <t>KIRREL3;GABBR2;AGTPBP1;HIP1;NRSN1;MYH15;RAB3IP;B3GAT1;KLHL32;SYN3;POU3F3;AGPAT4;TJP1;TTLL7;MARCH1;MOBP;NPY;LY6H;ERC2;TRIM67</t>
  </si>
  <si>
    <t>GTEX-T5JC-0008-SM-4DM6A skin male 20-29 years</t>
  </si>
  <si>
    <t>23/1743</t>
  </si>
  <si>
    <t>UNC5CL;PRKCB;WIPF3;B3GAT1;UBE2QL1;DLEC1;DLL1;NKD2;GRM2;GLT1D1;PARVG;MMRN1;CHL1;ALOX5;TRIM24;TMEM108;SNURF;GCNT2;CD38;CTNNA2;LY6H;NPTX2;TRIM67</t>
  </si>
  <si>
    <t>AUTS2 25519132 ChIP-Seq 293T-REX Human</t>
  </si>
  <si>
    <t>10/809</t>
  </si>
  <si>
    <t>ZNF474;TPST1;MYH15;TMEM108;MT1X;IGFBP7;MLN;MMP21;FUT3;TLR2</t>
  </si>
  <si>
    <t>POLR2AphosphoS5 GM12878 hg19</t>
  </si>
  <si>
    <t>9/1431</t>
  </si>
  <si>
    <t>TPST1;AUH;PRKCB;MARS2;SLC38A6;MT1X;TYW1B;SLC35G1;AGPAT4</t>
  </si>
  <si>
    <t>CD8alpha-negative Thymic Conventional Dendritic cell - Thoracic Thymus</t>
  </si>
  <si>
    <t>MARCH1;ALOX5</t>
  </si>
  <si>
    <t>GTEX-QVJO-0011-R2A-SM-2S1QK brain female 60-69 years</t>
  </si>
  <si>
    <t>28/1903</t>
  </si>
  <si>
    <t>NRSN1;HHLA3;WIPF3;KLHL32;NKAIN3;MOBP;NPY;FGF20;CTNNA2;ERC2;GABBR2;SPHKAP;PRKCB;MYH15;MEIG1;RAB3IP;B3GAT1;UBE2QL1;FAM189A1;SYT15;POU3F3;PTRHD1;SLCO1C1;GLUD2;CDH10;TRIM36;RLN1;LY6H</t>
  </si>
  <si>
    <t>GTEX-TKQ1-0003-SM-3NMAE blood male 30-39 years</t>
  </si>
  <si>
    <t>32/2615</t>
  </si>
  <si>
    <t>EXD3;CPO;HIP1;WIPF3;TSHZ2;PRUNE2;MT1X;MMP21;TMEM121;LRP6;GRM2;FGF7;ABI3BP;TIMP3;IGFBP7;MALRD1;NPTX2;ZSWIM5;TRIM67;KIRREL3;ARHGEF10;ADAM32;SYT15;SYN3;SLCO1C1;TJP1;TTLL7;EML6;FAM20A;LY6H;SIM2;TLR2</t>
  </si>
  <si>
    <t>SOX2 18555785 Chip-Seq ESCs Mouse</t>
  </si>
  <si>
    <t>17/1508</t>
  </si>
  <si>
    <t>THSD7B;SPHKAP;MARS2;TSHZ2;USH2A;TTLL7;FGF7;ATG16L1;ARMC3;AKT3;NOSTRIN;CNGA3;RGS8;SDCCAG8;TLR2;RPRM;FOXA2</t>
  </si>
  <si>
    <t>ZKSCAN1 MEL cell line mm9</t>
  </si>
  <si>
    <t>1/251</t>
  </si>
  <si>
    <t>Lymph Node Tingible Body macrophage - Lymph Node</t>
  </si>
  <si>
    <t>GTEX-N7MS-0011-R5a-SM-2HMK8 brain male 60-69 years</t>
  </si>
  <si>
    <t>29/1995</t>
  </si>
  <si>
    <t>NRSN1;HHLA3;WIPF3;DNAH6;KLHL32;TRH;TMEM121;AGPAT4;DPP6;NKAIN3;PCLO;MOBP;NPY;KHDC1;CTNNA2;TRIM67;KIRREL3;NLGN4Y;PRKCB;B3GAT1;FAM189A1;SYN3;POU3F3;SLCO1C1;TJP1;TTLL7;GLUD2;ARMC3;CD200</t>
  </si>
  <si>
    <t>GTEX-XQ8I-0526-SM-4BOPS adipose tissue male 50-59 years</t>
  </si>
  <si>
    <t>4/139</t>
  </si>
  <si>
    <t>ACTR3C;B3GAT1;BCL2L14;TRIM67</t>
  </si>
  <si>
    <t>NMYC 18555785 Chip-Seq ESCs Mouse</t>
  </si>
  <si>
    <t>17/1510</t>
  </si>
  <si>
    <t>THSD7B;SPHKAP;MARS2;TSHZ2;USH2A;FGF7;ATG16L1;ARMC3;AKT3;NOSTRIN;CNGA3;RGS8;ZSWIM5;RBM46;SDCCAG8;RPRM;FOXA2</t>
  </si>
  <si>
    <t>TAF1 GM12878 hg19</t>
  </si>
  <si>
    <t>8/1304</t>
  </si>
  <si>
    <t>RRN3;PRKCB;FBXO4;SNURF;CD38;RGPD5;MT1X;SLC35G1</t>
  </si>
  <si>
    <t>Plasmacytoid Dendritic Cell, human - Lymph Node</t>
  </si>
  <si>
    <t>ADGRE2;PRKCB</t>
  </si>
  <si>
    <t>GTEX-T6MN-0011-R5A-SM-32QPD brain male 50-59 years</t>
  </si>
  <si>
    <t>34/2456</t>
  </si>
  <si>
    <t>ALG1L;CPO;NRSN1;WIPF3;DNAH6;RGPD5;TRH;TMEM121;DPP6;NKAIN3;PCLO;CHL1;NPY;KHDC1;ZBBX;CTNNA2;ERC2;TRIM67;KIRREL3;NLGN4Y;PRKCB;ZFR2;MYH15;MEIG1;B3GAT1;FAM189A1;SLC6A11;POU3F3;PTRHD1;SLCO1C1;GLUD2;ARMC3;LY6H;CD200</t>
  </si>
  <si>
    <t>GTEX-SIU7-1626-SM-4BRUK breast male 50-59 years</t>
  </si>
  <si>
    <t>GABBR2;MOBP;TRIM67</t>
  </si>
  <si>
    <t>HOXA2 22223247 ChIP-Seq E11.5 EMBRYO Mouse</t>
  </si>
  <si>
    <t>FOXA1 T47D hg19</t>
  </si>
  <si>
    <t>5/889</t>
  </si>
  <si>
    <t>RPS29;GCNT2;TYW1B;RNF7;SDCCAG8</t>
  </si>
  <si>
    <t>Thymic Plasmacytoid Dendritic cell - Thoracic Thymus</t>
  </si>
  <si>
    <t>2/108</t>
  </si>
  <si>
    <t>ALOX5;APOL3</t>
  </si>
  <si>
    <t>GTEX-NPJ7-0011-R5a-SM-33HBK brain female 60-69 years</t>
  </si>
  <si>
    <t>11/506</t>
  </si>
  <si>
    <t>SLCO1C1;GLUD2;NKAIN3;MOBP;MYH15;HHLA3;MEIG1;NPY;KLHL32;CTNNA2;CP</t>
  </si>
  <si>
    <t>GTEX-U3ZN-0008-SM-4DXTL skin female 30-39 years</t>
  </si>
  <si>
    <t>21/1566</t>
  </si>
  <si>
    <t>UNC5CL;PRKCB;ZFR2;MPV17L;WIPF3;B3GAT1;UBE2QL1;GRM2;GLT1D1;MOBP;PARVG;MMRN1;CHL1;ALOX5;SNURF;GCNT2;CTNNA2;NPTX2;ZSWIM5;CD200;RPRM</t>
  </si>
  <si>
    <t>TET1 21490601 ChIP-Seq MESCs Mouse</t>
  </si>
  <si>
    <t>18/1618</t>
  </si>
  <si>
    <t>AGTPBP1;HTR1F;UBE2QL1;DLEC1;CARTPT;NKD2;GLT1D1;NKAIN3;PCLO;GCNT2;SLC38A6;PRLHR;RGS8;LY6H;PRODH;ERC2;ARHGEF5;SDCCAG8</t>
  </si>
  <si>
    <t>MYOG myocyte mm9</t>
  </si>
  <si>
    <t>26/3623</t>
  </si>
  <si>
    <t>RRN3;ABCB4;DLL1;MYOM2;LRP6;PCLO;SLC38A6;IGFBP7;ANKDD1B;ARHGEF10;KLHDC4;ZFR2;MEIG1;RAB3IP;UBE2QL1;ADAM32;SLC35G1;EXT1;TTLL7;EML6;KIFC1;AGBL3;PLEKHM1;TRIM36;UQCRC2;AVL9</t>
  </si>
  <si>
    <t>Endothelial Cell Of Lymphatic vessel - Thoracic Thymus</t>
  </si>
  <si>
    <t>MMRN1;NTS</t>
  </si>
  <si>
    <t>GTEX-P44H-0011-R10A-SM-2XCEK brain male 40-49 years</t>
  </si>
  <si>
    <t>31/2196</t>
  </si>
  <si>
    <t>ALG1L;NRSN1;KLHL32;GRM2;NKAIN3;PCLO;MOBP;CHL1;ZBBX;CTNNA2;ERC2;GABBR2;PRKCB;ZFR2;MYH15;MEIG1;B3GAT1;UBE2QL1;FAM189A1;SLC6A11;CARTPT;POU3F3;TIAM2;SLCO1C1;EML6;GLUD2;CDH10;LPA;LY6H;AVL9;CD200</t>
  </si>
  <si>
    <t>GTEX-WFG8-2326-SM-3GILF adipose tissue male 20-29 years</t>
  </si>
  <si>
    <t>13/843</t>
  </si>
  <si>
    <t>KIRREL3;GABBR2;ZFR2;B3GAT1;KLHL32;USH2A;TRIM36;MALRD1;CTNNA2;PRSS3;LY6H;BCL2L14;TRIM67</t>
  </si>
  <si>
    <t>GATA2 19941826 ChIP-Seq K562 Human</t>
  </si>
  <si>
    <t>ZNF474;GABBR2;UNC5CL;HIP1;HTR1F;WIPF3;TSHZ2;TYW1B;CP;AGPAT4;LRP6;TIAM2;TTLL7;RYBP;NOSTRIN;GCNT2;TIMP3;TRIM67</t>
  </si>
  <si>
    <t>MYBL2 HepG2 hg19</t>
  </si>
  <si>
    <t>10/1595</t>
  </si>
  <si>
    <t>TPST1;EXD3;KLHDC4;RRN3;HHLA3;SLC38A6;RGPD5;RNF7;CP;PTRHD1</t>
  </si>
  <si>
    <t>Gamma-Delta T cell - Thoracic Thymus</t>
  </si>
  <si>
    <t>CD38;APOL3</t>
  </si>
  <si>
    <t>GTEX-QMR6-0011-R2A-SM-32PKV brain male 50-59 years</t>
  </si>
  <si>
    <t>25/1657</t>
  </si>
  <si>
    <t>NRSN1;KLHL32;CCDC129;NYAP2;AGPAT4;MOBP;FGF20;CTNNA2;PRODH;ERC2;TRIM67;GABBR2;AGTPBP1;TTC32;MYH15;SLC6A11;POU3F3;SLCO1C1;TTLL7;MARCH1;GLUD2;ARMC3;CDH10;TRIM36;EFHB</t>
  </si>
  <si>
    <t>GTEX-QDVJ-0726-SM-48U1W esophagus male 50-59 years</t>
  </si>
  <si>
    <t>13/845</t>
  </si>
  <si>
    <t>GABBR2;PIWIL4;AGTPBP1;HIP1;DNAH6;KLHL32;CELF6;MYOM2;TIAM2;AKT3;KBTBD2;SLC38A6;MALRD1</t>
  </si>
  <si>
    <t>MYCN 19997598 ChIP-ChIP NEUROBLASTOMA Human</t>
  </si>
  <si>
    <t>EXT1;RGS8;ARHGEF5</t>
  </si>
  <si>
    <t>CREB1 H1-hESC hg19</t>
  </si>
  <si>
    <t>12/1863</t>
  </si>
  <si>
    <t>TPST1;RRN3;AUH;TTC32;ZFR2;ATG16L1;HHLA3;ZBBX;DNAH6;FBXO4;SLC38A6;RNF7</t>
  </si>
  <si>
    <t>Hematopoietic Stem cell - Spleen</t>
  </si>
  <si>
    <t>ABCB4;CD38</t>
  </si>
  <si>
    <t>GTEX-X4XY-0011-R8A-SM-46MVC brain male 60-69 years</t>
  </si>
  <si>
    <t>7/243</t>
  </si>
  <si>
    <t>NKAIN3;MOBP;MYH15;SLC6A11;CARTPT;TRH;LY6H</t>
  </si>
  <si>
    <t>GTEX-UPK5-1626-SM-4JBHI spleen male 40-49 years</t>
  </si>
  <si>
    <t>7/353</t>
  </si>
  <si>
    <t>GLUD2;THSD7B;MT1X;DMD;CTNNA2;LY6H;LRP6</t>
  </si>
  <si>
    <t>SMAD1 18555785 ChIP-Seq MESCs Mouse</t>
  </si>
  <si>
    <t>6/436</t>
  </si>
  <si>
    <t>RRN3;TMEM108;CD38;TRH;NKX6-1;POU5F1</t>
  </si>
  <si>
    <t>POLR2A ECC-1 hg19</t>
  </si>
  <si>
    <t>8/1329</t>
  </si>
  <si>
    <t>TPST1;KLHDC4;RRN3;MARS2;SLC38A6;IGFBP7;AVL9;AGPAT4</t>
  </si>
  <si>
    <t>Follicular Dendritic cell - Lymph Node</t>
  </si>
  <si>
    <t>2/110</t>
  </si>
  <si>
    <t>GTEX-Q2AG-0011-R7A-SM-2HMJP brain female 40-49 years</t>
  </si>
  <si>
    <t>21/1314</t>
  </si>
  <si>
    <t>KIRREL3;NRSN1;PRKCB;MYH15;MEIG1;WIPF3;RAB3IP;B3GAT1;KLHL32;FAM189A1;POU3F3;TMEM121;AGPAT4;SLCO1C1;TTLL7;DPP6;NKAIN3;MOBP;IL1RAPL2;NPY;TRIM67</t>
  </si>
  <si>
    <t>GTEX-QMR6-0008-SM-447AV skin male 50-59 years</t>
  </si>
  <si>
    <t>27/2145</t>
  </si>
  <si>
    <t>MPV17L;WIPF3;DLL1;NKD2;GRM2;DPP6;GLT1D1;CHL1;ALOX5;TRIM24;TMEM108;GCNT2;CTNNA2;ERC2;ZSWIM5;BCL2L14;RPRM;UNC5CL;PRKCB;B3GAT1;UBE2QL1;PARVG;MMRN1;SNURF;LY6H;CD200;TLR2</t>
  </si>
  <si>
    <t>PCGF2 27294783 Chip-Seq NPCs Mouse</t>
  </si>
  <si>
    <t>5/346</t>
  </si>
  <si>
    <t>THSD7B;SPHKAP;ATG16L1;MARS2;POU3F3</t>
  </si>
  <si>
    <t>RXRA HepG2 hg19</t>
  </si>
  <si>
    <t>4/761</t>
  </si>
  <si>
    <t>RRN3;MPV17L;RGPD5;FOXA2</t>
  </si>
  <si>
    <t>Medullary Thymic Epithelial Cell Type 4</t>
  </si>
  <si>
    <t>2/111</t>
  </si>
  <si>
    <t>CD38;LPA</t>
  </si>
  <si>
    <t>GTEX-XLM4-0011-R7A-SM-4AT5L brain male 60-69 years</t>
  </si>
  <si>
    <t>29/2034</t>
  </si>
  <si>
    <t>NRSN1;HHLA3;WIPF3;KLHL32;TRH;NYAP2;TMEM121;AGPAT4;DPP6;NKAIN3;PCLO;MOBP;NPY;KHDC1;CTNNA2;KIRREL3;NLGN4Y;PRKCB;ZFR2;MEIG1;B3GAT1;FAM189A1;SYN3;GLRA4;POU3F3;SLCO1C1;EFHB;LY6H;CD200</t>
  </si>
  <si>
    <t>GTEX-XMK1-0226-SM-4B65D adrenal gland male 40-49 years</t>
  </si>
  <si>
    <t>7/354</t>
  </si>
  <si>
    <t>TTLL7;GSDMB;AGTPBP1;HTR1F;KHDC1;GCNT2;POU5F1</t>
  </si>
  <si>
    <t>EED 16625203 ChIP-ChIP MESCs Mouse</t>
  </si>
  <si>
    <t>8/628</t>
  </si>
  <si>
    <t>KIRREL3;TIAM2;SLC17A6;NKX6-1;PRODH;DLL1;POU3F3;NKD2</t>
  </si>
  <si>
    <t>MAX H1-hESC hg19</t>
  </si>
  <si>
    <t>22/3145</t>
  </si>
  <si>
    <t>ZNF474;RRN3;SPHKAP;TTC32;ZFR2;HHLA3;MARS2;DNAH6;SLC35G1;RNF7;AGPAT4;TPST1;ATG16L1;RPS29;ARMC3;ZBBX;FBXO4;TRIM24;GCNT2;SLC38A6;TRIM36;ZNF213</t>
  </si>
  <si>
    <t>Transitional Stage B cell - Spleen</t>
  </si>
  <si>
    <t>2/112</t>
  </si>
  <si>
    <t>GTEX-WVLH-0011-R5A-SM-3MJFW brain male 50-59 years</t>
  </si>
  <si>
    <t>30/2128</t>
  </si>
  <si>
    <t>NRSN1;WIPF3;DNAH6;KLHL32;TRH;TMEM121;DPP6;NKAIN3;NPY;CTNNA2;PRODH;TRIM67;KIRREL3;NLGN4Y;PRKCB;ZFR2;MEIG1;B3GAT1;FAM189A1;SYT15;SYN3;POU3F3;SLCO1C1;EML6;GLUD2;CDH10;IL1RAPL2;EFHB;LY6H;CD200</t>
  </si>
  <si>
    <t>GTEX-XPVG-1026-SM-4B64Y lung male 50-59 years</t>
  </si>
  <si>
    <t>ABCB4;NPTX2</t>
  </si>
  <si>
    <t>FOXP2 21765815 ChIP-ChIP NEURO2A Mouse</t>
  </si>
  <si>
    <t>9/726</t>
  </si>
  <si>
    <t>CDK8;PCLO;KBTBD2;RLN1;LY6H;ESR1;MYOM2;SDCCAG8;LRP6</t>
  </si>
  <si>
    <t>SRF ECC-1 hg19</t>
  </si>
  <si>
    <t>10/1602</t>
  </si>
  <si>
    <t>EXD3;KLHDC4;ATG16L1;PRUNE2;GCNT2;SLC38A6;TYW1B;UQCRC2;AGPAT4;LRP6</t>
  </si>
  <si>
    <t>Endothelial Cell Of Lymphatic vessel - Lymph Node</t>
  </si>
  <si>
    <t>IGFBP7;CP</t>
  </si>
  <si>
    <t>GTEX-NL3H-0011-R6a-SM-2I3G8 brain male 60-69 years</t>
  </si>
  <si>
    <t>32/2315</t>
  </si>
  <si>
    <t>CPO;NRSN1;HHLA3;WIPF3;DNAH6;NYAP2;DPP6;NKAIN3;PCLO;CHL1;NPY;KHDC1;CTNNA2;ERC2;TRIM67;KIRREL3;NLGN4Y;PRKCB;ZFR2;MEIG1;B3GAT1;FAM189A1;SLC6A11;SYN3;POU3F3;TIAM2;SLCO1C1;GLUD2;ARMC3;CDH10;LY6H;CD200</t>
  </si>
  <si>
    <t>GTEX-R45C-0008-SM-48FF2 skin female 60-69 years</t>
  </si>
  <si>
    <t>24/1867</t>
  </si>
  <si>
    <t>UNC5CL;PRKCB;ZFR2;WIPF3;RAB3IP;B3GAT1;UBE2QL1;CELF6;DLL1;SLCO1C1;GLT1D1;PARVG;MMRN1;CHL1;ALOX5;TRIM24;NOSTRIN;SNURF;GCNT2;CD38;LY6H;CD200;TLR2;RPRM</t>
  </si>
  <si>
    <t>ELF1 17652178 ChIP-ChIP JURKAT Human</t>
  </si>
  <si>
    <t>UQCRC2;RNF7</t>
  </si>
  <si>
    <t>NRF1 K562 hg19</t>
  </si>
  <si>
    <t>13/2000</t>
  </si>
  <si>
    <t>RRN3;TTC32;MARS2;RAB3IP;TYW1B;SLC35G1;AUH;ATG16L1;RPS29;ARMC3;FBXO4;CTNNA2;SDCCAG8</t>
  </si>
  <si>
    <t>Lymphatic Endothelial Cell-Subcapsular Sinus Floor - Lymph Node</t>
  </si>
  <si>
    <t>GTEX-PWO3-0011-R6A-SM-2I5F3 brain female 60-69 years</t>
  </si>
  <si>
    <t>26/1772</t>
  </si>
  <si>
    <t>ZNF474;CPO;NRSN1;HHLA3;DNAH6;KLHL32;RGPD5;NTS;NKAIN3;NPY;ZBBX;SLC38A6;CTNNA2;ERC2;ANKDD1B;MYH15;MEIG1;DLEC1;SLC6A11;CP;POU3F3;SLCO1C1;TPST1;GLUD2;ARMC3;EFHB</t>
  </si>
  <si>
    <t>GTEX-V955-0126-SM-4JBH5 adrenal gland male 60-69 years</t>
  </si>
  <si>
    <t>7/358</t>
  </si>
  <si>
    <t>GSDMB;GLT1D1;THSD7B;MOBP;HTR1F;BCL2L14;POU5F1</t>
  </si>
  <si>
    <t>RING1B 27294783 Chip-Seq NPCs Mouse</t>
  </si>
  <si>
    <t>18/1632</t>
  </si>
  <si>
    <t>KIRREL3;MARS2;TSHZ2;DLL1;NKD2;TIAM2;TPST1;EML6;NKAIN3;AKT3;GCNT2;SLC17A6;TRIM36;NKX6-1;SIM2;TRIM67;RPRM;FOXA2</t>
  </si>
  <si>
    <t>POLR2AphosphoS2 HepG2 hg19</t>
  </si>
  <si>
    <t>KLHDC4;RRN3;TTC32;HHLA3;MPV17L;LRP6;EXT1;TPST1;RPS29;AGBL3;FBXO4;TRIM24;SNURF</t>
  </si>
  <si>
    <t>Blood Vessel Endothelial cell - Lymph Node</t>
  </si>
  <si>
    <t>2/123</t>
  </si>
  <si>
    <t>GTEX-T2IS-1126-SM-4DM6Z nerve female 20-29 years</t>
  </si>
  <si>
    <t>17/1002</t>
  </si>
  <si>
    <t>ANKDD1B;ARHGEF10;CPO;THSD7B;HTR1F;SYT15;TMEM121;TJP1;CLDN20;NKAIN3;CHL1;IL1RAPL2;ABI3BP;KBTBD2;FLVCR2;DMD;EFHB</t>
  </si>
  <si>
    <t>GTEX-P4QS-1826-SM-2S1NI blood vessel male 60-69 years</t>
  </si>
  <si>
    <t>14/942</t>
  </si>
  <si>
    <t>ALG1L;KIRREL3;SLC2A14;ZFR2;SLC35G1;USH2A;MMP21;DPP6;MOBP;CTNNA2;PRSS3;ERC2;BCL2L14;RPRM</t>
  </si>
  <si>
    <t>NFE2 27457419 Chip-Seq LIVER Mouse</t>
  </si>
  <si>
    <t>9/735</t>
  </si>
  <si>
    <t>THSD7B;SPHKAP;ATG16L1;MARS2;AKT3;CNGA3;RGS8;USH2A;SDCCAG8</t>
  </si>
  <si>
    <t>EP300 osteoblast hg19</t>
  </si>
  <si>
    <t>SLC2A14;ABCB4;MPV17L;IGFL3;ACTR3C;DPP6;ALOX5;KHDC1;KBTBD2;PRLHR;TRIM36;UQCRC2;SDCCAG8</t>
  </si>
  <si>
    <t>Myoepithelial cell - Respiratory System</t>
  </si>
  <si>
    <t>GTEX-Q2AG-0011-R2A-SM-2HMIT brain female 40-49 years</t>
  </si>
  <si>
    <t>23/1516</t>
  </si>
  <si>
    <t>GABBR2;AGTPBP1;HIP1;NRSN1;THSD7B;MYH15;HHLA3;MPV17L;RAB3IP;B3GAT1;KLHL32;SYN3;POU3F3;AGPAT4;TTLL7;GRM2;DPP6;CLDN20;MOBP;IL1RAPL2;TRIM36;ERC2;TRIM67</t>
  </si>
  <si>
    <t>GTEX-WEY5-0008-SM-4LMKC skin female 40-49 years</t>
  </si>
  <si>
    <t>22/1678</t>
  </si>
  <si>
    <t>UNC5CL;PRKCB;MPV17L;WIPF3;B3GAT1;UBE2QL1;DLL1;NKD2;GLT1D1;PCLO;PARVG;MMRN1;ALOX5;TRIM24;TMEM108;SNURF;GCNT2;CD38;CTNNA2;NPTX2;BCL2L14;RPRM</t>
  </si>
  <si>
    <t>POU5F1 18692474 ChIP-Seq MESCs Mouse</t>
  </si>
  <si>
    <t>31/3012</t>
  </si>
  <si>
    <t>RRN3;ABCB4;TSHZ2;TRH;DLL1;TMEM121;AGPAT4;GLT1D1;MOBP;TRIM24;GCNT2;CD38;SLC17A6;CNGA3;NPTX2;BCL2L14;ARHGEF10;UNC5CL;KLHDC4;MEIG1;RAB3IP;IRGM;POU5F1;EXT1;KIFC1;CDH10;PLEKHM1;SNURF;TRIM36;EFHB;FOXA2</t>
  </si>
  <si>
    <t>eGFP-JUND K562 hg19</t>
  </si>
  <si>
    <t>ZNF474;EXD3;AGTPBP1;MARS2;CELF6;TYW1B;EXT1;TTLL7;TPST1;ACTR3C;ATG16L1;ABI3BP;EFHB</t>
  </si>
  <si>
    <t>T cell - Respiratory System</t>
  </si>
  <si>
    <t>GTEX-WL46-0011-R2A-SM-3LK6O brain male 50-59 years</t>
  </si>
  <si>
    <t>28/1976</t>
  </si>
  <si>
    <t>ALG1L;NRSN1;WIPF3;KLHL32;TRH;NYAP2;TMEM121;DPP6;NKAIN3;PCLO;MOBP;NPY;KHDC1;CTNNA2;TRIM67;KIRREL3;PRKCB;ZFR2;MEIG1;B3GAT1;FAM189A1;SYN3;GLRA4;POU3F3;PTRHD1;SLCO1C1;LY6H;CD200</t>
  </si>
  <si>
    <t>GTEX-T5JW-1526-SM-4DM5E uterus female 20-29 years</t>
  </si>
  <si>
    <t>6/284</t>
  </si>
  <si>
    <t>AGTPBP1;ZFR2;MYH15;ABCB4;RAB3IP;TRIM67</t>
  </si>
  <si>
    <t>PPARD 23208498 ChIP-Seq MDA-MB-231 Human</t>
  </si>
  <si>
    <t>5/357</t>
  </si>
  <si>
    <t>EXT1;TPST1;RRN3;AUH;AGPAT4</t>
  </si>
  <si>
    <t>CTCF bone marrow macrophage mm9</t>
  </si>
  <si>
    <t>ARHGEF10;SPHKAP;RAB3IP;UBE2QL1;NKD2;AUH;ATG16L1;KIFC1;IGFBP7;NKX6-1;AVL9;TLR2;RPRM</t>
  </si>
  <si>
    <t>Kidney Loop Of Henle Thick Ascending Limb Epithelial cell - Kidney</t>
  </si>
  <si>
    <t>GTEX-S3XE-1326-SM-4AD4H prostate male 50-59 years</t>
  </si>
  <si>
    <t>13/690</t>
  </si>
  <si>
    <t>NLGN4Y;PRUNE2;MT1X;CP;DLL1;POU5F1;CDK8;FGF7;NPY;AKT3;RLN1;ZNF532;RPRM</t>
  </si>
  <si>
    <t>GTEX-XMK1-1126-SM-4IHJ8 breast male 40-49 years</t>
  </si>
  <si>
    <t>9/518</t>
  </si>
  <si>
    <t>KIRREL3;GABBR2;MOBP;MARS2;RAB3IP;TRIM36;CTNNA2;NPTX2;BCL2L14</t>
  </si>
  <si>
    <t>SMAD3 30307970 ChIP-Seq HCASMC Human CoronaryArtery</t>
  </si>
  <si>
    <t>19/1759</t>
  </si>
  <si>
    <t>NPB;AGTPBP1;MARS2;KLHL32;ADAM32;CP;ESR1;POU3F3;NKD2;TJP1;GLT1D1;RYBP;ADGRA1;ARMC3;LY6H;NKX6-1;NPTX2;ZNF532;TRIM67</t>
  </si>
  <si>
    <t>GABPA CH12.LX mm9</t>
  </si>
  <si>
    <t>KLHDC4;PRKCB;ZFR2;MARS2;DLEC1;RNF7;DLL1;PTRHD1;RAD51B;EML6;ATG16L1;SLC38A6;UQCRC2</t>
  </si>
  <si>
    <t>Kidney Loop Of Henle Cortical Thick Ascending Limb Epithelial cell - Kidney</t>
  </si>
  <si>
    <t>GTEX-X585-0011-R10A-SM-46MUY brain male 50-59 years</t>
  </si>
  <si>
    <t>40/3116</t>
  </si>
  <si>
    <t>NRSN1;WIPF3;KLHL32;NYAP2;TMEM121;AGPAT4;GRM2;DPP6;PCLO;AUH;CHL1;NPY;AKT3;KHDC1;ZBBX;CTNNA2;ERC2;RPRM;KIRREL3;NLGN4Y;GABBR2;AGTPBP1;PRKCB;ZFR2;B3GAT1;UBE2QL1;FAM189A1;SYT15;SYN3;TIAM2;TTLL7;MARCH1;EML6;CDH10;IL1RAPL2;TRIM36;LY6H;AVL9;ZNF213;CD200</t>
  </si>
  <si>
    <t>GTEX-S341-1626-SM-3K2B8 adipose tissue female 40-49 years</t>
  </si>
  <si>
    <t>9/519</t>
  </si>
  <si>
    <t>GABBR2;CLDN20;MALRD1;CTNNA2;PRSS3;LY6H;ERC2;BCL2L14;RPRM</t>
  </si>
  <si>
    <t>NANOG 16518401 ChIP-PET MESCs Mouse</t>
  </si>
  <si>
    <t>18/1657</t>
  </si>
  <si>
    <t>KIRREL3;PRKCB;MPV17L;SYN3;CP;POU5F1;TIAM2;EXT1;DPP6;RYBP;MOBP;CHL1;NDUFS4;FBXO4;TRIM24;FGF20;CD38;NKX6-1</t>
  </si>
  <si>
    <t>CTCF GM13976 hg19</t>
  </si>
  <si>
    <t>EXD3;ADAM32;RNF7;NTS;TPST1;ACTR3C;GLUD2;ATG16L1;ZBBX;KBTBD2;FBXO4;TLR2;RPRM</t>
  </si>
  <si>
    <t>Connecting Tubule Principal Cell - Kidney</t>
  </si>
  <si>
    <t>GTEX-NL4W-0011-R2a-SM-2I5GV brain male 50-59 years</t>
  </si>
  <si>
    <t>11/541</t>
  </si>
  <si>
    <t>TPST1;MARCH1;MOBP;HHLA3;RAB3IP;B3GAT1;KLHL32;RGPD5;SLC6A11;CCDC129;AGPAT4</t>
  </si>
  <si>
    <t>GTEX-P4PQ-0226-SM-2S1NK adipose tissue male 60-69 years</t>
  </si>
  <si>
    <t>7/361</t>
  </si>
  <si>
    <t>ZFR2;EFHB;CTNNA2;PRSS3;LY6H;BCL2L14;TRIM67</t>
  </si>
  <si>
    <t>PRDM16 22522345 ChIP-ChIP PALATE MESENCHYMAL Mouse</t>
  </si>
  <si>
    <t>DPP6;IL1RAPL2</t>
  </si>
  <si>
    <t>POLR2A testis mm9</t>
  </si>
  <si>
    <t>AGTPBP1;RAB3IP;ADAM32;PTRHD1;LRP6;TIAM2;TJP1;SNURF;CD38;IGFBP7;EFHB;NPTX2;AVL9</t>
  </si>
  <si>
    <t>Dendritic Cell, human - Kidney</t>
  </si>
  <si>
    <t>GTEX-XOTO-0011-R9A-SM-4GICI brain male 50-59 years</t>
  </si>
  <si>
    <t>13/697</t>
  </si>
  <si>
    <t>KIRREL3;MYH15;B3GAT1;KLHL32;TRH;NTS;GLRA4;POU3F3;AGPAT4;TTLL7;MOBP;LY6H;TRIM67</t>
  </si>
  <si>
    <t>GTEX-U3ZM-0008-SM-4DXTQ skin male 40-49 years</t>
  </si>
  <si>
    <t>25/1973</t>
  </si>
  <si>
    <t>MPV17L;WIPF3;DLL1;MMP21;NKD2;GYS2;GRM2;CHL1;ALOX5;TMEM108;GCNT2;CD38;ZSWIM5;BCL2L14;UNC5CL;PRKCB;ZFR2;B3GAT1;UBE2QL1;DLEC1;SLCO1C1;PARVG;MMRN1;SNURF;CD200</t>
  </si>
  <si>
    <t>STAT5A 24692510 ChIP-Seq Epithelium Mouse Mammary</t>
  </si>
  <si>
    <t>21/1977</t>
  </si>
  <si>
    <t>RRN3;MEIG1;MARS2;TSHZ2;RAB3IP;CP;DPP6;ATG16L1;NDUFS4;PLEKHM1;GCNT2;SLC38A6;TRIM36;IGFBP7;DMD;UQCRC2;FAM20A;PRODH;BCL2L14;ARHGEF5;TLR2</t>
  </si>
  <si>
    <t>CEBPB H1-hESC hg19</t>
  </si>
  <si>
    <t>EXD3;TTC32;TSHZ2;DNAH6;CARTPT;PTRHD1;EXT1;TPST1;PCLO;ATG16L1;CDH10;ZBBX;SLC38A6</t>
  </si>
  <si>
    <t>monocyte - Kidney</t>
  </si>
  <si>
    <t>GTEX-NL3H-0011-R1a-SM-48TDJ brain male 60-69 years</t>
  </si>
  <si>
    <t>11/544</t>
  </si>
  <si>
    <t>GABBR2;NRSN1;MOBP;ZFR2;CDH10;B3GAT1;FAM189A1;SYT15;CTNNA2;LY6H;ERC2</t>
  </si>
  <si>
    <t>GTEX-OOBJ-0226-SM-2YUMM adipose tissue male 60-69 years</t>
  </si>
  <si>
    <t>5/215</t>
  </si>
  <si>
    <t>ACTR3C;ZFR2;CTNNA2;ERC2;TRIM67</t>
  </si>
  <si>
    <t>JARID2 20064375 ChIP-Seq MESCs Mouse</t>
  </si>
  <si>
    <t>11/951</t>
  </si>
  <si>
    <t>KIRREL3;CDK8;GABBR2;RAB3IP;SLC6A11;NKX6-1;NPTX2;SIM2;DLL1;POU3F3;FOXA2</t>
  </si>
  <si>
    <t>CTCF GM12892 hg19</t>
  </si>
  <si>
    <t>UNC5CL;HHLA3;RAB3IP;ADAM32;SLC35G1;TPST1;ACTR3C;GLUD2;ATG16L1;ZBBX;NDUFS4;FBXO4;TRIM24</t>
  </si>
  <si>
    <t>neutrophil - Kidney</t>
  </si>
  <si>
    <t>GTEX-WL46-0011-R10A-SM-3MJFQ brain male 50-59 years</t>
  </si>
  <si>
    <t>36/2744</t>
  </si>
  <si>
    <t>NRSN1;TMEM121;GRM2;DPP6;GLT1D1;PCLO;AUH;CHL1;AKT3;KHDC1;ZBBX;TMEM108;CTNNA2;NPTX2;ERC2;TRIM67;KIRREL3;NLGN4Y;GABBR2;AGTPBP1;SPHKAP;PRKCB;ZFR2;B3GAT1;UBE2QL1;FAM189A1;SYT15;CARTPT;SYN3;TIAM2;EML6;CDH10;TRIM36;LY6H;AVL9;CD200</t>
  </si>
  <si>
    <t>THSD7B;ABCB4;UBE2QL1;CTNNA2;ZNF213</t>
  </si>
  <si>
    <t>NANOG 21062744 ChIP-ChIP HESCs Human</t>
  </si>
  <si>
    <t>8/654</t>
  </si>
  <si>
    <t>EXT1;NKAIN3;MARS2;RAB3IP;GCNT2;TRIM36;DLL1;TRIM66</t>
  </si>
  <si>
    <t>EP300 ES-Bruce4 mm9</t>
  </si>
  <si>
    <t>KLHDC4;RAB3IP;TRH;SLC35G1;RNF7;AGPAT4;EXT1;GLT1D1;KBTBD2;TRIM24;SLC17A6;TRIM36;ARHGEF5</t>
  </si>
  <si>
    <t>Periepithelial fibroblast - Prostate Gland</t>
  </si>
  <si>
    <t>GTEX-P44H-0011-R5A-SM-2XCEX brain male 40-49 years</t>
  </si>
  <si>
    <t>34/2554</t>
  </si>
  <si>
    <t>NRSN1;WIPF3;DNAH6;KLHL32;GRM2;DPP6;NKAIN3;PCLO;MOBP;AUH;NPY;ZBBX;FBXO4;CTNNA2;KIRREL3;NLGN4Y;TTC32;PRKCB;ZFR2;MYH15;FAM189A1;SLC6A11;POU3F3;SLCO1C1;MARCH1;GLUD2;ARMC3;IL1RAPL2;AGBL3;NDUFS4;EFHB;LY6H;AVL9;CD200</t>
  </si>
  <si>
    <t>GTEX-Q2AG-0626-SM-2S1PV nerve female 40-49 years</t>
  </si>
  <si>
    <t>4/148</t>
  </si>
  <si>
    <t>GABBR2;ZFR2;TRIM67;RPRM</t>
  </si>
  <si>
    <t>DNAJC2 21179169 ChIP-ChIP NT2 Human</t>
  </si>
  <si>
    <t>9/758</t>
  </si>
  <si>
    <t>TIAM2;B3GAT1;TIMP3;DMD;NTS;PRODH;ZNF532;POU5F1;TMEM121</t>
  </si>
  <si>
    <t>CHD2 H1-hESC hg19</t>
  </si>
  <si>
    <t>ZNF474;EXD3;DNAH6;TYW1B;RAD51B;TPST1;ATG16L1;RPS29;CDH10;FBXO4;SNURF;ZNF578;ZNF532</t>
  </si>
  <si>
    <t>Afferent neuron - Liver</t>
  </si>
  <si>
    <t>GTEX-OXRN-0011-R5A-SM-2I5EF brain male 50-59 years</t>
  </si>
  <si>
    <t>13/700</t>
  </si>
  <si>
    <t>KIRREL3;HHLA3;KLHL32;RGPD5;SLC6A11;TRH;POU3F3;SLCO1C1;GLUD2;NKAIN3;ARMC3;NPY;TRIM67</t>
  </si>
  <si>
    <t>GTEX-XBEC-0008-SM-4AT3X skin male 50-59 years</t>
  </si>
  <si>
    <t>24/1880</t>
  </si>
  <si>
    <t>UNC5CL;PRKCB;MPV17L;KLHL32;FAM189A1;PXDNL;SYN3;DLL1;MYOM2;GYS2;GRM2;GLT1D1;PARVG;AUH;MMRN1;ALOX5;AGBL3;TRIM24;TMEM108;GCNT2;CD38;NPTX2;TLR2;RPRM</t>
  </si>
  <si>
    <t>ESR2 21235772 ChIP-Seq MCF-7 Human</t>
  </si>
  <si>
    <t>5/370</t>
  </si>
  <si>
    <t>CDH10;FLVCR2;ERC2;DLL1;NKD2</t>
  </si>
  <si>
    <t>CTBP2 H1-hESC hg19</t>
  </si>
  <si>
    <t>MT1X;SLC6A11;LRP6;TTLL7;EML6;NKAIN3;IL1RAPL2;FBXO4;SNURF;IGFBP7;UQCRC2;NPTX2;TRIM67</t>
  </si>
  <si>
    <t>CD1c-positive Myeloid Dendritic cell - Liver</t>
  </si>
  <si>
    <t>GTEX-N7MS-0011-R7a-SM-2HMKN brain male 60-69 years</t>
  </si>
  <si>
    <t>17/1027</t>
  </si>
  <si>
    <t>KIRREL3;NRSN1;PRKCB;MEIG1;WIPF3;RAB3IP;B3GAT1;KLHL32;FAM189A1;TRH;POU3F3;SLCO1C1;NKAIN3;MOBP;NPY;CTNNA2;TRIM67</t>
  </si>
  <si>
    <t>GTEX-T6MO-0003-SM-3NMAG blood female 40-49 years</t>
  </si>
  <si>
    <t>38/3267</t>
  </si>
  <si>
    <t>EXD3;CPO;HIP1;TSHZ2;PRUNE2;MT1X;AGPAT4;LRP6;GRM2;FGF7;DPP6;PCLO;ABI3BP;TIMP3;IGFBP7;NPTX2;PRODH;ERC2;ZSWIM5;KIRREL3;ARHGEF10;HTR1F;B3GAT1;ADAM32;SYT15;DLEC1;SYN3;CP;ESR1;TIAM2;SLCO1C1;TJP1;TTLL7;EML6;FAM20A;SIM2;ZNF532;TLR2</t>
  </si>
  <si>
    <t>ESET 19884257 ChIP-Seq ESCs Mouse</t>
  </si>
  <si>
    <t>15/1369</t>
  </si>
  <si>
    <t>ZFR2;ABCB4;MARS2;KLHL32;PLG;SYN3;MMP21;POU5F1;SLCO1C1;FGF7;EML6;MOBP;TRIM24;SLC38A6;RPRM</t>
  </si>
  <si>
    <t>SIRT6 H1-hESC hg19</t>
  </si>
  <si>
    <t>KIRREL3;TTC32;HHLA3;DNAH6;CELF6;LRP6;EML6;RPS29;KBTBD2;GCNT2;SLC38A6;UQCRC2;AVL9</t>
  </si>
  <si>
    <t>Residual Hypertrophic Chondrocytes - Knee</t>
  </si>
  <si>
    <t>GTEX-QDVN-0826-SM-48TZ2 liver male 50-59 years</t>
  </si>
  <si>
    <t>16/948</t>
  </si>
  <si>
    <t>UNC5CL;ABCB4;MARS2;TSHZ2;MT1X;PLG;CP;EXT1;GYS2;TPST1;ACTR3C;GLUD2;GLT1D1;FLVCR2;FAM20A;LPA</t>
  </si>
  <si>
    <t>GTEX-QCQG-1826-SM-2S1P2 adipose tissue female 50-59 years</t>
  </si>
  <si>
    <t>GABBR2;KLHL32;MALRD1;CTNNA2;PRSS3</t>
  </si>
  <si>
    <t>MYBL1 21750041 ChIP-ChIP SPERMATOCYTES Mouse</t>
  </si>
  <si>
    <t>ADAM32;DMD</t>
  </si>
  <si>
    <t>BRCA1 H1-hESC hg19</t>
  </si>
  <si>
    <t>KLHDC4;HHLA3;MEIG1;RNF7;SYN3;TPST1;MOBP;ATG16L1;ARMC3;AGBL3;ZBBX;SLC38A6;ZNF578</t>
  </si>
  <si>
    <t>Regulatory T Cell - Placenta</t>
  </si>
  <si>
    <t>GTEX-P4PQ-1726-SM-3NB15 nerve male 60-69 years</t>
  </si>
  <si>
    <t>13/707</t>
  </si>
  <si>
    <t>ARHGEF10;SLC2A14;RRN3;HTR1F;ADAM32;SYT15;TJP1;CLDN20;FBXO4;FLVCR2;TIMP3;PRODH;APOL3</t>
  </si>
  <si>
    <t>GTEX-R55G-0226-SM-48FEI spleen female 40-49 years</t>
  </si>
  <si>
    <t>6/289</t>
  </si>
  <si>
    <t>GABBR2;MT1X;CTNNA2;LY6H;TRIM67;LRP6</t>
  </si>
  <si>
    <t>VDR 22108803 ChIP-Seq LS180 Human</t>
  </si>
  <si>
    <t>KCNV1;NRSN1</t>
  </si>
  <si>
    <t>CHD1 IMR-90 hg19</t>
  </si>
  <si>
    <t>KIRREL3;ZNF474;EXD3;KLHDC4;RRN3;IRGM;AGPAT4;TTLL7;TPST1;KBTBD2;UQCRC2;SIM2;ZNF213</t>
  </si>
  <si>
    <t>Semilunar Type 1 cell - Eye</t>
  </si>
  <si>
    <t>GTEX-XBED-2426-SM-4AT4O blood vessel male 60-69 years</t>
  </si>
  <si>
    <t>10/482</t>
  </si>
  <si>
    <t>PIWIL4;AKT3;PRUNE2;CD38;MT1X;IGFBP7;CARTPT;NYAP2;CP;ZNF532</t>
  </si>
  <si>
    <t>GTEX-VUSG-0003-SM-3NMDK blood male 50-59 years</t>
  </si>
  <si>
    <t>33/2769</t>
  </si>
  <si>
    <t>CPO;HIP1;MPV17L;WIPF3;TSHZ2;PRUNE2;MT1X;CELF6;MYOM2;AGPAT4;LRP6;FGF7;DPP6;PCLO;ABI3BP;TIMP3;IGFBP7;PRSS3;NPTX2;PRODH;ZSWIM5;ARHGEF10;ADAM32;SYT15;SYN3;CP;TJP1;EML6;MMRN1;FAM20A;LY6H;ZNF532;TLR2</t>
  </si>
  <si>
    <t>GATA3 26560356 Chip-Seq TH2 Human</t>
  </si>
  <si>
    <t>17/1583</t>
  </si>
  <si>
    <t>HEPN1;KLHDC4;PIWIL4;THSD7B;TTC32;DNAH6;MLN;TIAM2;TJP1;ACTR3C;ATG16L1;GCNT2;PRLHR;UQCRC2;EFHB;ZNF532;ARHGEF5</t>
  </si>
  <si>
    <t>MYC HepG2 hg19</t>
  </si>
  <si>
    <t>EXD3;KLHDC4;TSHZ2;SLC6A11;EXT1;TJP1;AUH;ATG16L1;AGBL3;NDUFS4;SNURF;AVL9;SDCCAG8</t>
  </si>
  <si>
    <t>Semilunar Type 3 cell - Eye</t>
  </si>
  <si>
    <t>GTEX-OXRO-0011-R10A-SM-2I5EH brain female 60-69 years</t>
  </si>
  <si>
    <t>14/792</t>
  </si>
  <si>
    <t>GABBR2;NRSN1;MEIG1;B3GAT1;RGPD5;SLC6A11;POU3F3;SLCO1C1;GRM2;NKAIN3;CDH10;CTNNA2;LY6H;ERC2</t>
  </si>
  <si>
    <t>GTEX-T5JC-0001-SM-3NMAK blood male 20-29 years</t>
  </si>
  <si>
    <t>38/3273</t>
  </si>
  <si>
    <t>PIWIL4;CPO;HIP1;THSD7B;MPV17L;TSHZ2;PRUNE2;MT1X;CELF6;MMP21;GRM2;FGF7;ABI3BP;TIMP3;IGFBP7;CTNNA2;NPTX2;PRODH;ERC2;ZSWIM5;TRIM67;KIRREL3;ARHGEF10;HTR1F;ADAM32;SYT15;DLEC1;SYN3;CP;ESR1;SLCO1C1;TJP1;TTLL7;EML6;PLEKHM1;FAM20A;SIM2;ZNF213</t>
  </si>
  <si>
    <t>TBX3 20139965 ChIP-Seq ESCs Mouse</t>
  </si>
  <si>
    <t>9/767</t>
  </si>
  <si>
    <t>EXT1;ARHGEF10;RYBP;PARVG;CHL1;TRIM36;IGFBP7;TRH;POU5F1</t>
  </si>
  <si>
    <t>RAD21 IMR-90 hg19</t>
  </si>
  <si>
    <t>KIRREL3;ZNF474;EXD3;MARS2;RAB3IP;MT1X;PTRHD1;CDK8;FGF7;ABI3BP;ZBBX;FBXO4;RPRM</t>
  </si>
  <si>
    <t>Starburst Amacrine cell - Eye</t>
  </si>
  <si>
    <t>GTEX-N7MT-0011-R3a-SM-2I3GC brain female 60-69 years</t>
  </si>
  <si>
    <t>20/1302</t>
  </si>
  <si>
    <t>KIRREL3;GABBR2;AGTPBP1;HIP1;HHLA3;RAB3IP;B3GAT1;KLHL32;POU3F3;AGPAT4;SLCO1C1;TJP1;TTLL7;MARCH1;RYBP;MOBP;NPY;FGF20;LY6H;NPTX2</t>
  </si>
  <si>
    <t>GTEX-V1D1-0226-SM-4JBHG adrenal gland male 50-59 years</t>
  </si>
  <si>
    <t>8/445</t>
  </si>
  <si>
    <t>TTLL7;GRM2;GSDMB;MOBP;HTR1F;ZFR2;PXDNL;POU5F1</t>
  </si>
  <si>
    <t>CBP 21632823 ChIP-Seq H3396 Human</t>
  </si>
  <si>
    <t>17/1593</t>
  </si>
  <si>
    <t>SLC2A14;HEPN1;MEIG1;RAB3IP;B3GAT1;NTS;MMP21;TUBB8;GYS2;SLCO1C1;TJP1;CDK8;ARMC3;ALOX5;PRLHR;SLC17A6;TRIM66</t>
  </si>
  <si>
    <t>JUND K562 hg19</t>
  </si>
  <si>
    <t>ZNF474;TTC32;HHLA3;MARS2;KLHL32;SLC35G1;PTRHD1;TPST1;ATG16L1;ALOX5;TMEM108;CTNNA2;ZNF213</t>
  </si>
  <si>
    <t>Blue Cone Bipolar cell - Eye</t>
  </si>
  <si>
    <t>GTEX-XLM4-0011-R2B-SM-4AT5Z brain male 60-69 years</t>
  </si>
  <si>
    <t>18/1135</t>
  </si>
  <si>
    <t>GABBR2;MYH15;HHLA3;MEIG1;B3GAT1;KLHL32;SLC6A11;CCDC129;POU3F3;TMEM121;AGPAT4;MOBP;FGF20;TRIM36;EFHB;LY6H;ERC2;TRIM67</t>
  </si>
  <si>
    <t>GTEX-V955-1226-SM-4JBI9 esophagus male 60-69 years</t>
  </si>
  <si>
    <t>4/152</t>
  </si>
  <si>
    <t>EFHB;BCL2L14;PTRHD1;TRIM67</t>
  </si>
  <si>
    <t>PCGF4 22325352 ChIP-Seq 293T-Rex Human</t>
  </si>
  <si>
    <t>17/1594</t>
  </si>
  <si>
    <t>SPHKAP;TTC32;DNAH6;USH2A;POU3F3;TTLL7;EML6;CHL1;AKT3;TMEM108;CNGA3;CTNNA2;RGS8;ZSWIM5;TRIM67;SDCCAG8;RPRM</t>
  </si>
  <si>
    <t>CTCF spleen mm9</t>
  </si>
  <si>
    <t>KLHDC4;TTC32;ABCB4;MARS2;UBE2QL1;CARTPT;SYN3;NKD2;AUH;ATG16L1;UQCRC2;CD200;RPRM</t>
  </si>
  <si>
    <t>Invaginating Bipolar cell - Eye</t>
  </si>
  <si>
    <t>GTEX-WWYW-3126-SM-3NB39 brain female 50-59 years</t>
  </si>
  <si>
    <t>30/2224</t>
  </si>
  <si>
    <t>NRSN1;TMEM121;GRM2;DPP6;NKAIN3;PCLO;CHL1;KHDC1;ZBBX;CTNNA2;ERC2;RPRM;KIRREL3;GABBR2;PRKCB;ZFR2;B3GAT1;UBE2QL1;FAM189A1;SYT15;SLC6A11;CARTPT;SYN3;POU3F3;TIAM2;SLCO1C1;TPST1;CDH10;LY6H;ZNF213</t>
  </si>
  <si>
    <t>GTEX-SIU7-0001-SM-3NMAW blood male 50-59 years</t>
  </si>
  <si>
    <t>34/2880</t>
  </si>
  <si>
    <t>PIWIL4;CPO;MPV17L;WIPF3;CELF6;MYOM2;TMEM121;FGF7;PCLO;AUH;ABI3BP;TIMP3;IGFBP7;MALRD1;NPTX2;ZSWIM5;TRIM67;KIRREL3;ARHGEF10;ADAM32;SYT15;DLEC1;SYN3;CP;SLCO1C1;TJP1;EML6;MMRN1;FAM20A;LY6H;SIM2;ZNF532;ZNF213;TLR2</t>
  </si>
  <si>
    <t>STAT3 19079543 ChIP-ChIP MESCs Mouse</t>
  </si>
  <si>
    <t>8/672</t>
  </si>
  <si>
    <t>DPP6;RYBP;B3GAT1;LY6H;PRODH;SYN3;LRP6;FOXA2</t>
  </si>
  <si>
    <t>SAP30 H1-hESC hg19</t>
  </si>
  <si>
    <t>ARHGEF10;KLHDC4;DNAH6;PRUNE2;MT1X;AGPAT4;LRP6;CDK8;CHL1;ARMC3;ZBBX;FGF20;UQCRC2</t>
  </si>
  <si>
    <t>Lens Epithelial cell - Eye</t>
  </si>
  <si>
    <t>GTEX-WVLH-0011-R6A-SM-3MJFZ brain male 50-59 years</t>
  </si>
  <si>
    <t>26/1854</t>
  </si>
  <si>
    <t>NRSN1;DNAH6;KLHL32;TRH;TMEM121;AGPAT4;NKAIN3;MOBP;NPY;CTNNA2;TRIM67;KIRREL3;PRKCB;ZFR2;B3GAT1;FAM189A1;SYT15;SYN3;POU3F3;SLCO1C1;TTLL7;GLUD2;CDH10;IL1RAPL2;EFHB;LY6H</t>
  </si>
  <si>
    <t>GTEX-XAJ8-0126-SM-47JYG spleen male 40-49 years</t>
  </si>
  <si>
    <t>6/294</t>
  </si>
  <si>
    <t>GABBR2;DNAH6;MT1X;DMD;CTNNA2;LRP6</t>
  </si>
  <si>
    <t>PRDM5 23873026 ChIP-Seq MEFs Mouse</t>
  </si>
  <si>
    <t>10/873</t>
  </si>
  <si>
    <t>TPST1;ARHGEF10;GLUD2;AGTPBP1;KBTBD2;TRIM24;GCNT2;DMD;AVL9;MLN</t>
  </si>
  <si>
    <t>CTCF HCT116 hg19</t>
  </si>
  <si>
    <t>22/3149</t>
  </si>
  <si>
    <t>UNC5CL;EXD3;TTC32;RAB3IP;RGPD5;RNF7;NTS;IRGM;TMEM121;NKD2;TPST1;FGF7;ATG16L1;RPS29;AGBL3;KHDC1;ZBBX;FBXO4;FLVCR2;RBM46;RPRM;FOXA2</t>
  </si>
  <si>
    <t>Secondary Lens fiber - Eye</t>
  </si>
  <si>
    <t>GTEX-NPJ8-0011-R9a-SM-2YUN5 brain male 40-49 years</t>
  </si>
  <si>
    <t>14/808</t>
  </si>
  <si>
    <t>KIRREL3;GABBR2;HHLA3;RAB3IP;B3GAT1;KLHL32;TRH;NTS;GLRA4;AGPAT4;SLCO1C1;MOBP;FGF20;LY6H</t>
  </si>
  <si>
    <t>GTEX-P78B-2526-SM-3P5ZY uterus female 40-49 years</t>
  </si>
  <si>
    <t>4/153</t>
  </si>
  <si>
    <t>CD38;MT1X;CTNNA2;CP</t>
  </si>
  <si>
    <t>CBX2 22325352 ChIP-Seq 293T-Rex Human</t>
  </si>
  <si>
    <t>17/1595</t>
  </si>
  <si>
    <t>TTC32;SLC6A11;CARTPT;USH2A;POU3F3;TTLL7;EML6;RYBP;CHL1;AKT3;CNGA3;RGS8;ZSWIM5;TRIM67;SDCCAG8;TLR2;RPRM</t>
  </si>
  <si>
    <t>STAT2 K562 hg19</t>
  </si>
  <si>
    <t>1/271</t>
  </si>
  <si>
    <t>Corneal Endothelial cell - Eye</t>
  </si>
  <si>
    <t>GTEX-N7MS-0011-R1a-SM-2HMJG brain male 60-69 years</t>
  </si>
  <si>
    <t>27/1952</t>
  </si>
  <si>
    <t>WIPF3;KLHL32;NTS;TMEM121;AGPAT4;GRM2;DPP6;NKAIN3;PCLO;MOBP;NPY;CTNNA2;NPTX2;ERC2;TRIM67;GABBR2;SPHKAP;ZFR2;MEIG1;B3GAT1;UBE2QL1;FAM189A1;SYT15;CARTPT;CDH10;TRIM36;LY6H</t>
  </si>
  <si>
    <t>GTEX-WEY5-0001-SM-3P61Z blood female 40-49 years</t>
  </si>
  <si>
    <t>33/2787</t>
  </si>
  <si>
    <t>CPO;HIP1;THSD7B;WIPF3;TSHZ2;PRUNE2;MT1X;LRP6;GRM2;FGF7;PCLO;AUH;ABI3BP;TIMP3;IGFBP7;MALRD1;NPTX2;ERC2;ZSWIM5;KIRREL3;ARHGEF10;SYT15;PXDNL;SYN3;CP;ESR1;SLCO1C1;TJP1;TTLL7;EML6;FAM20A;ZNF532;TLR2</t>
  </si>
  <si>
    <t>CDH4 35650610 ChIP-Seq mESC Mouse Stem Autism</t>
  </si>
  <si>
    <t>9/774</t>
  </si>
  <si>
    <t>UNC5CL;KIFC1;TSHZ2;PRUNE2;SLC35G1;RNF7;RGS8;AVL9;RPRM</t>
  </si>
  <si>
    <t>YY1 HepG2 hg19</t>
  </si>
  <si>
    <t>5/920</t>
  </si>
  <si>
    <t>EXD3;RRN3;FBXO4;SLC6A11;PTRHD1</t>
  </si>
  <si>
    <t>Serous Cell Of Epithelium Of trachea - Respiratory System</t>
  </si>
  <si>
    <t>GTEX-N7MS-0011-R10A-SM-2HMJK brain male 60-69 years</t>
  </si>
  <si>
    <t>30/2233</t>
  </si>
  <si>
    <t>NRSN1;TMEM121;GRM2;DPP6;PCLO;CHL1;KHDC1;ZBBX;CTNNA2;NPTX2;ERC2;TRIM67;KIRREL3;GABBR2;PRKCB;ZFR2;B3GAT1;UBE2QL1;FAM189A1;SYT15;CARTPT;SYN3;POU3F3;TIAM2;EML6;CDH10;IL1RAPL2;TRIM36;LY6H;CD200</t>
  </si>
  <si>
    <t>GTEX-UPK5-0008-SM-4IHJD skin male 40-49 years</t>
  </si>
  <si>
    <t>22/1709</t>
  </si>
  <si>
    <t>ALG1L;UNC5CL;PRKCB;ZFR2;MPV17L;B3GAT1;UBE2QL1;GLT1D1;MOBP;PARVG;MMRN1;CHL1;ALOX5;TRIM24;TMEM108;SNURF;GCNT2;CD38;TRIM36;CTNNA2;LY6H;NPTX2</t>
  </si>
  <si>
    <t>P63 20808887 ChIP-Seq KERATINOCYTES Human</t>
  </si>
  <si>
    <t>17/1598</t>
  </si>
  <si>
    <t>HEPN1;GSDMB;AGTPBP1;CPO;RRN3;IGFL3;UBE2QL1;CELF6;EXT1;FGF7;AUH;MMRN1;CHL1;NOSTRIN;PRSS3;BCL2L14;TRIM67</t>
  </si>
  <si>
    <t>TEAD4 H1-hESC hg19</t>
  </si>
  <si>
    <t>11/1752</t>
  </si>
  <si>
    <t>EXT1;ZNF474;PCLO;TTC32;ZFR2;CDH10;DNAH6;GCNT2;SLC38A6;TRIM36;RPRM</t>
  </si>
  <si>
    <t>Adult Endothelial Progenitor cell - Respiratory System</t>
  </si>
  <si>
    <t>GTEX-XOTO-0011-R6B-SM-4B65X brain male 50-59 years</t>
  </si>
  <si>
    <t>16/978</t>
  </si>
  <si>
    <t>KIRREL3;NRSN1;PRKCB;MEIG1;B3GAT1;KLHL32;TRH;POU3F3;TMEM121;AGPAT4;SLCO1C1;GLUD2;NKAIN3;MOBP;NPY;LY6H</t>
  </si>
  <si>
    <t>GTEX-XUZC-0426-SM-4BOPE esophagus female 30-39 years</t>
  </si>
  <si>
    <t>10/617</t>
  </si>
  <si>
    <t>SLC2A14;AGTPBP1;ABCB4;AGBL3;KLHL32;ADAM32;TYW1B;CTNNA2;USH2A;MYOM2</t>
  </si>
  <si>
    <t>STAT3 18555785 Chip-Seq ESCs Mouse</t>
  </si>
  <si>
    <t>16/1495</t>
  </si>
  <si>
    <t>THSD7B;SPHKAP;MARS2;TSHZ2;USH2A;TTLL7;FGF7;ATG16L1;ARMC3;AKT3;NOSTRIN;CNGA3;RGS8;SDCCAG8;RPRM;FOXA2</t>
  </si>
  <si>
    <t>CTCF bronchial epithelial cell hg19</t>
  </si>
  <si>
    <t>13/2023</t>
  </si>
  <si>
    <t>EXD3;ADAM32;RNF7;SYN3;TPST1;GLUD2;PCLO;AUH;ATG16L1;ZBBX;FBXO4;CTNNA2;TLR2</t>
  </si>
  <si>
    <t>Melanocyte Of skin - Skin</t>
  </si>
  <si>
    <t>GTEX-RVPU-0011-R7A-SM-2XCAB brain male 50-59 years</t>
  </si>
  <si>
    <t>11/579</t>
  </si>
  <si>
    <t>KIRREL3;SLCO1C1;TTLL7;AGTPBP1;MOBP;MYH15;NPY;B3GAT1;KLHL32;POU3F3;AGPAT4</t>
  </si>
  <si>
    <t>GTEX-WFG8-0126-SM-4LVMH adrenal gland male 20-29 years</t>
  </si>
  <si>
    <t>8/452</t>
  </si>
  <si>
    <t>MARCH1;GSDMB;AGTPBP1;THSD7B;HTR1F;LY6H;BCL2L14;POU5F1</t>
  </si>
  <si>
    <t>EZH2 23942234 ChIP-Seq MYOBLASTS AND MYOTUBES Mouse</t>
  </si>
  <si>
    <t>9/777</t>
  </si>
  <si>
    <t>CDK8;HIP1;CHL1;SLC38A6;PRLHR;LY6H;SIM2;POU3F3;TRIM67</t>
  </si>
  <si>
    <t>SRF H1-hESC hg19</t>
  </si>
  <si>
    <t>6/1073</t>
  </si>
  <si>
    <t>EXD3;KLHDC4;ATG16L1;PRUNE2;SLC38A6;RNF7</t>
  </si>
  <si>
    <t>Group 1 Innate Lymphoid cell - Skin</t>
  </si>
  <si>
    <t>GTEX-WY7C-0426-SM-3NB3C lung male 50-59 years</t>
  </si>
  <si>
    <t>15/902</t>
  </si>
  <si>
    <t>ZNF474;SYT15;DLEC1;PLG;NKD2;RYBP;ARMC3;ZBBX;KBTBD2;NOSTRIN;TMEM108;CD38;MALRD1;EFHB;FAM20A</t>
  </si>
  <si>
    <t>GTEX-Q2AI-1126-SM-48U19 prostate male 40-49 years</t>
  </si>
  <si>
    <t>SLCO1C1;GABBR2;AGTPBP1</t>
  </si>
  <si>
    <t>ETS1 22383799 ChIP-Seq G1ME Mouse</t>
  </si>
  <si>
    <t>15/1394</t>
  </si>
  <si>
    <t>ANKDD1B;RRN3;THSD7B;SPHKAP;PLG;TMPRSS11E;TRHR;KCNV1;PARVG;ATG16L1;ABI3BP;FGF20;SLC17A6;TRIM36;SDCCAG8</t>
  </si>
  <si>
    <t>EGR1 HCT116 hg19</t>
  </si>
  <si>
    <t>11/1772</t>
  </si>
  <si>
    <t>TJP1;ARHGEF10;EXD3;AGTPBP1;HIP1;PCLO;AUH;ATG16L1;PRUNE2;KBTBD2;UQCRC2</t>
  </si>
  <si>
    <t>Adventitial Stromal Cell - Spleen</t>
  </si>
  <si>
    <t>GTEX-WFON-0426-SM-3GIL4 lung male 40-49 years</t>
  </si>
  <si>
    <t>17/1073</t>
  </si>
  <si>
    <t>ANKDD1B;ZNF474;ARHGEF10;HIP1;SYT15;DLEC1;NKD2;ARMC3;AGBL3;TRIM24;NOSTRIN;GCNT2;CD38;TIMP3;MALRD1;PRODH;SDCCAG8</t>
  </si>
  <si>
    <t>GTEX-S4Z8-0426-SM-3K2AH lung male 60-69 years</t>
  </si>
  <si>
    <t>5/225</t>
  </si>
  <si>
    <t>KIRREL3;CPO;THSD7B;ABCB4;CTNNA2</t>
  </si>
  <si>
    <t>EBF1 22473956 ChIP-Seq LYMPHODE Mouse</t>
  </si>
  <si>
    <t>16/1505</t>
  </si>
  <si>
    <t>THSD7B;SPHKAP;MEIG1;MARS2;TSHZ2;USH2A;POU3F3;FGF7;ATG16L1;ARMC3;AKT3;NOSTRIN;CNGA3;RGS8;SDCCAG8;RPRM</t>
  </si>
  <si>
    <t>ETS1 K562 hg19</t>
  </si>
  <si>
    <t>9/1502</t>
  </si>
  <si>
    <t>RAD51B;EXD3;GLUD2;RRN3;TTC32;PRKCB;HHLA3;FBXO4;AVL9</t>
  </si>
  <si>
    <t>Splenic Pericyte - Spleen</t>
  </si>
  <si>
    <t>GTEX-WZTO-0011-R7B-SM-4E3IS brain male 40-49 years</t>
  </si>
  <si>
    <t>20/1348</t>
  </si>
  <si>
    <t>KIRREL3;NRSN1;PRKCB;WIPF3;B3GAT1;KLHL32;FAM189A1;TRH;POU3F3;TMEM121;AGPAT4;SLCO1C1;DPP6;GLUD2;NKAIN3;MOBP;NPY;CTNNA2;LY6H;TRIM67</t>
  </si>
  <si>
    <t>GTEX-XQ3S-0008-SM-4GIDZ skin male 20-29 years</t>
  </si>
  <si>
    <t>21/1621</t>
  </si>
  <si>
    <t>UNC5CL;PRKCB;MPV17L;WIPF3;B3GAT1;UBE2QL1;DLL1;DPP6;GLT1D1;PARVG;MMRN1;ALOX5;TRIM24;TMEM108;GCNT2;CD38;TRIM36;LY6H;ERC2;CD200;TLR2</t>
  </si>
  <si>
    <t>MEIS1 20887958 ChIP-Seq HPC-7 Mouse</t>
  </si>
  <si>
    <t>12/1092</t>
  </si>
  <si>
    <t>GRM2;PARVG;RPS29;KIFC1;MARS2;MPV17L;RAB3IP;GCNT2;CNGA3;TMEM121;SDCCAG8;LRP6</t>
  </si>
  <si>
    <t>ATF2 H1-hESC hg19</t>
  </si>
  <si>
    <t>EXT1;TTC32;ATG16L1;HHLA3;AGBL3;ZBBX;GCNT2;SLC38A6;CELF6;RNF7;PTRHD1;AGPAT4</t>
  </si>
  <si>
    <t>Dendritic Cell, human - Spleen</t>
  </si>
  <si>
    <t>GTEX-T5JC-0011-R7A-SM-32PME brain male 20-29 years</t>
  </si>
  <si>
    <t>25/1805</t>
  </si>
  <si>
    <t>NRSN1;HHLA3;WIPF3;RGPD5;TRH;TMEM121;AGPAT4;DPP6;NKAIN3;PCLO;MOBP;NPY;KHDC1;CTNNA2;TRIM67;KIRREL3;PRKCB;MEIG1;B3GAT1;FAM189A1;POU3F3;SLCO1C1;MARCH1;LY6H;CD200</t>
  </si>
  <si>
    <t>GTEX-R55C-1626-SM-48FEG adipose tissue male 40-49 years</t>
  </si>
  <si>
    <t>5/226</t>
  </si>
  <si>
    <t>GABBR2;MOBP;ZFR2;FAM189A1;BCL2L14</t>
  </si>
  <si>
    <t>CEBPB 26923725 Chip-Seq HEMANGIOBLAST Mouse</t>
  </si>
  <si>
    <t>6/486</t>
  </si>
  <si>
    <t>AUH;FGF20;TRIM36;RNF7;PRODH;FOXA2</t>
  </si>
  <si>
    <t>EP300 ECC-1 hg19</t>
  </si>
  <si>
    <t>3/635</t>
  </si>
  <si>
    <t>PRUNE2;GCNT2;CP</t>
  </si>
  <si>
    <t>Myofibroblast cell - Spleen</t>
  </si>
  <si>
    <t>GTEX-QMR6-0011-R5A-SM-32PKT brain male 50-59 years</t>
  </si>
  <si>
    <t>19/1264</t>
  </si>
  <si>
    <t>KIRREL3;NRSN1;TTC32;MYH15;RAB3IP;KLHL32;TRH;CP;POU3F3;AGPAT4;LRP6;SLCO1C1;TTLL7;MARCH1;MOBP;ARMC3;NPY;EFHB;CTNNA2</t>
  </si>
  <si>
    <t>GTEX-W5X1-0001-SM-3P61V blood female 40-49 years</t>
  </si>
  <si>
    <t>34/2903</t>
  </si>
  <si>
    <t>CPO;HIP1;THSD7B;MPV17L;TSHZ2;PRUNE2;RGPD5;MT1X;MYOM2;TMEM121;GRM2;FGF7;PCLO;ABI3BP;TIMP3;IGFBP7;MALRD1;NPTX2;ZSWIM5;KIRREL3;ARHGEF10;ADAM32;SYT15;PXDNL;SYN3;CP;ESR1;SLCO1C1;TJP1;TTLL7;EML6;FAM20A;SIM2;ZNF532</t>
  </si>
  <si>
    <t>FLI1 27457419 Chip-Seq LIVER Mouse</t>
  </si>
  <si>
    <t>SPHKAP;ATG16L1;MARS2;CNGA3</t>
  </si>
  <si>
    <t>ATF2 GM12878 hg19</t>
  </si>
  <si>
    <t>10/1641</t>
  </si>
  <si>
    <t>EXT1;EXD3;TTC32;ATG16L1;HHLA3;FBXO4;SLC38A6;CELF6;RNF7;AGPAT4</t>
  </si>
  <si>
    <t>Pancreatic Goblet cell - Pancreas</t>
  </si>
  <si>
    <t>14/836</t>
  </si>
  <si>
    <t>PIWIL4;THSD7B;NYAP2;CP;LRP6;EXT1;TTLL7;SNURF;GCNT2;IGFBP7;MALRD1;NPTX2;ZNF532;CD200</t>
  </si>
  <si>
    <t>GTEX-WEY5-0826-SM-4LMIH vagina female 40-49 years</t>
  </si>
  <si>
    <t>4/157</t>
  </si>
  <si>
    <t>GABBR2;EML6;AGTPBP1;TRIM67</t>
  </si>
  <si>
    <t>Nerf2 26677805 Chip-Seq MACROPHAGESS Mouse</t>
  </si>
  <si>
    <t>11/993</t>
  </si>
  <si>
    <t>EXT1;CDK8;GABBR2;PIWIL4;PRKCB;PLEKHM1;NTS;MYOM2;SDCCAG8;AGPAT4;LRP6</t>
  </si>
  <si>
    <t>IRF4 GM12878 hg19</t>
  </si>
  <si>
    <t>RRN3;TTC32;RPS29;HHLA3;MEIG1;FBXO4;CD38;RGPD5;TYW1B;RLN1;ARHGEF5;LRP6</t>
  </si>
  <si>
    <t>Dendritic cell - Pancreas</t>
  </si>
  <si>
    <t>GTEX-U8XE-1526-SM-4E3HT liver male 30-39 years</t>
  </si>
  <si>
    <t>16/1007</t>
  </si>
  <si>
    <t>UNC5CL;ABCB4;MPV17L;MT1X;PLG;CP;POU5F1;EXT1;GYS2;TPST1;ACTR3C;GLUD2;RYBP;CD38;FAM20A;LPA</t>
  </si>
  <si>
    <t>GTEX-QMRM-0008-SM-447B1 skin male 50-59 years</t>
  </si>
  <si>
    <t>20/1532</t>
  </si>
  <si>
    <t>UNC5CL;PRKCB;MPV17L;WIPF3;RAB3IP;UBE2QL1;MMP21;NKD2;GLT1D1;PARVG;MMRN1;CHL1;ALOX5;TRIM24;TMEM108;GCNT2;CD38;LY6H;CD200;RPRM</t>
  </si>
  <si>
    <t>CDX2 21402776 ChIP-Seq INTESTINAL-VILLUS Mouse</t>
  </si>
  <si>
    <t>16/1514</t>
  </si>
  <si>
    <t>THSD7B;SPHKAP;MARS2;RAB3IP;SYN3;ESR1;USH2A;POU3F3;EML6;ATG16L1;AKT3;TIMP3;CNGA3;FAM20A;RGS8;SDCCAG8</t>
  </si>
  <si>
    <t>CEBPB GM12878 hg19</t>
  </si>
  <si>
    <t>3/639</t>
  </si>
  <si>
    <t>NDUFS4;CD38;TYW1B</t>
  </si>
  <si>
    <t>Activated Stellate cell - Pancreas</t>
  </si>
  <si>
    <t>GTEX-PWO3-0011-R5A-SM-2I5EZ brain female 60-69 years</t>
  </si>
  <si>
    <t>14/846</t>
  </si>
  <si>
    <t>NRSN1;HHLA3;MEIG1;KLHL32;RGPD5;POU3F3;SLCO1C1;GLUD2;NKAIN3;MOBP;ARMC3;CDH10;NPY;CTNNA2</t>
  </si>
  <si>
    <t>GTEX-U3ZH-0008-SM-4DXT2 skin male 30-39 years</t>
  </si>
  <si>
    <t>21/1629</t>
  </si>
  <si>
    <t>UNC5CL;PRKCB;ABCB4;WIPF3;B3GAT1;UBE2QL1;DLEC1;GRM2;GLT1D1;MOBP;PARVG;MMRN1;CHL1;ALOX5;TMEM108;SNURF;GCNT2;CD38;LY6H;ZSWIM5;RPRM</t>
  </si>
  <si>
    <t>GATA1 19941827 ChIP-Seq MEL86 Mouse</t>
  </si>
  <si>
    <t>16/1519</t>
  </si>
  <si>
    <t>KLHDC4;PIWIL4;HIP1;WIPF3;IGFL3;CELF6;PLG;TRH;AGPAT4;RYBP;PARVG;MMRN1;KIFC1;ALOX5;GCNT2;PRODH</t>
  </si>
  <si>
    <t>CEBPB myocyte mm9</t>
  </si>
  <si>
    <t>3/640</t>
  </si>
  <si>
    <t>KIFC1;MEIG1;CP</t>
  </si>
  <si>
    <t>DPT+ Fibroblast Cell Of bladder - Urinary Bladder</t>
  </si>
  <si>
    <t>GTEX-T6MN-0011-R2A-SM-32QOW brain male 50-59 years</t>
  </si>
  <si>
    <t>21/1457</t>
  </si>
  <si>
    <t>GABBR2;NRSN1;MYH15;MEIG1;RAB3IP;B3GAT1;KLHL32;SLC6A11;TRH;NYAP2;POU3F3;TMEM121;AGPAT4;SLCO1C1;GLUD2;MOBP;FGF20;CTNNA2;LY6H;ERC2;TRIM67</t>
  </si>
  <si>
    <t>GTEX-XXEK-2526-SM-4BRUR nerve male 50-59 years</t>
  </si>
  <si>
    <t>ZFR2;PTRHD1;TRIM67</t>
  </si>
  <si>
    <t>PRDM14 21183938 ChIP-Seq MESCs Mouse</t>
  </si>
  <si>
    <t>16/1520</t>
  </si>
  <si>
    <t>UNC5CL;TSHZ2;PRUNE2;TRH;POU5F1;EXT1;TJP1;RYBP;PARVG;CDH10;TRIM24;SNURF;TIMP3;NKX6-1;NPTX2;FOXA2</t>
  </si>
  <si>
    <t>ZBTB33 SK-N-SH hg19</t>
  </si>
  <si>
    <t>7/1234</t>
  </si>
  <si>
    <t>EML6;TTC32;HHLA3;MEIG1;AGBL3;SLC38A6;ZNF578</t>
  </si>
  <si>
    <t>Kidney Collecting Duct Principal cell - Kidney</t>
  </si>
  <si>
    <t>GTEX-XOTO-0826-SM-4B65O liver male 50-59 years</t>
  </si>
  <si>
    <t>17/1110</t>
  </si>
  <si>
    <t>UNC5CL;GSDMB;ABCB4;MPV17L;MT1X;PLG;CP;USH2A;MMP21;POU5F1;LRP6;GYS2;ACTR3C;IL1RAPL2;FBXO4;FAM20A;LPA</t>
  </si>
  <si>
    <t>GTEX-WFJO-0326-SM-3GIL3 lung male 30-39 years</t>
  </si>
  <si>
    <t>4/160</t>
  </si>
  <si>
    <t>KIRREL3;THSD7B;ABCB4;LY6H</t>
  </si>
  <si>
    <t>SALL4 18804426 ChIP-ChIP XEN Mouse</t>
  </si>
  <si>
    <t>8/693</t>
  </si>
  <si>
    <t>FGF7;RRN3;RYBP;NOSTRIN;GCNT2;TIMP3;ZSWIM5;AGPAT4</t>
  </si>
  <si>
    <t>CEBPB C2C12 mm9</t>
  </si>
  <si>
    <t>9/1513</t>
  </si>
  <si>
    <t>RAD51B;ARHGEF10;ATG16L1;KIFC1;MEIG1;CDH10;RAB3IP;CP;ESR1</t>
  </si>
  <si>
    <t>Kidney Cortex Collecting Duct Principal cell - Kidney</t>
  </si>
  <si>
    <t>GTEX-OHPN-0011-R1A-SM-2I5GB brain female 60-69 years</t>
  </si>
  <si>
    <t>10/529</t>
  </si>
  <si>
    <t>GRM2;GABBR2;MOBP;SPHKAP;B3GAT1;FGF20;FAM189A1;CTNNA2;LY6H;NTS</t>
  </si>
  <si>
    <t>GTEX-XV7Q-1826-SM-4BRUV skin female 40-49 years</t>
  </si>
  <si>
    <t>GYS2;THSD7B;CD38;FAM189A1</t>
  </si>
  <si>
    <t>RUNX1 22343733 ChIP-Seq Kasumi1 Human PeriphBlood AML</t>
  </si>
  <si>
    <t>5/399</t>
  </si>
  <si>
    <t>ARHGEF10;PIWIL4;TSHZ2;RGPD5;PRSS3</t>
  </si>
  <si>
    <t>FOSL2 A549 hg19</t>
  </si>
  <si>
    <t>8/1375</t>
  </si>
  <si>
    <t>EXD3;TTC32;ATG16L1;RPS29;AKT3;UQCRC2;PTRHD1;AGPAT4</t>
  </si>
  <si>
    <t>Kidney Outer Medulla Collecting Duct Principal cell - Kidney</t>
  </si>
  <si>
    <t>GTEX-XMK1-0326-SM-4B652 pancreas male 40-49 years</t>
  </si>
  <si>
    <t>9/455</t>
  </si>
  <si>
    <t>SLC2A14;UNC5CL;ACTR3C;MPV17L;ADAM32;SLC35G1;PRSS3;LPA;BCL2L14</t>
  </si>
  <si>
    <t>GTEX-TKQ1-0008-SM-4DXSO skin male 30-39 years</t>
  </si>
  <si>
    <t>24/1925</t>
  </si>
  <si>
    <t>UNC5CL;PRKCB;ABCB4;WIPF3;B3GAT1;UBE2QL1;DLEC1;PXDNL;DLL1;DPP6;GLT1D1;MOBP;PARVG;MMRN1;CHL1;ALOX5;TRIM24;TMEM108;GCNT2;CD38;DMD;LY6H;CD200;RPRM</t>
  </si>
  <si>
    <t>RUNX2 22187159 ChIP-Seq C42B Human ProstateCancer</t>
  </si>
  <si>
    <t>PARVG;IGFBP7</t>
  </si>
  <si>
    <t>CTCF WI38 hg19</t>
  </si>
  <si>
    <t>16/2447</t>
  </si>
  <si>
    <t>ALG1L;UNC5CL;EXD3;RAB3IP;RGPD5;RNF7;PTRHD1;TPST1;ATG16L1;IL1RAPL2;AGBL3;KHDC1;ZBBX;FBXO4;ZNF578;RPRM</t>
  </si>
  <si>
    <t>Endothelial cell - Kidney</t>
  </si>
  <si>
    <t>GTEX-PWN1-1726-SM-2S1O9 nerve female 40-49 years</t>
  </si>
  <si>
    <t>14/872</t>
  </si>
  <si>
    <t>ARHGEF10;SLC2A14;HIP1;HTR1F;SYT15;TJP1;CLDN20;CHL1;FLVCR2;TIMP3;DMD;NPTX2;PRODH;ZNF532</t>
  </si>
  <si>
    <t>GTEX-X4XX-0008-SM-46MVK skin male 60-69 years</t>
  </si>
  <si>
    <t>19/1447</t>
  </si>
  <si>
    <t>PRKCB;ZFR2;RAB3IP;UBE2QL1;DLEC1;PXDNL;MYOM2;POU5F1;SLCO1C1;GRM2;GLT1D1;PARVG;MMRN1;ALOX5;NOSTRIN;TMEM108;GCNT2;CD38;NPTX2</t>
  </si>
  <si>
    <t>ARID1A 32646524 ChIP-Seq H9 Human BoneMarrow Lymphoma</t>
  </si>
  <si>
    <t>ZZZ3 GM12878 hg19</t>
  </si>
  <si>
    <t>1/293</t>
  </si>
  <si>
    <t>Kidney Granular cell - Kidney</t>
  </si>
  <si>
    <t>GTEX-N7MS-0011-R2a-SM-2HML6 brain male 60-69 years</t>
  </si>
  <si>
    <t>26/1962</t>
  </si>
  <si>
    <t>NRSN1;KLHL32;CCDC129;TRH;NYAP2;AGPAT4;DPP6;MOBP;AUH;FGF20;CTNNA2;ERC2;TRIM67;KIRREL3;GABBR2;SPHKAP;ZFR2;MYH15;RAB3IP;B3GAT1;SYN3;GLRA4;POU3F3;TRIM36;LY6H;CD200</t>
  </si>
  <si>
    <t>GTEX-PLZ5-0006-SM-2S1NZ blood male 50-59 years</t>
  </si>
  <si>
    <t>60/5635</t>
  </si>
  <si>
    <t>ALG1L;CPO;THSD7B;MPV17L;MMP21;GYS2;CLDN20;PCLO;AUH;FBXO4;TRIM24;TIMP3;MALRD1;PRSS3;ERC2;TRIM67;KIRREL3;ANKDD1B;ARHGEF10;MARS2;SLC35G1;RAD51B;SLCO1C1;NDUFS4;SNURF;UQCRC2;LY6H;SDCCAG8;ZNF474;EXD3;RRN3;RGPD5;RNF7;DLL1;LRP6;NKD2;SLC38A6;DMD;CTNNA2;NPTX2;ZSWIM5;RPRM;GABBR2;HTR1F;ADAM32;FAM189A1;PXDNL;TYW1B;CP;USH2A;TJP1;TTLL7;CDK8;RPS29;AGBL3;KBTBD2;NOSTRIN;TRIM36;SIM2;ZNF532</t>
  </si>
  <si>
    <t>SOX2 22085726 ChIP-Seq NPCs Mouse</t>
  </si>
  <si>
    <t>15/1430</t>
  </si>
  <si>
    <t>SPHKAP;TTC32;MARS2;CARTPT;RNF7;CP;ESR1;LRP6;NKD2;NDUFS4;DMD;EFHB;FAM20A;CD200;TLR2</t>
  </si>
  <si>
    <t>TCF12 A549 hg19</t>
  </si>
  <si>
    <t>6/1098</t>
  </si>
  <si>
    <t>EXD3;KLHDC4;ATG16L1;HHLA3;MARS2;FBXO4</t>
  </si>
  <si>
    <t>Non-Classical monocyte - Kidney</t>
  </si>
  <si>
    <t>GTEX-P4QT-1726-SM-2S1NQ nerve female 50-59 years</t>
  </si>
  <si>
    <t>15/964</t>
  </si>
  <si>
    <t>ARHGEF10;EXD3;TYW1B;TMEM121;TJP1;CLDN20;CHL1;IL1RAPL2;AGBL3;FBXO4;FLVCR2;DMD;NPTX2;PRODH;APOL3</t>
  </si>
  <si>
    <t>GTEX-Q2AI-0526-SM-2I3EJ lung male 40-49 years</t>
  </si>
  <si>
    <t>4/161</t>
  </si>
  <si>
    <t>TIAM2;SLCO1C1;HTR1F;ABCB4</t>
  </si>
  <si>
    <t>LDB1 21186366 ChIP-Seq BM-HSCs Mouse</t>
  </si>
  <si>
    <t>15/1435</t>
  </si>
  <si>
    <t>CARTPT;ESR1;DLL1;TMEM121;NKAIN3;MMRN1;ARMC3;IL1RAPL2;FBXO4;SLC38A6;CD38;TIMP3;TRIM36;DMD;ZSWIM5</t>
  </si>
  <si>
    <t>TRIM28 K562 hg19</t>
  </si>
  <si>
    <t>13/2061</t>
  </si>
  <si>
    <t>TTC32;NTS;ACTR3C;ATG16L1;RPS29;ARMC3;AGBL3;NDUFS4;KBTBD2;FBXO4;SLC38A6;UQCRC2;SDCCAG8</t>
  </si>
  <si>
    <t>Natural Killer cell - Kidney</t>
  </si>
  <si>
    <t>GTEX-NL3H-0011-R2a-SM-2I3GG brain male 60-69 years</t>
  </si>
  <si>
    <t>9/472</t>
  </si>
  <si>
    <t>GABBR2;MOBP;HHLA3;FAM189A1;SLC6A11;CCDC129;LY6H;ERC2;TRIM67</t>
  </si>
  <si>
    <t>GTEX-P78B-0008-SM-48TE1 skin female 40-49 years</t>
  </si>
  <si>
    <t>28/2323</t>
  </si>
  <si>
    <t>ABCB4;MPV17L;WIPF3;MMP21;NKD2;DPP6;GLT1D1;PCLO;CHL1;ALOX5;TMEM108;GCNT2;CD38;NPTX2;PRODH;ZSWIM5;RPRM;UNC5CL;PRKCB;B3GAT1;UBE2QL1;DLEC1;SLCO1C1;PARVG;MMRN1;SNURF;LY6H;CD200</t>
  </si>
  <si>
    <t>RUNX 20019798 ChIP-Seq JUKART Human</t>
  </si>
  <si>
    <t>6/505</t>
  </si>
  <si>
    <t>TJP1;RYBP;AUH;CD38;MLN;NKD2</t>
  </si>
  <si>
    <t>CTCF keratinocyte hg19</t>
  </si>
  <si>
    <t>23/3361</t>
  </si>
  <si>
    <t>EXD3;TSHZ2;RAB3IP;DNAH6;ADAM32;TYW1B;SLC35G1;RNF7;SYN3;TPST1;KCNV1;ACTR3C;DPP6;GLUD2;PCLO;ATG16L1;AGBL3;KHDC1;ZBBX;FBXO4;GCNT2;BCL2L14;RPRM</t>
  </si>
  <si>
    <t>Cytotoxic T cell - Kidney</t>
  </si>
  <si>
    <t>GTEX-WFG8-2526-SM-3GILR nerve male 20-29 years</t>
  </si>
  <si>
    <t>15/971</t>
  </si>
  <si>
    <t>ARHGEF10;RRN3;TTC32;ADAM32;TYW1B;TJP1;FGF7;CLDN20;NKAIN3;CHL1;FBXO4;FLVCR2;EFHB;FAM20A;ZNF578</t>
  </si>
  <si>
    <t>GTEX-PWOO-2226-SM-2S1P1 adipose tissue female 40-49 years</t>
  </si>
  <si>
    <t>6/307</t>
  </si>
  <si>
    <t>KLHL32;FAM189A1;CTNNA2;PRSS3;ERC2;MYOM2</t>
  </si>
  <si>
    <t>RARA 24833708 ChIP-Seq LIVER Mouse</t>
  </si>
  <si>
    <t>15/1437</t>
  </si>
  <si>
    <t>ANKDD1B;NPB;RRN3;ABCB4;CARTPT;FGF7;PARVG;ATG16L1;KIFC1;FGF20;CNGA3;UQCRC2;FAM20A;LY6H;PRODH</t>
  </si>
  <si>
    <t>MYOG C2C12 mm9</t>
  </si>
  <si>
    <t>1/302</t>
  </si>
  <si>
    <t>myelocyte - Bone Marrow</t>
  </si>
  <si>
    <t>GTEX-R55E-0011-R5A-SM-2TC5N brain male 20-29 years</t>
  </si>
  <si>
    <t>24/1793</t>
  </si>
  <si>
    <t>KIRREL3;NRSN1;PRKCB;MYH15;HHLA3;WIPF3;RAB3IP;B3GAT1;KLHL32;FAM189A1;SYT15;TRH;SYN3;POU3F3;TMEM121;AGPAT4;SLCO1C1;DPP6;GLUD2;NKAIN3;MOBP;NPY;CTNNA2;TRIM67</t>
  </si>
  <si>
    <t>GTEX-T6MO-1226-SM-4DM5S vagina female 40-49 years</t>
  </si>
  <si>
    <t>6/308</t>
  </si>
  <si>
    <t>SLCO1C1;GABBR2;MALRD1;BCL2L14;MYOM2;TRIM67</t>
  </si>
  <si>
    <t>AR 35650195 ChIP-Seq DSRCT Human Mesenchymal Sarcoma</t>
  </si>
  <si>
    <t>10/916</t>
  </si>
  <si>
    <t>GRM2;EXD3;PCLO;THSD7B;MEIG1;FLVCR2;EFHB;SLC35G1;FAM20A;APOL3</t>
  </si>
  <si>
    <t>CEBPB HCT116 hg19</t>
  </si>
  <si>
    <t>1/303</t>
  </si>
  <si>
    <t>Basal Cell Of Prostate epithelium - Prostate Gland</t>
  </si>
  <si>
    <t>GTEX-WYVS-2426-SM-3NMA9 nerve female 40-49 years</t>
  </si>
  <si>
    <t>21/1515</t>
  </si>
  <si>
    <t>ANKDD1B;ARHGEF10;CPO;THSD7B;DLEC1;TMEM121;LRP6;TJP1;FGF7;CLDN20;NKAIN3;CHL1;IL1RAPL2;ABI3BP;AGBL3;FLVCR2;DMD;MALRD1;EFHB;ZNF532;TRIM66</t>
  </si>
  <si>
    <t>GTEX-XV7Q-0126-SM-4BRVK spleen female 40-49 years</t>
  </si>
  <si>
    <t>4/164</t>
  </si>
  <si>
    <t>SLCO1C1;GABBR2;DMD;MALRD1</t>
  </si>
  <si>
    <t>SOX9 22984422 ChIP-ChIP TESTIS Rat</t>
  </si>
  <si>
    <t>SIN3A Panc1 hg19</t>
  </si>
  <si>
    <t>5/976</t>
  </si>
  <si>
    <t>RAD51B;RRN3;GCNT2;SLC38A6;SLC35G1</t>
  </si>
  <si>
    <t>Basal Cell Of Prostatic urethra - Prostate Gland</t>
  </si>
  <si>
    <t>GTEX-N7MS-0011-R8a-SM-2YUMK brain male 60-69 years</t>
  </si>
  <si>
    <t>17/1153</t>
  </si>
  <si>
    <t>AGTPBP1;HIP1;NRSN1;MYH15;RAB3IP;B3GAT1;KLHL32;CCDC129;NTS;POU3F3;AGPAT4;TJP1;TTLL7;MARCH1;MOBP;FGF20;TRIM67</t>
  </si>
  <si>
    <t>GTEX-S4Q7-1626-SM-3K2AE adipose tissue male 20-29 years</t>
  </si>
  <si>
    <t>5/236</t>
  </si>
  <si>
    <t>GABBR2;ZFR2;CTNNA2;BCL2L14;MYOM2</t>
  </si>
  <si>
    <t>CEBPB 26923725 Chip-Seq MACROPHAGESS Mouse</t>
  </si>
  <si>
    <t>15/1450</t>
  </si>
  <si>
    <t>ANKDD1B;ARHGEF10;NPB;ZFR2;RNF7;MMP21;MOBP;KIFC1;ABI3BP;FGF20;TRIM36;UQCRC2;PRODH;CD200;TRIM66</t>
  </si>
  <si>
    <t>BCL3 GM12878 hg19</t>
  </si>
  <si>
    <t>2/503</t>
  </si>
  <si>
    <t>ABCB4;UBE2QL1</t>
  </si>
  <si>
    <t>Paneth Cell Of Epithelium Proper Of Small intestine - Small Intestine</t>
  </si>
  <si>
    <t>1/102</t>
  </si>
  <si>
    <t>GTEX-OIZH-0226-SM-2YUMH adipose tissue male 50-59 years</t>
  </si>
  <si>
    <t>TJP1;HIP1;RRN3;MMRN1;HTR1F;AKT3;TSHZ2;NOSTRIN;TIMP3;SYT15;APOL3</t>
  </si>
  <si>
    <t>GTEX-XPT6-0426-SM-4B672 blood vessel male 20-29 years</t>
  </si>
  <si>
    <t>IRF8 21731497 ChIP-ChIP J774 Mouse</t>
  </si>
  <si>
    <t>3/219</t>
  </si>
  <si>
    <t>TPST1;HTR2C;IRGM</t>
  </si>
  <si>
    <t>MAX ECC-1 hg19</t>
  </si>
  <si>
    <t>9/1558</t>
  </si>
  <si>
    <t>GRM2;PCLO;RRN3;MARS2;ALOX5;TYW1B;SLC35G1;ZNF578;AGPAT4</t>
  </si>
  <si>
    <t>Duodenal Goblet cell - Small Intestine</t>
  </si>
  <si>
    <t>GTEX-PWOO-1026-SM-48TCN esophagus female 40-49 years</t>
  </si>
  <si>
    <t>10/567</t>
  </si>
  <si>
    <t>CDK8;CPO;NPY;PRUNE2;MT1X;CARTPT;NKX6-1;NPTX2;NKD2;RPRM</t>
  </si>
  <si>
    <t>GTEX-X4XX-1126-SM-3NMBY heart male 60-69 years</t>
  </si>
  <si>
    <t>5/237</t>
  </si>
  <si>
    <t>ALG1L;GABBR2;CLDN20;TTC32;ZNF213</t>
  </si>
  <si>
    <t>EBNA2 21746931 ChIP-Seq IB4-LCL Human</t>
  </si>
  <si>
    <t>12/1137</t>
  </si>
  <si>
    <t>TIAM2;EXT1;CLDN20;MARS2;TMEM108;PLG;RGS8;ERC2;MYOM2;TLR2;LRP6;NKD2</t>
  </si>
  <si>
    <t>JUN endothelial cell of umbilical vein hg19</t>
  </si>
  <si>
    <t>5/988</t>
  </si>
  <si>
    <t>EXT1;RPS29;AKT3;SLC38A6;AGPAT4</t>
  </si>
  <si>
    <t>absorptive - Small Intestine</t>
  </si>
  <si>
    <t>GTEX-QDT8-0326-SM-32PL1 nerve female 30-39 years</t>
  </si>
  <si>
    <t>27/2110</t>
  </si>
  <si>
    <t>PIWIL4;CPO;RRN3;THSD7B;ABCB4;LRP6;GRM2;FGF7;CLDN20;CHL1;FBXO4;FGF20;SLC38A6;DMD;TRIM66;ARHGEF10;HTR1F;SLCO1C1;TJP1;MARCH1;IL1RAPL2;AGBL3;KBTBD2;EFHB;AVL9;ZNF532;SDCCAG8</t>
  </si>
  <si>
    <t>GTEX-PWOO-0526-SM-2S1Q3 heart female 40-49 years</t>
  </si>
  <si>
    <t>20/1562</t>
  </si>
  <si>
    <t>ALG1L;ZNF474;SLC2A14;KLHDC4;PIWIL4;TTC32;ZFR2;PRUNE2;FAM189A1;RAD51B;TPST1;KHDC1;TRIM36;EFHB;CTNNA2;PRSS3;LY6H;BCL2L14;TRIM67;SDCCAG8</t>
  </si>
  <si>
    <t>CTNNB1 20460455 ChIP-Seq HCT116 Human</t>
  </si>
  <si>
    <t>9/824</t>
  </si>
  <si>
    <t>TJP1;KLHDC4;PRKCB;AKT3;TSHZ2;KLHL32;TYW1B;USH2A;AGPAT4</t>
  </si>
  <si>
    <t>SIX5 A549 hg19</t>
  </si>
  <si>
    <t>11/1839</t>
  </si>
  <si>
    <t>RAD51B;TTLL7;EXD3;KLHDC4;RRN3;ATG16L1;RPS29;NDUFS4;SLC38A6;UQCRC2;RNF7</t>
  </si>
  <si>
    <t>Paneth - Small Intestine</t>
  </si>
  <si>
    <t>GTEX-RVPU-0011-R1A-SM-2XCAI brain male 50-59 years</t>
  </si>
  <si>
    <t>6/270</t>
  </si>
  <si>
    <t>SLCO1C1;MOBP;SLC6A11;CTNNA2;LY6H;TRIM67</t>
  </si>
  <si>
    <t>GTEX-X8HC-0226-SM-4E3K1 adipose tissue female 50-59 years</t>
  </si>
  <si>
    <t>7/395</t>
  </si>
  <si>
    <t>ALG1L;HHLA3;KHDC1;KLHL32;MALRD1;ZNF213;MYOM2</t>
  </si>
  <si>
    <t>CEBPB 22108803 ChIP-Seq LS180 Human</t>
  </si>
  <si>
    <t>16/1565</t>
  </si>
  <si>
    <t>AGTPBP1;HIP1;TTC32;IGFL3;ADAM32;TRH;FUT3;LRP6;CDK8;NKAIN3;PARVG;NPY;AGBL3;NOSTRIN;PRSS3;ERC2</t>
  </si>
  <si>
    <t>JUND SK-N-SH hg19</t>
  </si>
  <si>
    <t>9/1565</t>
  </si>
  <si>
    <t>TTLL7;ACTR3C;RYBP;RPS29;ABI3BP;AKT3;UQCRC2;IRGM;AGPAT4</t>
  </si>
  <si>
    <t>Jejunal Goblet cell - Small Intestine</t>
  </si>
  <si>
    <t>GTEX-XLM4-0226-SM-4AT4N adipose tissue male 60-69 years</t>
  </si>
  <si>
    <t>13/833</t>
  </si>
  <si>
    <t>EXD3;HTR1F;TSHZ2;ADAM32;SYT15;TUBB8;GYS2;GRM2;FBXO4;NOSTRIN;TIMP3;EFHB;APOL3</t>
  </si>
  <si>
    <t>GTEX-S32W-0126-SM-4AD61 adrenal gland female 50-59 years</t>
  </si>
  <si>
    <t>4/168</t>
  </si>
  <si>
    <t>GRM2;GSDMB;MOBP;POU5F1</t>
  </si>
  <si>
    <t>CIITA 18437201 ChIP-ChIP Raji B And iDC Human</t>
  </si>
  <si>
    <t>RELA GM18526 hg19</t>
  </si>
  <si>
    <t>4/838</t>
  </si>
  <si>
    <t>TTC32;MEIG1;UQCRC2;LRP6</t>
  </si>
  <si>
    <t>goblet - Small Intestine</t>
  </si>
  <si>
    <t>GTEX-QLQ7-1926-SM-2S1R6 blood vessel male 60-69 years</t>
  </si>
  <si>
    <t>10/582</t>
  </si>
  <si>
    <t>HIP1;MMRN1;ABI3BP;AKT3;TSHZ2;NDUFS4;TIMP3;MT1X;IGFBP7;NTS</t>
  </si>
  <si>
    <t>GTEX-WFG8-0926-SM-3GIKJ lung male 20-29 years</t>
  </si>
  <si>
    <t>6/316</t>
  </si>
  <si>
    <t>SLCO1C1;THSD7B;CTNNA2;LY6H;TRIM67;RPRM</t>
  </si>
  <si>
    <t>KAP1 27257070 Chip-Seq ESCs Mouse</t>
  </si>
  <si>
    <t>15/1461</t>
  </si>
  <si>
    <t>ARHGEF10;NRSN1;RRN3;TRH;POU5F1;TPST1;CDK8;GLT1D1;NKAIN3;RYBP;MOBP;PLEKHM1;SNURF;EFHB;ERC2</t>
  </si>
  <si>
    <t>RXRA GM12878 hg19</t>
  </si>
  <si>
    <t>1/318</t>
  </si>
  <si>
    <t>hepatocyte - Liver</t>
  </si>
  <si>
    <t>GTEX-R55F-0011-R6A-SM-2TF4L brain male 50-59 years</t>
  </si>
  <si>
    <t>24/1839</t>
  </si>
  <si>
    <t>KIRREL3;CPO;NRSN1;PRKCB;ZFR2;MYH15;HHLA3;WIPF3;FAM189A1;SLC6A11;SYN3;POU3F3;SLCO1C1;TPST1;DPP6;GLUD2;NKAIN3;PCLO;ARMC3;KHDC1;SLC38A6;CTNNA2;LY6H;CD200</t>
  </si>
  <si>
    <t>GTEX-XXEK-0726-SM-4BRWF blood vessel male 50-59 years</t>
  </si>
  <si>
    <t>11/735</t>
  </si>
  <si>
    <t>SLC2A14;ACTR3C;DPP6;MYH15;EFHB;CTNNA2;ERC2;SYN3;PTRHD1;MYOM2;TRIM67</t>
  </si>
  <si>
    <t>NR4A2 19515692 ChIP-ChIP MN9D Mouse</t>
  </si>
  <si>
    <t>2/128</t>
  </si>
  <si>
    <t>DPP6;SLC17A6</t>
  </si>
  <si>
    <t>TAF1 HepG2 hg19</t>
  </si>
  <si>
    <t>11/1849</t>
  </si>
  <si>
    <t>TPST1;RPS29;ABCB4;MEIG1;FBXO4;SNURF;SLC38A6;UQCRC2;SLC35G1;AVL9;SDCCAG8</t>
  </si>
  <si>
    <t>Centrilobular Region hepatocyte - Liver</t>
  </si>
  <si>
    <t>GTEX-Q2AG-0011-R6A-SM-2HML7 brain female 40-49 years</t>
  </si>
  <si>
    <t>26/2037</t>
  </si>
  <si>
    <t>NRSN1;WIPF3;KLHL32;TRH;NYAP2;TMEM121;DPP6;NKAIN3;PCLO;MOBP;NPY;KHDC1;CTNNA2;TRIM67;KIRREL3;PRKCB;B3GAT1;FAM189A1;SYT15;SYN3;POU3F3;TIAM2;SLCO1C1;GLUD2;IL1RAPL2;CD200</t>
  </si>
  <si>
    <t>GTEX-PWCY-0008-SM-48TE9 skin female 20-29 years</t>
  </si>
  <si>
    <t>24/1956</t>
  </si>
  <si>
    <t>UNC5CL;PRKCB;MPV17L;WIPF3;DNAH6;B3GAT1;UBE2QL1;DLEC1;SYN3;DLL1;GRM2;DPP6;GLT1D1;PARVG;MMRN1;CHL1;ALOX5;NOSTRIN;TMEM108;SNURF;GCNT2;CD38;LY6H;ZSWIM5</t>
  </si>
  <si>
    <t>JUND 26020271 ChIP-Seq SMOOTH MUSCLE Human</t>
  </si>
  <si>
    <t>16/1573</t>
  </si>
  <si>
    <t>SLC2A14;HEPN1;TIAM2;EXT1;TTLL7;FGF7;ATG16L1;RPS29;PLEKHM1;PRLHR;UQCRC2;PRSS3;AVL9;CD200;SDCCAG8;TLR2</t>
  </si>
  <si>
    <t>CTCF mammary epithelial cell hg19</t>
  </si>
  <si>
    <t>16/2522</t>
  </si>
  <si>
    <t>EXD3;RAB3IP;RGPD5;RNF7;ESR1;TPST1;KCNV1;AUH;ATG16L1;AGBL3;KHDC1;ZBBX;KBTBD2;FBXO4;TLR2;RPRM</t>
  </si>
  <si>
    <t>CD4-positive, Alpha-Beta T cell - Liver</t>
  </si>
  <si>
    <t>GTEX-OXRK-1426-SM-3NB19 esophagus female 50-59 years</t>
  </si>
  <si>
    <t>8/426</t>
  </si>
  <si>
    <t>ZNF474;CDK8;NPY;CNGA3;CARTPT;NTS;NKX6-1;RPRM</t>
  </si>
  <si>
    <t>GTEX-W5WG-1126-SM-4LMK4 adrenal gland female 50-59 years</t>
  </si>
  <si>
    <t>8/478</t>
  </si>
  <si>
    <t>GRM2;GSDMB;GLT1D1;DNAH6;B3GAT1;PXDNL;LY6H;POU5F1</t>
  </si>
  <si>
    <t>HOXB7 26014856 ChIP-Seq BT474 Human</t>
  </si>
  <si>
    <t>UNC5CL;GSDMB;KLHDC4;UBE2QL1;TMEM121;LRP6;EXT1;TTLL7;TPST1;DPP6;CDH10;FAM20A;RGS8;LY6H;AVL9;SDCCAG8</t>
  </si>
  <si>
    <t>E2F6 H1-hESC hg19</t>
  </si>
  <si>
    <t>AGTPBP1;AUH;ZFR2;ATG16L1;ABCB4;MARS2;ALOX5;WIPF3;FBXO4;SLC35G1;AVL9;TRIM67</t>
  </si>
  <si>
    <t>Hypertrophic chondrocyte - Knee</t>
  </si>
  <si>
    <t>GTEX-S4UY-1426-SM-4AD6Y cervix uteri female 40-49 years</t>
  </si>
  <si>
    <t>15/1021</t>
  </si>
  <si>
    <t>TTC32;TSHZ2;SYT15;TYW1B;ESR1;AGPAT4;LRP6;RAD51B;TPST1;FGF7;MMRN1;NOSTRIN;SLC38A6;FAM20A;ZNF578</t>
  </si>
  <si>
    <t>GTEX-QDVN-0126-SM-4GIC9 blood vessel male 50-59 years</t>
  </si>
  <si>
    <t>4/169</t>
  </si>
  <si>
    <t>GABBR2;AUH;LY6H;RPRM</t>
  </si>
  <si>
    <t>JUND 26020271 ChIP-Seq HCASMC Human CoronaryArtery</t>
  </si>
  <si>
    <t>7/629</t>
  </si>
  <si>
    <t>TTLL7;SLC2A14;RPS29;PLEKHM1;SLC38A6;UQCRC2;CP</t>
  </si>
  <si>
    <t>MYB MEL cell line mm9</t>
  </si>
  <si>
    <t>3/692</t>
  </si>
  <si>
    <t>ABCB4;PTRHD1;SDCCAG8</t>
  </si>
  <si>
    <t>Cytotoxic T Cell - Placenta</t>
  </si>
  <si>
    <t>GTEX-S7SE-0011-R2A-SM-2XCDC brain male 50-59 years</t>
  </si>
  <si>
    <t>21/1576</t>
  </si>
  <si>
    <t>NLGN4Y;GABBR2;NRSN1;MYH15;HHLA3;RAB3IP;B3GAT1;KLHL32;SLC6A11;CCDC129;POU3F3;AGPAT4;SLCO1C1;TTLL7;NKAIN3;MOBP;AUH;CDH10;TRIM36;LY6H;TRIM67</t>
  </si>
  <si>
    <t>GTEX-X4EP-0726-SM-3P5YJ nerve female 60-69 years</t>
  </si>
  <si>
    <t>GLT1D1;PTRHD1;MYOM2</t>
  </si>
  <si>
    <t>NFE2L2 22581777 ChIP-Seq LYMPHOBLASTOID Human</t>
  </si>
  <si>
    <t>5/425</t>
  </si>
  <si>
    <t>RAD51B;SLC35G1;MLN;SDCCAG8;RPRM</t>
  </si>
  <si>
    <t>FOS endothelial cell of umbilical vein hg19</t>
  </si>
  <si>
    <t>EXT1;ATG16L1;RPS29;ABI3BP;AKT3;FBXO4;SNURF;TRIM36;RNF7;TRIM67;AGPAT4;RPRM</t>
  </si>
  <si>
    <t>B Cell (Including Plasma cells) - Placenta</t>
  </si>
  <si>
    <t>GTEX-OHPN-2926-SM-3LK65 nerve female 60-69 years</t>
  </si>
  <si>
    <t>17/1208</t>
  </si>
  <si>
    <t>ANKDD1B;ARHGEF10;EXD3;THSD7B;ABCB4;NYAP2;TMEM121;FGF7;CLDN20;NKAIN3;CHL1;AGBL3;FBXO4;FGF20;FLVCR2;DMD;FAM20A</t>
  </si>
  <si>
    <t>GTEX-T8EM-0426-SM-4DM7E blood vessel male 40-49 years</t>
  </si>
  <si>
    <t>6/318</t>
  </si>
  <si>
    <t>HTR1F;UQCRC2;CTNNA2;LY6H;MYOM2;TRIM67</t>
  </si>
  <si>
    <t>SMRT 22465074 ChIP-Seq MACROPHAGES Mouse</t>
  </si>
  <si>
    <t>16/1580</t>
  </si>
  <si>
    <t>AGTPBP1;TTC32;NTS;CP;TRHR;RYBP;PARVG;ATG16L1;RPS29;ARMC3;NDUFS4;SLC38A6;CNGA3;AVL9;ZSWIM5;SDCCAG8</t>
  </si>
  <si>
    <t>SMC3 HepG2 hg19</t>
  </si>
  <si>
    <t>TPST1;EXD3;ACTR3C;ATG16L1;HHLA3;ZBBX;NDUFS4;UQCRC2;RNF7;ESR1;RPRM;FOXA2</t>
  </si>
  <si>
    <t>Club cell - Respiratory System</t>
  </si>
  <si>
    <t>GTEX-R55E-0011-R7A-SM-2TC5Z brain male 20-29 years</t>
  </si>
  <si>
    <t>21/1579</t>
  </si>
  <si>
    <t>KIRREL3;NRSN1;PRKCB;MYH15;HHLA3;WIPF3;RAB3IP;B3GAT1;KLHL32;FAM189A1;SYT15;POU3F3;AGPAT4;SLCO1C1;TTLL7;GLUD2;NKAIN3;MOBP;NPY;CTNNA2;TRIM67</t>
  </si>
  <si>
    <t>GTEX-X638-0003-SM-47JZ1 blood female 70-79 years</t>
  </si>
  <si>
    <t>31/2660</t>
  </si>
  <si>
    <t>PIWIL4;CPO;HIP1;MPV17L;PRUNE2;MT1X;CELF6;TMEM121;GRM2;FGF7;DPP6;AUH;ABI3BP;TIMP3;IGFBP7;NPTX2;ZSWIM5;TRIM67;KIRREL3;ARHGEF10;B3GAT1;ADAM32;SYT15;SYN3;CP;SLCO1C1;TJP1;EML6;FAM20A;LY6H;TLR2</t>
  </si>
  <si>
    <t>JARID2 20075857 ChIP-Seq MESCs Mouse</t>
  </si>
  <si>
    <t>11/1055</t>
  </si>
  <si>
    <t>GABBR2;DPP6;THSD7B;SLC6A11;NKX6-1;SIM2;DLL1;POU3F3;TRIM67;LRP6;FOXA2</t>
  </si>
  <si>
    <t>CTCF HL-60 hg19</t>
  </si>
  <si>
    <t>TPST1;EXD3;ATG16L1;MARS2;AGBL3;KHDC1;ZBBX;RAB3IP;FBXO4;RNF7;CTNNA2;RPRM</t>
  </si>
  <si>
    <t>Smooth Muscle cells - Respiratory System</t>
  </si>
  <si>
    <t>GTEX-XMD1-0011-R9A-SM-4AT49 brain male 60-69 years</t>
  </si>
  <si>
    <t>20/1487</t>
  </si>
  <si>
    <t>KIRREL3;AGTPBP1;HIP1;THSD7B;TTC32;MYH15;HHLA3;MEIG1;B3GAT1;KLHL32;SYN3;POU3F3;AGPAT4;RAD51B;TTLL7;MARCH1;CLDN20;MOBP;FGF20;TRIM36</t>
  </si>
  <si>
    <t>GTEX-S95S-0826-SM-4B64N stomach male 60-69 years</t>
  </si>
  <si>
    <t>6/320</t>
  </si>
  <si>
    <t>AGTPBP1;HTR1F;ABCB4;MALRD1;SYN3;AGPAT4</t>
  </si>
  <si>
    <t>KLF5 20875108 ChIP-Seq MESCs Mouse</t>
  </si>
  <si>
    <t>16/1593</t>
  </si>
  <si>
    <t>KLHDC4;HTR1F;MYH15;ABCB4;WIPF3;RAB3IP;IGFL3;NTS;SLCO1C1;TRIM24;TRIM36;IGFBP7;DMD;RGS8;TLR2;RPRM</t>
  </si>
  <si>
    <t>POLR2A ES-Bruce4 mm9</t>
  </si>
  <si>
    <t>EXT1;TJP1;GLT1D1;AGTPBP1;TTC32;KIFC1;RAB3IP;NDUFS4;SNURF;NPTX2;PRODH;LRP6</t>
  </si>
  <si>
    <t>Pulmonary Venous Endothelial cell - Respiratory System</t>
  </si>
  <si>
    <t>GTEX-NPJ8-0011-R2a-SM-2TC6M brain male 40-49 years</t>
  </si>
  <si>
    <t>8/435</t>
  </si>
  <si>
    <t>NKAIN3;MOBP;HHLA3;KLHL32;FGF20;SLC6A11;CCDC129;CP</t>
  </si>
  <si>
    <t>GTEX-XGQ4-0826-SM-4AT4T lung male 50-59 years</t>
  </si>
  <si>
    <t>ALG1L;TIAM2;GABBR2</t>
  </si>
  <si>
    <t>KLF4 19829295 ChIP-Seq ESCs Human</t>
  </si>
  <si>
    <t>GABBR2;KLHDC4;HIP1;TTC32;ADAM32;CELF6;TRH;LRP6;TIAM2;TPST1;CDK8;FGF7;GLT1D1;TRIM36;CNGA3;UQCRC2</t>
  </si>
  <si>
    <t>SAP30 K562 hg19</t>
  </si>
  <si>
    <t>TTLL7;HIP1;AUH;ARMC3;ZBBX;CELF6;UQCRC2;EFHB;AVL9;GLRA4;ZNF213;FUT3</t>
  </si>
  <si>
    <t>Endothelial Cell Of Lymphatic vessel - Respiratory System</t>
  </si>
  <si>
    <t>GTEX-UTHO-0011-R4A-SM-3GIJP brain male 60-69 years</t>
  </si>
  <si>
    <t>15/1030</t>
  </si>
  <si>
    <t>KIRREL3;GABBR2;NRSN1;RAB3IP;B3GAT1;KLHL32;POU3F3;TTLL7;MOBP;CDH10;NPY;CTNNA2;LY6H;ERC2;TRIM67</t>
  </si>
  <si>
    <t>GTEX-QDVN-0326-SM-2I3FS heart male 50-59 years</t>
  </si>
  <si>
    <t>19/1488</t>
  </si>
  <si>
    <t>ZNF474;SLC2A14;GSDMB;KLHDC4;TTC32;PRUNE2;SLC35G1;RAD51B;MARCH1;RYBP;AGBL3;KHDC1;SLC38A6;EFHB;PRSS3;BCL2L14;TRIM66;TRIM67;SDCCAG8</t>
  </si>
  <si>
    <t>TCFCP2L1 18555785 ChIP-Seq MESCs Mouse</t>
  </si>
  <si>
    <t>15/1486</t>
  </si>
  <si>
    <t>ARHGEF10;HIP1;RRN3;MPV17L;HTR2C;SYN3;DLL1;POU5F1;NKD2;EXT1;RYBP;MOBP;ATG16L1;GCNT2;RLN1</t>
  </si>
  <si>
    <t>RAD21 CH12.LX mm9</t>
  </si>
  <si>
    <t>TIAM2;FGF7;AUH;ATG16L1;ABCB4;TRIM24;SLC38A6;SYN3;ESR1;DLL1;AGPAT4;RPRM</t>
  </si>
  <si>
    <t>Alveolar macrophage - Respiratory System</t>
  </si>
  <si>
    <t>GTEX-WOFM-1626-SM-3MJFX nerve male 20-29 years</t>
  </si>
  <si>
    <t>18/1305</t>
  </si>
  <si>
    <t>ALG1L;ARHGEF10;RRN3;TTC32;TMEM121;AGPAT4;TJP1;CLDN20;CHL1;FBXO4;FLVCR2;DMD;MALRD1;EFHB;ZNF578;PRODH;ZNF532;TRIM66</t>
  </si>
  <si>
    <t>GTEX-XUJ4-0008-SM-4BOQI skin female 60-69 years</t>
  </si>
  <si>
    <t>21/1682</t>
  </si>
  <si>
    <t>UNC5CL;PRKCB;WIPF3;B3GAT1;UBE2QL1;DLEC1;SYN3;NKD2;GRM2;GLT1D1;MOBP;PARVG;MMRN1;CHL1;ALOX5;GCNT2;CD38;LY6H;ZSWIM5;CD200;RPRM</t>
  </si>
  <si>
    <t>KLF4 18555785 Chip-Seq ESCs Mouse</t>
  </si>
  <si>
    <t>THSD7B;SPHKAP;MEIG1;MARS2;TSHZ2;USH2A;FGF7;ATG16L1;ARMC3;AKT3;CNGA3;RGS8;SDCCAG8;RPRM;FOXA2</t>
  </si>
  <si>
    <t>CTCF NB4 hg19</t>
  </si>
  <si>
    <t>TPST1;EXD3;RYBP;ATG16L1;ZBBX;RAB3IP;FBXO4;CD38;RGPD5;RNF7;NTS;RPRM</t>
  </si>
  <si>
    <t>Non-Classical monocyte - Respiratory System</t>
  </si>
  <si>
    <t>GTEX-OOBJ-0426-SM-3NB1S blood vessel male 60-69 years</t>
  </si>
  <si>
    <t>12/769</t>
  </si>
  <si>
    <t>EXT1;NLGN4Y;PIWIL4;THSD7B;AKT3;ADAM32;IGFBP7;CARTPT;CP;ZNF532;CD200;LRP6</t>
  </si>
  <si>
    <t>GTEX-QV31-0726-SM-3GAEG thyroid male 30-39 years</t>
  </si>
  <si>
    <t>6/324</t>
  </si>
  <si>
    <t>SLC2A14;RPS29;TRIM36;CTNNA2;LY6H;USH2A</t>
  </si>
  <si>
    <t>TAF2 19829295 ChIP-Seq ESCs Human</t>
  </si>
  <si>
    <t>16/1595</t>
  </si>
  <si>
    <t>HEPN1;GSDMB;CPO;HIP1;MPV17L;HTR2C;TRH;CP;DLL1;POU3F3;FUT3;RPS29;AGBL3;FBXO4;RLN1;FAM20A</t>
  </si>
  <si>
    <t>RFX5 H1-hESC hg19</t>
  </si>
  <si>
    <t>TPST1;GRM2;EML6;PCLO;RPS29;DNAH6;TMEM108;SYT15;RNF7;ZSWIM5;PTRHD1;AGPAT4</t>
  </si>
  <si>
    <t>granulocyte - Respiratory System</t>
  </si>
  <si>
    <t>GTEX-UPJH-0626-SM-4IHJN nerve male 50-59 years</t>
  </si>
  <si>
    <t>19/1399</t>
  </si>
  <si>
    <t>ARHGEF10;EXD3;TTC32;MPV17L;USH2A;TMEM121;TJP1;GRM2;CLDN20;NKAIN3;CHL1;AGBL3;FBXO4;FLVCR2;DMD;EFHB;PRODH;ZNF532;TRIM66</t>
  </si>
  <si>
    <t>GTEX-QESD-0008-SM-447B2 skin male 20-29 years</t>
  </si>
  <si>
    <t>18/1395</t>
  </si>
  <si>
    <t>PRKCB;MPV17L;B3GAT1;UBE2QL1;SLCO1C1;DPP6;GLT1D1;PCLO;MOBP;PARVG;MMRN1;ALOX5;TMEM108;GCNT2;CD38;LY6H;ZSWIM5;CD200</t>
  </si>
  <si>
    <t>GATA4 25053715 ChIP-Seq YYC3 Human</t>
  </si>
  <si>
    <t>16/1602</t>
  </si>
  <si>
    <t>TSHZ2;RAB3IP;DNAH6;SLC6A11;CP;NKD2;EXT1;GYS2;MMRN1;ALOX5;NOSTRIN;PLEKHM1;EFHB;PRSS3;RGS8;SDCCAG8</t>
  </si>
  <si>
    <t>ZKSCAN1 HeLa-S3 hg19</t>
  </si>
  <si>
    <t>EXD3;KLHDC4;RRN3;TTC32;ATG16L1;HHLA3;KHDC1;RAB3IP;SLC38A6;TYW1B;SLC35G1;AVL9</t>
  </si>
  <si>
    <t>CD1c-positive Myeloid Dendritic cell - Respiratory System</t>
  </si>
  <si>
    <t>GTEX-X585-0011-R5A-SM-46MVI brain male 50-59 years</t>
  </si>
  <si>
    <t>27/2165</t>
  </si>
  <si>
    <t>NRSN1;HHLA3;WIPF3;KLHL32;TRH;TMEM121;AGPAT4;DPP6;PCLO;MOBP;NPY;KHDC1;SLC38A6;ERC2;TRIM67;KIRREL3;PRKCB;ZFR2;MEIG1;B3GAT1;FAM189A1;SYT15;POU3F3;PTRHD1;IL1RAPL2;LY6H;CD200</t>
  </si>
  <si>
    <t>GTEX-UJHI-0426-SM-3DB8Y heart female 50-59 years</t>
  </si>
  <si>
    <t>27/2276</t>
  </si>
  <si>
    <t>ZNF474;PIWIL4;PRUNE2;RGPD5;MOBP;KHDC1;SLC38A6;BCL2L14;TRIM66;RPRM;ANKDD1B;SLC2A14;KLHDC4;FAM189A1;CP;RAD51B;TPST1;MARCH1;CDK8;EML6;RYBP;MMRN1;KIFC1;PLEKHM1;TRIM36;LY6H;AVL9</t>
  </si>
  <si>
    <t>CMYC 18555785 Chip-Seq ESCs Mouse</t>
  </si>
  <si>
    <t>15/1499</t>
  </si>
  <si>
    <t>THSD7B;SPHKAP;MARS2;TSHZ2;USH2A;TTLL7;FGF7;ATG16L1;AKT3;CNGA3;RGS8;SDCCAG8;TLR2;RPRM;FOXA2</t>
  </si>
  <si>
    <t>POLR2A HCT116 hg19</t>
  </si>
  <si>
    <t>KLHDC4;RRN3;TTC32;HHLA3;MARS2;TRIM24;SLC38A6;TYW1B;SLC35G1;RNF7;AVL9;ZNF213</t>
  </si>
  <si>
    <t>Naive Thymus-Derived CD4-positive, Alpha-Beta T cell - Respiratory System</t>
  </si>
  <si>
    <t>GTEX-SNOS-1026-SM-4DM4Y prostate male 40-49 years</t>
  </si>
  <si>
    <t>17/1218</t>
  </si>
  <si>
    <t>NLGN4Y;TYW1B;TMPRSS11E;ESR1;DLL1;MMP21;POU5F1;CDK8;NPY;NOSTRIN;GCNT2;TRIM36;RLN1;LPA;SIM2;ZNF532;RPRM</t>
  </si>
  <si>
    <t>GTEX-XBED-1226-SM-4AT5V stomach male 60-69 years</t>
  </si>
  <si>
    <t>5/248</t>
  </si>
  <si>
    <t>ZNF474;THSD7B;HTR1F;KBTBD2;MALRD1</t>
  </si>
  <si>
    <t>P300 18555785 Chip-Seq ESCs Mouse</t>
  </si>
  <si>
    <t>KDM5B K562 hg19</t>
  </si>
  <si>
    <t>TTLL7;GABBR2;KLHDC4;GLUD2;HIP1;RRN3;GCNT2;TYW1B;UQCRC2;EFHB;NTS;LRP6</t>
  </si>
  <si>
    <t>Central Memory CD4-positive, Alpha-Beta T cell - Respiratory System</t>
  </si>
  <si>
    <t>GTEX-P4QR-1026-SM-2I5GP lung male 60-69 years</t>
  </si>
  <si>
    <t>16/1133</t>
  </si>
  <si>
    <t>ZNF474;HTR1F;RGPD5;DLEC1;LRP6;NKD2;FGF7;RYBP;MMRN1;ARMC3;ZBBX;KBTBD2;NOSTRIN;MALRD1;FAM20A;TLR2</t>
  </si>
  <si>
    <t>GTEX-XUJ4-0126-SM-4BOP7 adrenal gland female 60-69 years</t>
  </si>
  <si>
    <t>9/575</t>
  </si>
  <si>
    <t>GYS2;GRM2;GSDMB;MOBP;ZFR2;RGPD5;PXDNL;BCL2L14;POU5F1</t>
  </si>
  <si>
    <t>GATA3 21867929 ChIP-Seq CD8 Mouse</t>
  </si>
  <si>
    <t>14/1397</t>
  </si>
  <si>
    <t>RRN3;MEIG1;RAB3IP;PLG;ESR1;DLL1;EXT1;TPST1;EML6;PCLO;PARVG;NOSTRIN;NKX6-1;NPTX2</t>
  </si>
  <si>
    <t>ZNF384 GM12878 hg19</t>
  </si>
  <si>
    <t>RAD51B;TPST1;EXD3;HIP1;HHLA3;CDH10;AGBL3;SLC38A6;RNF7;ESR1;CD200;AGPAT4</t>
  </si>
  <si>
    <t>Central Memory CD8-positive, Alpha-Beta T cell - Respiratory System</t>
  </si>
  <si>
    <t>GTEX-X261-1026-SM-3NMDL lung male 50-59 years</t>
  </si>
  <si>
    <t>ZNF474;ARHGEF10;HIP1;HTR1F;DLEC1;LRP6;NKD2;EXT1;RYBP;KBTBD2;NOSTRIN;TMEM108;TIMP3;MALRD1;ZNF578;APOL3</t>
  </si>
  <si>
    <t>GTEX-XXEK-0126-SM-4BRVU spleen male 50-59 years</t>
  </si>
  <si>
    <t>8/490</t>
  </si>
  <si>
    <t>GABBR2;THSD7B;MOBP;DNAH6;MT1X;DMD;CTNNA2;LRP6</t>
  </si>
  <si>
    <t>AR 21572438 ChIP-Seq LNCaP Human</t>
  </si>
  <si>
    <t>2/141</t>
  </si>
  <si>
    <t>RYBP;CHL1</t>
  </si>
  <si>
    <t>RBBP5 K562 hg19</t>
  </si>
  <si>
    <t>TTLL7;TPST1;CDK8;GABBR2;GLUD2;RRN3;CDH10;KLHL32;SLC38A6;UQCRC2;LPA;AVL9</t>
  </si>
  <si>
    <t>Cytotoxic T cell - Skin</t>
  </si>
  <si>
    <t>GTEX-O5YT-1726-SM-3NMD7 nerve male 20-29 years</t>
  </si>
  <si>
    <t>11/694</t>
  </si>
  <si>
    <t>TJP1;TPST1;ARHGEF10;SLC2A14;FGF7;CLDN20;THSD7B;FLVCR2;MT1X;FAM20A;APOL3</t>
  </si>
  <si>
    <t>GTEX-XGQ4-0004-SM-4AT5S blood male 50-59 years</t>
  </si>
  <si>
    <t>36/3191</t>
  </si>
  <si>
    <t>PIWIL4;CPO;HIP1;THSD7B;MPV17L;TSHZ2;PRUNE2;MT1X;CELF6;MYOM2;AGPAT4;GYS2;FGF7;ABI3BP;SLC38A6;TIMP3;IGFBP7;NPTX2;ZSWIM5;KIRREL3;ARHGEF10;HTR1F;ADAM32;FAM189A1;SYT15;SYN3;CP;ESR1;SLCO1C1;TJP1;TTLL7;EML6;FAM20A;SIM2;ZNF532;TLR2</t>
  </si>
  <si>
    <t>ESR1 22446102 ChIP-Seq UTERUS Mouse</t>
  </si>
  <si>
    <t>12/1183</t>
  </si>
  <si>
    <t>KIRREL3;TIAM2;TPST1;DPP6;TSHZ2;B3GAT1;FLVCR2;TIMP3;IGFBP7;RNF7;ESR1;NKD2</t>
  </si>
  <si>
    <t>CTCF IMR-90 hg19</t>
  </si>
  <si>
    <t>TPST1;FGF7;EXD3;ATG16L1;AGBL3;ZBBX;FBXO4;PXDNL;CTNNA2;SYN3;CD200;RPRM</t>
  </si>
  <si>
    <t>B cell - Skin</t>
  </si>
  <si>
    <t>GTEX-Q2AH-2026-SM-2S1PX blood vessel male 40-49 years</t>
  </si>
  <si>
    <t>10/611</t>
  </si>
  <si>
    <t>EXT1;HIP1;THSD7B;AKT3;PRUNE2;MT1X;IGFBP7;NTS;NYAP2;ZNF532</t>
  </si>
  <si>
    <t>GTEX-XYKS-1526-SM-4BRUP esophagus female 60-69 years</t>
  </si>
  <si>
    <t>7/407</t>
  </si>
  <si>
    <t>SLC2A14;AGTPBP1;MOBP;AUH;KLHL32;CTNNA2;ZNF578</t>
  </si>
  <si>
    <t>SOX4 29892750 ChIP-Seq EML Mouse BoneMarrow</t>
  </si>
  <si>
    <t>2/142</t>
  </si>
  <si>
    <t>ESR1;PTRHD1</t>
  </si>
  <si>
    <t>POLR2A limb mm9</t>
  </si>
  <si>
    <t>TIAM2;TJP1;GLT1D1;AGTPBP1;ABCB4;TSHZ2;RAB3IP;SNURF;RNF7;SIM2;LRP6;RPRM</t>
  </si>
  <si>
    <t>Vascular Associated Smooth Muscle cell - Skin</t>
  </si>
  <si>
    <t>GTEX-NPJ8-1426-SM-3MJHR pituitary male 40-49 years</t>
  </si>
  <si>
    <t>35/2977</t>
  </si>
  <si>
    <t>EXD3;CPO;NRSN1;HHLA3;DNAH6;RGPD5;CELF6;RNF7;NTS;NYAP2;AGPAT4;ACTR3C;PCLO;KHDC1;ZBBX;SLC38A6;CNGA3;MALRD1;NPTX2;ERC2;ZSWIM5;TRIM66;TRIM67;HTR1F;ZFR2;MYH15;MEIG1;RAB3IP;DLEC1;ESR1;TTLL7;EML6;TRIM36;RLN1;CD200</t>
  </si>
  <si>
    <t>GTEX-QEG5-0926-SM-2TC64 heart male 20-29 years</t>
  </si>
  <si>
    <t>11/751</t>
  </si>
  <si>
    <t>GYS2;MARCH1;PIWIL4;RYBP;TTC32;PRUNE2;RGPD5;FAM189A1;TRIM36;PRSS3;BCL2L14</t>
  </si>
  <si>
    <t>OCT4 21477851 ChIP-Seq ESCs Mouse</t>
  </si>
  <si>
    <t>15/1517</t>
  </si>
  <si>
    <t>THSD7B;SPHKAP;MARS2;RAB3IP;NTS;SYN3;ESR1;USH2A;POU3F3;ATG16L1;AKT3;TIMP3;CNGA3;RGS8;SDCCAG8</t>
  </si>
  <si>
    <t>CTCF GM19239 hg19</t>
  </si>
  <si>
    <t>TPST1;UNC5CL;ACTR3C;GLUD2;ATG16L1;HHLA3;ZBBX;DNAH6;FBXO4;CD38;ADAM32;SYN3</t>
  </si>
  <si>
    <t>Endothelial Cell Of Lymphatic vessel - Skin</t>
  </si>
  <si>
    <t>GTEX-RTLS-2626-SM-46MUJ stomach female 60-69 years</t>
  </si>
  <si>
    <t>11/696</t>
  </si>
  <si>
    <t>UNC5CL;AUH;NDUFS4;NOSTRIN;GCNT2;CARTPT;SLC35G1;SIM2;BCL2L14;POU5F1;RPRM</t>
  </si>
  <si>
    <t>GTEX-T2IS-2226-SM-4DM65 uterus female 20-29 years</t>
  </si>
  <si>
    <t>5/250</t>
  </si>
  <si>
    <t>GYS2;MT1X;CP;BCL2L14;TRIM67</t>
  </si>
  <si>
    <t>HAND2 30127528 ChIP-Seq KELLY Human Brain Neuroblastoma</t>
  </si>
  <si>
    <t>32/3383</t>
  </si>
  <si>
    <t>NRSN1;ATP23;TSHZ2;PRUNE2;NYAP2;MLN;TUBB8;FGF7;DPP6;PCLO;NPY;TRIM24;TMEM108;DMD;PRSS3;NKX6-1;PRODH;TRIM66;TRIM67;ANKDD1B;ARHGEF10;HTR1F;SYT15;CARTPT;SYN3;CP;EXT1;TPST1;EML6;CDH10;PLEKHM1;SDCCAG8</t>
  </si>
  <si>
    <t>CTCF bone marrow mm9</t>
  </si>
  <si>
    <t>HIP1;PRKCB;ATG16L1;ABCB4;PRLHR;UBE2QL1;IGFBP7;UQCRC2;AVL9;TLR2;NKD2;RPRM</t>
  </si>
  <si>
    <t>Perivascular Support cell - Uterus</t>
  </si>
  <si>
    <t>18/1328</t>
  </si>
  <si>
    <t>ALG1L;THSD7B;HTR1F;TSHZ2;GLRA4;ESR1;AGPAT4;LRP6;NKD2;RAD51B;DPP6;RYBP;ATG16L1;TRIM24;FAM20A;LPA;LY6H;ZNF532</t>
  </si>
  <si>
    <t>GTEX-R55G-0526-SM-2TC5O heart female 40-49 years</t>
  </si>
  <si>
    <t>8/493</t>
  </si>
  <si>
    <t>CPO;PRUNE2;RGPD5;FAM189A1;EFHB;BCL2L14;TRIM67;RPRM</t>
  </si>
  <si>
    <t>SRY 25088423 ChIP-ChIP EMBRYONIC GONADS Mouse</t>
  </si>
  <si>
    <t>25/2614</t>
  </si>
  <si>
    <t>NPB;NRSN1;KLHL32;CELF6;MMP21;TMEM121;DPP6;GLT1D1;FGF20;GCNT2;TIMP3;CNGA3;NKX6-1;RPRM;UNC5CL;PRKCB;IGFL3;CARTPT;POU5F1;TJP1;RYBP;PARVG;PLEKHM1;RLN1;SDCCAG8</t>
  </si>
  <si>
    <t>YY1 GM12878 hg19</t>
  </si>
  <si>
    <t>EXD3;ACTR3C;RRN3;ATG16L1;RPS29;ZBBX;NDUFS4;SLC38A6;MT1X;SLC35G1;RNF7;CD200</t>
  </si>
  <si>
    <t>lymphocyte - Uterus</t>
  </si>
  <si>
    <t>GTEX-WRHU-0726-SM-3MJFL blood vessel female 50-59 years</t>
  </si>
  <si>
    <t>11/702</t>
  </si>
  <si>
    <t>EXT1;TTLL7;MARCH1;MMRN1;HTR1F;ABI3BP;AKT3;ADAM32;IGFBP7;MALRD1;NTS</t>
  </si>
  <si>
    <t>GTEX-P4QS-0426-SM-3NMCQ blood vessel male 60-69 years</t>
  </si>
  <si>
    <t>4/177</t>
  </si>
  <si>
    <t>ALG1L;GABBR2;CLDN20;EFHB</t>
  </si>
  <si>
    <t>NFIB 24661679 ChIP-Seq LUNG Mouse</t>
  </si>
  <si>
    <t>5/453</t>
  </si>
  <si>
    <t>TIAM2;EXT1;TJP1;CDK8;RNF7</t>
  </si>
  <si>
    <t>GATA2 endothelial cell of umbilical vein hg19</t>
  </si>
  <si>
    <t>TJP1;AGTPBP1;RPS29;AKT3;KBTBD2;FBXO4;GCNT2;SLC38A6;RGPD5;RNF7;ZSWIM5;AGPAT4</t>
  </si>
  <si>
    <t>CD14-positive, CD16-low monocyte - Spleen</t>
  </si>
  <si>
    <t>GTEX-XPVG-0326-SM-4B653 pancreas male 50-59 years</t>
  </si>
  <si>
    <t>UNC5CL;ACTR3C;MPV17L;ADAM32;FAM189A1;SLC35G1;PRSS3;LPA;BCL2L14;POU5F1</t>
  </si>
  <si>
    <t>3/109</t>
  </si>
  <si>
    <t>ABCB4;CTNNA2;ZNF213</t>
  </si>
  <si>
    <t>HOXC9 25013753 ChIP-Seq NEUROBLASTOMA BE2-C Human</t>
  </si>
  <si>
    <t>16/1639</t>
  </si>
  <si>
    <t>EXD3;RRN3;TTC32;DNAH6;TYW1B;DLL1;AGPAT4;EXT1;DPP6;ATG16L1;RPS29;KIFC1;NDUFS4;SLC38A6;UQCRC2;ZNF578</t>
  </si>
  <si>
    <t>SIN3A GM12878 hg19</t>
  </si>
  <si>
    <t>TPST1;EXD3;RRN3;MARS2;TSHZ2;ZBBX;FBXO4;CD38;AVL9;ZNF213;PTRHD1;AGPAT4</t>
  </si>
  <si>
    <t>Monocyte-Derived DC - Spleen</t>
  </si>
  <si>
    <t>GTEX-UPIC-0726-SM-3GADW pancreas female 20-29 years</t>
  </si>
  <si>
    <t>11/704</t>
  </si>
  <si>
    <t>SLC2A14;UNC5CL;ACTR3C;MPV17L;ADAM32;SYT15;SLC35G1;PRSS3;BCL2L14;MMP21;TRIM66</t>
  </si>
  <si>
    <t>GTEX-V1D1-1226-SM-4JBI5 esophagus male 50-59 years</t>
  </si>
  <si>
    <t>SLC2A14;HTR1F;BCL2L14</t>
  </si>
  <si>
    <t>CEBPB 21427703 ChIP-Seq 3T3-L1 Mouse</t>
  </si>
  <si>
    <t>15/1531</t>
  </si>
  <si>
    <t>ARHGEF10;NPB;AGTPBP1;RAB3IP;PRUNE2;CP;LRP6;TJP1;CDK8;ATG16L1;GCNT2;PRLHR;IGFBP7;SDCCAG8;TLR2</t>
  </si>
  <si>
    <t>POLR2A GM10847 hg19</t>
  </si>
  <si>
    <t>KLHDC4;AGTPBP1;RRN3;PRKCB;RPS29;MARS2;SLC38A6;MT1X;SLC35G1;AVL9;ZNF213;PTRHD1</t>
  </si>
  <si>
    <t>Splenic Tingible Body macrophage - Spleen</t>
  </si>
  <si>
    <t>GTEX-P4PP-0426-SM-3NM9H blood vessel female 30-39 years</t>
  </si>
  <si>
    <t>12/792</t>
  </si>
  <si>
    <t>EXT1;TTLL7;PIWIL4;THSD7B;ABCB4;PRUNE2;GCNT2;IGFBP7;DMD;NPTX2;ZNF532;LRP6</t>
  </si>
  <si>
    <t>GTEX-VUSG-0926-SM-3GIK6 lung male 50-59 years</t>
  </si>
  <si>
    <t>6/331</t>
  </si>
  <si>
    <t>RPS29;ABCB4;MT1X;ZNF213;TRIM67;RPRM</t>
  </si>
  <si>
    <t>SPI1 20517297 ChIP-Seq HL60 Human</t>
  </si>
  <si>
    <t>10/990</t>
  </si>
  <si>
    <t>UNC5CL;EML6;PIWIL4;AGTPBP1;AUH;NOSTRIN;MT1X;BCL2L14;TRIM66;TLR2</t>
  </si>
  <si>
    <t>SMC3 GM12878 hg19</t>
  </si>
  <si>
    <t>KCNV1;EXD3;RPS29;HHLA3;ZBBX;FBXO4;SLC38A6;UQCRC2;RNF7;ESR1;SDCCAG8;AGPAT4</t>
  </si>
  <si>
    <t>Cardiac Pacemaker Cell Of Sinoatrial node - Heart</t>
  </si>
  <si>
    <t>GTEX-RU72-0011-R6A-SM-2TF71 brain female 50-59 years</t>
  </si>
  <si>
    <t>18/1338</t>
  </si>
  <si>
    <t>KIRREL3;NRSN1;PRKCB;HHLA3;WIPF3;B3GAT1;KLHL32;FAM189A1;TRH;POU3F3;SLCO1C1;DPP6;GLUD2;NKAIN3;MOBP;NPY;CTNNA2;LY6H</t>
  </si>
  <si>
    <t>GTEX-OXRL-0008-SM-3NB29 skin male 50-59 years</t>
  </si>
  <si>
    <t>24/1995</t>
  </si>
  <si>
    <t>UNC5CL;PRKCB;ZFR2;MPV17L;WIPF3;UBE2QL1;DLEC1;PXDNL;DLL1;NKD2;SLCO1C1;GRM2;GLT1D1;PARVG;MMRN1;CHL1;ALOX5;TMEM108;SNURF;GCNT2;CD38;PRODH;CD200;RPRM</t>
  </si>
  <si>
    <t>ADNP 35650610 ChIP-Seq mESC Mouse Stem Autism</t>
  </si>
  <si>
    <t>5/458</t>
  </si>
  <si>
    <t>UNC5CL;NDUFS4;KLHL32;TRIM36;SLC35G1</t>
  </si>
  <si>
    <t>EZH2 HeLa-S3 hg19</t>
  </si>
  <si>
    <t>MOBP;TTC32;ALOX5;KLHL32;FBXO4;SLC38A6;IGFL3;TIMP3;MT1X;DMD;CARTPT;SLC35G1</t>
  </si>
  <si>
    <t>lymphocyte - Heart</t>
  </si>
  <si>
    <t>GTEX-T2IS-0011-R5A-SM-32QP4 brain female 20-29 years</t>
  </si>
  <si>
    <t>CPO;NRSN1;WIPF3;DNAH6;KLHL32;RNF7;DPP6;NKAIN3;PCLO;AUH;CHL1;NPY;ZBBX;SLC38A6;CTNNA2;ERC2;TRIM67;KIRREL3;PRKCB;MEIG1;RAB3IP;FAM189A1;SYN3;POU3F3;TIAM2;SLCO1C1;CDK8;EML6;CDH10;IL1RAPL2;NDUFS4;ZNF578;AVL9;CD200</t>
  </si>
  <si>
    <t>GTEX-S4P3-0326-SM-4AD6P blood vessel female 50-59 years</t>
  </si>
  <si>
    <t>5/254</t>
  </si>
  <si>
    <t>MOBP;MYH15;B3GAT1;CTNNA2;MYOM2</t>
  </si>
  <si>
    <t>SMAD1 26771354 ChIP-Seq mESC Mouse Stem</t>
  </si>
  <si>
    <t>10/994</t>
  </si>
  <si>
    <t>DPP6;RRN3;TRIM24;SNURF;TRIM36;EFHB;TRH;NPTX2;POU5F1;AGPAT4</t>
  </si>
  <si>
    <t>JUN HepG2 hg19</t>
  </si>
  <si>
    <t>EXT1;TJP1;AGTPBP1;RPS29;DNAH6;FBXO4;FGF20;SLC38A6;RNF7;AVL9;IRGM;APOL3</t>
  </si>
  <si>
    <t>Valve Interstitial cell - Heart</t>
  </si>
  <si>
    <t>GTEX-S95S-1626-SM-2XCDJ blood vessel male 60-69 years</t>
  </si>
  <si>
    <t>10/628</t>
  </si>
  <si>
    <t>TJP1;PIWIL4;HIP1;ABI3BP;WIPF3;AKT3;PRUNE2;TIMP3;ADAM32;IGFBP7</t>
  </si>
  <si>
    <t>GTEX-XV7Q-0626-SM-4BRV5 blood vessel female 40-49 years</t>
  </si>
  <si>
    <t>12/852</t>
  </si>
  <si>
    <t>SLC2A14;ZFR2;CHL1;TSHZ2;NOSTRIN;GCNT2;FLVCR2;EFHB;LY6H;BCL2L14;PTRHD1;POU5F1</t>
  </si>
  <si>
    <t>OCT4 18692474 ChIP-Seq MEFs Mouse</t>
  </si>
  <si>
    <t>16/1655</t>
  </si>
  <si>
    <t>ABCB4;TRH;DLL1;IRGM;POU5F1;EXT1;MOBP;KIFC1;TRIM24;GCNT2;CD38;TRIM36;CNGA3;NPTX2;BCL2L14;FOXA2</t>
  </si>
  <si>
    <t>ELK1 HeLa-S3 hg19</t>
  </si>
  <si>
    <t>TPST1;EXD3;KLHDC4;RRN3;ATG16L1;RPS29;HHLA3;RAB3IP;SLC38A6;RNF7;ZNF213;LRP6</t>
  </si>
  <si>
    <t>Mast cell - Lymph Node</t>
  </si>
  <si>
    <t>GTEX-X261-0011-R6B-SM-4E3J8 brain male 50-59 years</t>
  </si>
  <si>
    <t>7/381</t>
  </si>
  <si>
    <t>SLCO1C1;NKAIN3;MOBP;SLC6A11;LY6H;POU3F3;TMEM121</t>
  </si>
  <si>
    <t>GTEX-XXEK-0826-SM-4BRWG stomach male 50-59 years</t>
  </si>
  <si>
    <t>9/586</t>
  </si>
  <si>
    <t>AGTPBP1;MOBP;HTR1F;DNAH6;FLVCR2;ADAM32;SYT15;PRODH;AGPAT4</t>
  </si>
  <si>
    <t>SMC3 22415368 ChIP-Seq MEFs Mouse</t>
  </si>
  <si>
    <t>15/1546</t>
  </si>
  <si>
    <t>KLHDC4;MARS2;RAB3IP;NTS;DLL1;LRP6;EXT1;CDH10;NDUFS4;TMEM108;TIMP3;SLC17A6;UQCRC2;CD200;RPRM</t>
  </si>
  <si>
    <t>RNF2 K562 hg19</t>
  </si>
  <si>
    <t>TTLL7;ARHGEF10;EML6;EXD3;GLT1D1;AGBL3;FBXO4;FLVCR2;MT1X;UQCRC2;SLC35G1;MYOM2</t>
  </si>
  <si>
    <t>Sympathetic neuron - Lymph Node</t>
  </si>
  <si>
    <t>GTEX-NL4W-0011-R9a-SM-2I3G1 brain male 50-59 years</t>
  </si>
  <si>
    <t>11/718</t>
  </si>
  <si>
    <t>KIRREL3;MARCH1;MOBP;HHLA3;RAB3IP;B3GAT1;KLHL32;FGF20;TRH;NTS;AGPAT4</t>
  </si>
  <si>
    <t>GTEX-VJYA-0526-SM-4KL1R adrenal gland male 60-69 years</t>
  </si>
  <si>
    <t>6/337</t>
  </si>
  <si>
    <t>GSDMB;PIWIL4;GLT1D1;AGTPBP1;KHDC1;POU5F1</t>
  </si>
  <si>
    <t>MYC 27129775 Chip-Seq CORNEA Mouse</t>
  </si>
  <si>
    <t>15/1547</t>
  </si>
  <si>
    <t>ANKDD1B;SPHKAP;MARS2;MPV17L;RAB3IP;POU3F3;MYOM2;CDK8;EML6;AUH;NDUFS4;CD38;IGFBP7;FAM20A;BCL2L14</t>
  </si>
  <si>
    <t>STAT1 GM12878 hg19</t>
  </si>
  <si>
    <t>EXD3;KLHDC4;PRKCB;HHLA3;ZBBX;TRIM24;SNURF;SLC38A6;TYW1B;SLC35G1;AVL9;DLL1</t>
  </si>
  <si>
    <t>Inh L1 LAMP5 BMP2 - Brain</t>
  </si>
  <si>
    <t>GTEX-RU72-0011-R2A-SM-2TF6O brain female 50-59 years</t>
  </si>
  <si>
    <t>13/895</t>
  </si>
  <si>
    <t>GABBR2;NRSN1;THSD7B;ZFR2;RAB3IP;KLHL32;SLC6A11;GRM2;DPP6;MOBP;TRIM36;ERC2;TRIM67</t>
  </si>
  <si>
    <t>GTEX-U4B1-1726-SM-3DB9F adipose tissue male 40-49 years</t>
  </si>
  <si>
    <t>5/258</t>
  </si>
  <si>
    <t>GABBR2;DPP6;ZFR2;CTNNA2;BCL2L14</t>
  </si>
  <si>
    <t>SOX2 18555785 ChIP-Seq MESCs Mouse</t>
  </si>
  <si>
    <t>4/365</t>
  </si>
  <si>
    <t>MOBP;CD38;TRH;POU5F1</t>
  </si>
  <si>
    <t>RCOR1 HepG2 hg19</t>
  </si>
  <si>
    <t>TPST1;EXD3;ATG16L1;RPS29;ARMC3;HHLA3;MPV17L;ZBBX;DNAH6;SNURF;SYT15;AVL9</t>
  </si>
  <si>
    <t>Inh L1 LAMP5 NMBR - Brain</t>
  </si>
  <si>
    <t>GTEX-NPJ7-0011-R2a-SM-2I3GF brain female 60-69 years</t>
  </si>
  <si>
    <t>16/1168</t>
  </si>
  <si>
    <t>AGTPBP1;HIP1;MYH15;HHLA3;MEIG1;B3GAT1;KLHL32;SLC6A11;CCDC129;NTS;CP;POU3F3;AGPAT4;TTLL7;MARCH1;MOBP</t>
  </si>
  <si>
    <t>GTEX-POMQ-0008-SM-48TE7 skin female 20-29 years</t>
  </si>
  <si>
    <t>24/2010</t>
  </si>
  <si>
    <t>UNC5CL;PRKCB;ABCB4;MPV17L;WIPF3;B3GAT1;UBE2QL1;DLEC1;SLCO1C1;GLT1D1;PARVG;MMRN1;CHL1;ALOX5;TRIM24;NOSTRIN;TMEM108;GCNT2;CD38;FAM20A;PRODH;ZSWIM5;CD200;RPRM</t>
  </si>
  <si>
    <t>GATA1 19941827 ChIP-Seq MEL Mouse</t>
  </si>
  <si>
    <t>14/1453</t>
  </si>
  <si>
    <t>GABBR2;PIWIL4;THSD7B;TRH;AGPAT4;EXT1;CDK8;DPP6;RYBP;PARVG;CHL1;ALOX5;CD38;EFHB</t>
  </si>
  <si>
    <t>BHLHE40 CH12.LX mm9</t>
  </si>
  <si>
    <t>RAD51B;KLHDC4;AGTPBP1;AUH;TTC32;ATG16L1;MARS2;KLHL32;TRIM24;RNF7;SYN3;DLL1</t>
  </si>
  <si>
    <t>Inh L2 PAX6 FREM2 - Brain</t>
  </si>
  <si>
    <t>GTEX-PLZ5-1626-SM-3NB21 nerve male 50-59 years</t>
  </si>
  <si>
    <t>14/986</t>
  </si>
  <si>
    <t>ARHGEF10;SLC2A14;CPO;THSD7B;TTC32;HTR1F;TJP1;CLDN20;CHL1;FLVCR2;DMD;NPTX2;PRODH;APOL3</t>
  </si>
  <si>
    <t>GTEX-WHWD-2326-SM-3LK6Q nerve male 50-59 years</t>
  </si>
  <si>
    <t>BCL2L14;MMP21;TRIM67</t>
  </si>
  <si>
    <t>CREB1 20920259 ChIP-Seq GC1-SPG Mouse</t>
  </si>
  <si>
    <t>23/2451</t>
  </si>
  <si>
    <t>KLHDC4;AGTPBP1;RRN3;THSD7B;PRKCB;ZFR2;ABCB4;PRUNE2;DLEC1;RNF7;SYN3;AGPAT4;LRP6;EXT1;ATG16L1;RPS29;KIFC1;CDH10;FBXO4;PLEKHM1;TIMP3;CNGA3;UQCRC2</t>
  </si>
  <si>
    <t>MAX GM12878 hg19</t>
  </si>
  <si>
    <t>TTLL7;AGTPBP1;RRN3;PRKCB;TSHZ2;ZBBX;RAB3IP;SNURF;RNF7;AVL9;ESR1;ZNF213</t>
  </si>
  <si>
    <t>Inh L3-5 SST GGTLC3 - Brain</t>
  </si>
  <si>
    <t>GTEX-VUSG-0126-SM-4KL1X liver male 50-59 years</t>
  </si>
  <si>
    <t>13/899</t>
  </si>
  <si>
    <t>UNC5CL;ABCB4;PLG;CP;DLL1;USH2A;EXT1;GYS2;TPST1;ACTR3C;GLUD2;FAM20A;LPA</t>
  </si>
  <si>
    <t>GTEX-QDVJ-0008-SM-48U2E skin male 50-59 years</t>
  </si>
  <si>
    <t>28/2413</t>
  </si>
  <si>
    <t>ABCB4;MPV17L;WIPF3;MMP21;NKD2;DPP6;GLT1D1;CHL1;ALOX5;TMEM108;GCNT2;CD38;FLVCR2;DMD;PRODH;ZSWIM5;RPRM;PRKCB;ZFR2;B3GAT1;UBE2QL1;DLEC1;SLCO1C1;MARCH1;PARVG;MMRN1;LY6H;CD200</t>
  </si>
  <si>
    <t>RUNX1 27514584 Chip-Seq MCF-7 Human</t>
  </si>
  <si>
    <t>15/1568</t>
  </si>
  <si>
    <t>EXD3;KLHDC4;HIP1;MPV17L;SYT15;TRH;ESR1;DLL1;POU3F3;LRP6;TJP1;ALOX5;TRIM24;ZNF213;TRIM67</t>
  </si>
  <si>
    <t>ZNF263 HEK293 hg19</t>
  </si>
  <si>
    <t>TPST1;KCNV1;GRM2;EXD3;RRN3;ARMC3;IL1RAPL2;TSHZ2;KLHL32;RGPD5;ERC2;DLL1</t>
  </si>
  <si>
    <t>Inh L1-6 PVALB COL15A1 (Chandelier) - Brain</t>
  </si>
  <si>
    <t>GTEX-RM2N-1926-SM-48FCU liver male 50-59 years</t>
  </si>
  <si>
    <t>14/990</t>
  </si>
  <si>
    <t>UNC5CL;ABCB4;MARS2;MPV17L;MT1X;PLG;CP;USH2A;GYS2;TPST1;ACTR3C;GLUD2;FAM20A;LPA</t>
  </si>
  <si>
    <t>GTEX-P44H-0008-SM-48TDW skin male 40-49 years</t>
  </si>
  <si>
    <t>22/1816</t>
  </si>
  <si>
    <t>UNC5CL;PRKCB;WIPF3;B3GAT1;UBE2QL1;DLEC1;PXDNL;NKD2;GRM2;GLT1D1;MOBP;PARVG;MMRN1;CHL1;ALOX5;SNURF;GCNT2;CTNNA2;LY6H;ZSWIM5;CD200;RPRM</t>
  </si>
  <si>
    <t>MYC 18940864 ChIP-ChIP HL60 Human</t>
  </si>
  <si>
    <t>6/587</t>
  </si>
  <si>
    <t>TTLL7;RYBP;SLC17A6;RLN1;TRH;NKX6-1</t>
  </si>
  <si>
    <t>FOXA1 HepG2 hg19</t>
  </si>
  <si>
    <t>14/2272</t>
  </si>
  <si>
    <t>TTC32;PRUNE2;RGPD5;CP;LRP6;TJP1;CDK8;ACTR3C;TRIM24;FGF20;UQCRC2;ZNF213;BCL2L14;FOXA2</t>
  </si>
  <si>
    <t>Exc L3-5 FEZF2 LINC01107 - Brain</t>
  </si>
  <si>
    <t>GTEX-NL3H-0011-R7a-SM-2I3G5 brain male 60-69 years</t>
  </si>
  <si>
    <t>7/387</t>
  </si>
  <si>
    <t>SLCO1C1;NKAIN3;MOBP;MEIG1;NPY;CTNNA2;POU3F3</t>
  </si>
  <si>
    <t>GTEX-QEL4-0326-SM-3GAE5 adipose tissue male 50-59 years</t>
  </si>
  <si>
    <t>9/594</t>
  </si>
  <si>
    <t>GABBR2;ZFR2;MYH15;KLHL32;PXDNL;MALRD1;PRSS3;ZNF213;PTRHD1</t>
  </si>
  <si>
    <t>ETV2 25802403 ChIP-Seq MESCs Mouse</t>
  </si>
  <si>
    <t>8/804</t>
  </si>
  <si>
    <t>NDUFS4;TMEM108;PRLHR;MLN;TRHR;FUT3;TLR2;RPRM</t>
  </si>
  <si>
    <t>NELFE K562 hg19</t>
  </si>
  <si>
    <t>1/334</t>
  </si>
  <si>
    <t>Micro L1-6 TYROBP CD74 - Brain</t>
  </si>
  <si>
    <t>GTEX-RWSA-1426-SM-47JXA liver male 40-49 years</t>
  </si>
  <si>
    <t>16/1175</t>
  </si>
  <si>
    <t>UNC5CL;GSDMB;ABCB4;MPV17L;MT1X;PLG;CP;ESR1;USH2A;POU5F1;GYS2;TPST1;ACTR3C;IL1RAPL2;FAM20A;LPA</t>
  </si>
  <si>
    <t>GTEX-XV7Q-1326-SM-4BRWM stomach female 40-49 years</t>
  </si>
  <si>
    <t>3/115</t>
  </si>
  <si>
    <t>ZNF474;HTR1F;SYN3</t>
  </si>
  <si>
    <t>FOXM1 26100407 CHIP-SEQ Hek293 Flp-In Human</t>
  </si>
  <si>
    <t>15/1577</t>
  </si>
  <si>
    <t>UNC5CL;TTC32;SYT15;DLEC1;POU3F3;TIAM2;EXT1;ARMC3;AKT3;KBTBD2;NOSTRIN;GCNT2;TRIM36;SIM2;ZNF213</t>
  </si>
  <si>
    <t>ZEB1 GM12878 hg19</t>
  </si>
  <si>
    <t>4/864</t>
  </si>
  <si>
    <t>EXT1;EXD3;ATG16L1;KLHL32</t>
  </si>
  <si>
    <t>Parietal Epithelial cell - Kidney</t>
  </si>
  <si>
    <t>GTEX-N7MS-2625-SM-3LK77 pituitary male 60-69 years</t>
  </si>
  <si>
    <t>32/2732</t>
  </si>
  <si>
    <t>EXD3;CPO;NRSN1;DNAH6;RGPD5;CELF6;RNF7;NTS;NYAP2;TMEM121;ACTR3C;PCLO;KHDC1;ZBBX;CNGA3;MALRD1;NPTX2;ERC2;ZSWIM5;TRIM66;RPRM;ZFR2;MEIG1;DLEC1;CP;ESR1;USH2A;PTRHD1;SLCO1C1;ARMC3;TRIM36;LY6H</t>
  </si>
  <si>
    <t>GTEX-QDVJ-0426-SM-2I5FW heart male 50-59 years</t>
  </si>
  <si>
    <t>14/1049</t>
  </si>
  <si>
    <t>GSDMB;KLHDC4;PIWIL4;TTC32;PRUNE2;TPST1;MARCH1;EML6;RYBP;SLC38A6;LY6H;AVL9;TRIM66;RPRM</t>
  </si>
  <si>
    <t>PHC1 16625203 ChIP-ChIP MESCs Mouse</t>
  </si>
  <si>
    <t>7/700</t>
  </si>
  <si>
    <t>KIRREL3;TIAM2;NPY;NKX6-1;DLL1;POU3F3;FOXA2</t>
  </si>
  <si>
    <t>CEBPZ HepG2 hg19</t>
  </si>
  <si>
    <t>4/867</t>
  </si>
  <si>
    <t>TYW1B;LPA;DLL1;PTRHD1</t>
  </si>
  <si>
    <t>Proximal Tubule Epithelial Cell Segment 2 - Kidney</t>
  </si>
  <si>
    <t>GTEX-N7MT-0011-R7a-SM-2I3FZ brain female 60-69 years</t>
  </si>
  <si>
    <t>20/1553</t>
  </si>
  <si>
    <t>KIRREL3;NRSN1;PRKCB;ZFR2;HHLA3;WIPF3;B3GAT1;KLHL32;FAM189A1;SYN3;TMEM121;SLCO1C1;DPP6;NKAIN3;PCLO;MOBP;NPY;KHDC1;CTNNA2;LY6H</t>
  </si>
  <si>
    <t>GTEX-QCQG-1426-SM-48U22 ovary female 50-59 years</t>
  </si>
  <si>
    <t>5/261</t>
  </si>
  <si>
    <t>GABBR2;RAB3IP;CD38;CP;POU5F1</t>
  </si>
  <si>
    <t>TP53 16413492 ChIP-PET HCT116 Human</t>
  </si>
  <si>
    <t>3/269</t>
  </si>
  <si>
    <t>KLHDC4;ALOX5;FAM20A</t>
  </si>
  <si>
    <t>TAF1 HeLa-S3 hg19</t>
  </si>
  <si>
    <t>6/1173</t>
  </si>
  <si>
    <t>EXT1;TRIM24;SLC38A6;RGPD5;UQCRC2;SLC35G1</t>
  </si>
  <si>
    <t>Kidney Loop Of Henle Medullary Thick Ascending Limb Epithelial cell - Kidney</t>
  </si>
  <si>
    <t>GTEX-S7PM-0011-R6A-SM-3NM8F brain male 60-69 years</t>
  </si>
  <si>
    <t>6/312</t>
  </si>
  <si>
    <t>SLCO1C1;GLUD2;NKAIN3;MEIG1;SLC6A11;POU3F3</t>
  </si>
  <si>
    <t>GTEX-U4B1-0008-SM-4DXUW skin male 40-49 years</t>
  </si>
  <si>
    <t>21/1722</t>
  </si>
  <si>
    <t>ALG1L;UNC5CL;PRKCB;ZFR2;B3GAT1;UBE2QL1;DLEC1;DLL1;MMP21;NKD2;GLT1D1;PARVG;MMRN1;ALOX5;TMEM108;SNURF;GCNT2;CTNNA2;LY6H;CD200;RPRM</t>
  </si>
  <si>
    <t>WDR5 24793694 ChIP-Seq LNCAP Human</t>
  </si>
  <si>
    <t>6/592</t>
  </si>
  <si>
    <t>ARHGEF10;HIP1;RPS29;KIFC1;CELF6;BCL2L14</t>
  </si>
  <si>
    <t>CTCF brain microvascular endothelial cell hg19</t>
  </si>
  <si>
    <t>10/1747</t>
  </si>
  <si>
    <t>TPST1;EXD3;GLUD2;ATG16L1;ZBBX;FBXO4;ADAM32;RNF7;CTNNA2;NTS</t>
  </si>
  <si>
    <t>Kidney Distal Convoluted Tubule Epithelial cell - Kidney</t>
  </si>
  <si>
    <t>GTEX-X5EB-1626-SM-4E3IV small intestine male 40-49 years</t>
  </si>
  <si>
    <t>18/1368</t>
  </si>
  <si>
    <t>ANKDD1B;UNC5CL;GSDMB;PIWIL4;CPO;SLC35G1;NTS;GLRA4;IRGM;POU5F1;FUT3;GCNT2;FLVCR2;TRIM36;MALRD1;PRSS3;PRODH;BCL2L14</t>
  </si>
  <si>
    <t>GTEX-PLZ6-0008-SM-48TD5 skin male 30-39 years</t>
  </si>
  <si>
    <t>25/2118</t>
  </si>
  <si>
    <t>MPV17L;WIPF3;DLL1;GRM2;GLT1D1;CHL1;ALOX5;TRIM24;TMEM108;GCNT2;CD38;CTNNA2;PRODH;RPRM;UNC5CL;PRKCB;B3GAT1;UBE2QL1;DLEC1;PXDNL;SLCO1C1;PARVG;MMRN1;SNURF;CD200</t>
  </si>
  <si>
    <t>JARID1B-DAIN 22020125 ChIP-Seq ESCs Mouse</t>
  </si>
  <si>
    <t>14/1470</t>
  </si>
  <si>
    <t>UNC5CL;SPHKAP;RAB3IP;SLC6A11;POU5F1;EXT1;PARVG;KIFC1;AGBL3;GCNT2;PRLHR;RGS8;SIM2;TRIM67</t>
  </si>
  <si>
    <t>TAF7 H1-hESC hg19</t>
  </si>
  <si>
    <t>8/1466</t>
  </si>
  <si>
    <t>TPST1;GRM2;KLHDC4;PCLO;RRN3;ATG16L1;RNF7;AVL9</t>
  </si>
  <si>
    <t>Kidney Collecting Duct Intercalated cell - Kidney</t>
  </si>
  <si>
    <t>GTEX-U3ZN-0226-SM-3DB8D liver female 30-39 years</t>
  </si>
  <si>
    <t>14/997</t>
  </si>
  <si>
    <t>UNC5CL;ABCB4;MPV17L;MT1X;PLG;CP;ESR1;USH2A;GYS2;ACTR3C;GLUD2;TRIM24;FAM20A;LPA</t>
  </si>
  <si>
    <t>GTEX-POMQ-0126-SM-48TD6 spleen female 20-29 years</t>
  </si>
  <si>
    <t>6/341</t>
  </si>
  <si>
    <t>ALG1L;GABBR2;THSD7B;MT1X;DMD;LY6H</t>
  </si>
  <si>
    <t>AR 35413990 ChIP-Seq Human ARposCRProstateCancer</t>
  </si>
  <si>
    <t>6/594</t>
  </si>
  <si>
    <t>EML6;KLHDC4;NKAIN3;SYN3;CP;POU5F1</t>
  </si>
  <si>
    <t>CTCF HepG2 hg19</t>
  </si>
  <si>
    <t>20/3081</t>
  </si>
  <si>
    <t>EXD3;TTC32;RAB3IP;RGPD5;RNF7;SYN3;ESR1;TPST1;CDK8;FGF7;ACTR3C;GLUD2;RYBP;ATG16L1;AGBL3;ZBBX;FBXO4;FGF20;CTNNA2;RPRM</t>
  </si>
  <si>
    <t>Collecting Duct Intercalated Cell Type A - Kidney</t>
  </si>
  <si>
    <t>GTEX-S4UY-0926-SM-4AD6O bladder female 40-49 years</t>
  </si>
  <si>
    <t>17/1282</t>
  </si>
  <si>
    <t>ALG1L;EXD3;GSDMB;TTC32;TYW1B;TMPRSS11E;USH2A;POU5F1;RAD51B;ACTR3C;IL1RAPL2;ALOX5;TRIM24;ZNF578;LPA;BCL2L14;TRIM66</t>
  </si>
  <si>
    <t>GTEX-U412-0526-SM-3DB9I adipose tissue male 60-69 years</t>
  </si>
  <si>
    <t>10/685</t>
  </si>
  <si>
    <t>GABBR2;ACTR3C;CLDN20;MOBP;RAB3IP;B3GAT1;KLHL32;TRIM36;ERC2;USH2A</t>
  </si>
  <si>
    <t>TFAP2C 20629094 ChIP-Seq MCF-7 Human</t>
  </si>
  <si>
    <t>10/1034</t>
  </si>
  <si>
    <t>KCNV1;GLT1D1;HIP1;RYBP;ATG16L1;UBE2QL1;SYN3;ESR1;MLN;POU5F1</t>
  </si>
  <si>
    <t>CTCF endothelial cell of umbilical vein hg19</t>
  </si>
  <si>
    <t>23/3469</t>
  </si>
  <si>
    <t>EXD3;TTC32;RAB3IP;RGPD5;ADAM32;RNF7;NTS;ESR1;TPST1;FGF7;GLUD2;RYBP;AUH;ATG16L1;AGBL3;KHDC1;ZBBX;KBTBD2;FBXO4;CD38;CTNNA2;NPTX2;RPRM</t>
  </si>
  <si>
    <t>Vasa Recta Ascending Limb cell - Kidney</t>
  </si>
  <si>
    <t>GTEX-XOT4-0226-SM-4B66Z adipose tissue female 60-69 years</t>
  </si>
  <si>
    <t>11/736</t>
  </si>
  <si>
    <t>GYS2;MMRN1;HTR1F;AGBL3;FBXO4;NOSTRIN;TIMP3;DLEC1;EFHB;TMPRSS11E;APOL3</t>
  </si>
  <si>
    <t>GTEX-TMZS-0226-SM-3DB9N adipose tissue male 60-69 years</t>
  </si>
  <si>
    <t>5/263</t>
  </si>
  <si>
    <t>KIRREL3;GABBR2;CTNNA2;ERC2;BCL2L14</t>
  </si>
  <si>
    <t>RUNX1 27457419 Chip-Seq LIVER Mouse</t>
  </si>
  <si>
    <t>14/1475</t>
  </si>
  <si>
    <t>THSD7B;SPHKAP;MEIG1;MARS2;USH2A;POU3F3;ATG16L1;ARMC3;AKT3;CNGA3;RGS8;RBM46;SDCCAG8;RPRM</t>
  </si>
  <si>
    <t>SP2 H1-hESC hg19</t>
  </si>
  <si>
    <t>6/1184</t>
  </si>
  <si>
    <t>ARHGEF10;HIP1;RRN3;TYW1B;UQCRC2;ERC2</t>
  </si>
  <si>
    <t>Renal Interstitial pericyte - Kidney</t>
  </si>
  <si>
    <t>GTEX-W5WG-1526-SM-4LMIG esophagus female 50-59 years</t>
  </si>
  <si>
    <t>7/397</t>
  </si>
  <si>
    <t>ZNF474;NPY;PRUNE2;TMEM108;CNGA3;NKX6-1;MMP21</t>
  </si>
  <si>
    <t>GTEX-QV31-0008-SM-447AT skin male 30-39 years</t>
  </si>
  <si>
    <t>21/1728</t>
  </si>
  <si>
    <t>UNC5CL;PRKCB;MPV17L;WIPF3;B3GAT1;UBE2QL1;DLEC1;NKD2;GLT1D1;PARVG;MMRN1;CHL1;ALOX5;TMEM108;SNURF;GCNT2;CD38;LY6H;ZSWIM5;CD200;RPRM</t>
  </si>
  <si>
    <t>OLIG2 26023283 ChIP-Seq AINV15 Mouse</t>
  </si>
  <si>
    <t>15/1588</t>
  </si>
  <si>
    <t>KIRREL3;MARS2;DLL1;USH2A;TMEM121;TTLL7;NKAIN3;MOBP;NOSTRIN;GCNT2;TIMP3;ZSWIM5;TRIM67;RPRM;FOXA2</t>
  </si>
  <si>
    <t>PBX3 GM12878 hg19</t>
  </si>
  <si>
    <t>7/1334</t>
  </si>
  <si>
    <t>EXD3;HIP1;RRN3;PRKCB;RGPD5;TYW1B;ARHGEF5</t>
  </si>
  <si>
    <t>Kidney Interstitial myofibroblast - Kidney</t>
  </si>
  <si>
    <t>GTEX-PWN1-2526-SM-48TDS vagina female 40-49 years</t>
  </si>
  <si>
    <t>12/826</t>
  </si>
  <si>
    <t>GYS2;KLHDC4;CLDN20;PLEKHM1;MT1X;PLG;PRSS3;TMPRSS11E;ESR1;DLL1;ARHGEF5;FUT3</t>
  </si>
  <si>
    <t>GTEX-V955-2026-SM-3GAFA breast male 60-69 years</t>
  </si>
  <si>
    <t>13/962</t>
  </si>
  <si>
    <t>ALG1L;KIRREL3;GABBR2;ZFR2;RGPD5;MMP21;GLT1D1;KHDC1;EFHB;PRSS3;ERC2;ZNF213;BCL2L14</t>
  </si>
  <si>
    <t>FOXH1 21741376 ChIP-Seq ESCs Human</t>
  </si>
  <si>
    <t>15/1589</t>
  </si>
  <si>
    <t>ARHGEF10;CPO;WIPF3;B3GAT1;TRH;DLL1;LRP6;RYBP;FBXO4;SLC38A6;FLVCR2;TRIM36;FAM20A;ERC2;TRIM66</t>
  </si>
  <si>
    <t>TCF7L2 HepG2 hg19</t>
  </si>
  <si>
    <t>2/548</t>
  </si>
  <si>
    <t>UBE2QL1;CP</t>
  </si>
  <si>
    <t>Plasma cell - Kidney</t>
  </si>
  <si>
    <t>14/1015</t>
  </si>
  <si>
    <t>ANKDD1B;ARHGEF10;SYT15;LRP6;NKD2;RYBP;MMRN1;TRIM24;NOSTRIN;GCNT2;CD38;TIMP3;MALRD1;SDCCAG8</t>
  </si>
  <si>
    <t>GTEX-XUZC-1126-SM-4BOPZ adipose tissue female 30-39 years</t>
  </si>
  <si>
    <t>4/188</t>
  </si>
  <si>
    <t>GABBR2;RAB3IP;CTNNA2;ERC2</t>
  </si>
  <si>
    <t>TBX20 22080862 ChIP-Seq HEART Mouse</t>
  </si>
  <si>
    <t>ANKDD1B;MARS2;WIPF3;PLG;SYN3;SLCO1C1;CDK8;FGF7;EML6;PARVG;FGF20;PLEKHM1;IGFBP7;ZSWIM5;FOXA2</t>
  </si>
  <si>
    <t>E2F4 MEL cell line mm9</t>
  </si>
  <si>
    <t>2/549</t>
  </si>
  <si>
    <t>RAD51B;PTRHD1</t>
  </si>
  <si>
    <t>CD8 T Cell Effector memory - Bone Marrow</t>
  </si>
  <si>
    <t>GTEX-QEG5-1126-SM-33HC2 lung male 20-29 years</t>
  </si>
  <si>
    <t>18/1391</t>
  </si>
  <si>
    <t>ZNF474;AGTPBP1;DNAH6;SYT15;DLEC1;IRGM;FUT3;NKD2;RYBP;ARMC3;ALOX5;ZBBX;TMEM108;GCNT2;EFHB;FAM20A;SDCCAG8;TLR2</t>
  </si>
  <si>
    <t>GTEX-S4Q7-0326-SM-3K2B1 thyroid male 20-29 years</t>
  </si>
  <si>
    <t>3/118</t>
  </si>
  <si>
    <t>SLC2A14;MOBP;PRSS3</t>
  </si>
  <si>
    <t>TBX20 22328084 ChIP-Seq HEART Mouse</t>
  </si>
  <si>
    <t>EGR1 H1-hESC hg19</t>
  </si>
  <si>
    <t>5/1046</t>
  </si>
  <si>
    <t>AUH;ATG16L1;CDH10;PRUNE2;SYN3</t>
  </si>
  <si>
    <t>Mature Natural Killer cell - Bone Marrow</t>
  </si>
  <si>
    <t>GTEX-SE5C-0326-SM-4BRWX pancreas female 40-49 years</t>
  </si>
  <si>
    <t>9/571</t>
  </si>
  <si>
    <t>SLC2A14;UNC5CL;ACTR3C;PIWIL4;MPV17L;SYT15;PRSS3;BCL2L14;POU5F1</t>
  </si>
  <si>
    <t>GTEX-TKQ2-0004-SM-3NMAC blood male 50-59 years</t>
  </si>
  <si>
    <t>33/2946</t>
  </si>
  <si>
    <t>PIWIL4;CPO;THSD7B;WIPF3;TSHZ2;PRUNE2;MT1X;CELF6;MMP21;LRP6;FGF7;PCLO;ABI3BP;TIMP3;IGFBP7;MALRD1;NPTX2;PRODH;ZSWIM5;KIRREL3;ARHGEF10;B3GAT1;SYT15;SYN3;CP;ESR1;TJP1;TTLL7;EML6;PLEKHM1;FAM20A;SIM2;ZNF532</t>
  </si>
  <si>
    <t>IRF1 21803131 ChIP-Seq MONOCYTES Human</t>
  </si>
  <si>
    <t>3/276</t>
  </si>
  <si>
    <t>GSDMB;ARMC3;TIMP3</t>
  </si>
  <si>
    <t>TEAD4 ECC-1 hg19</t>
  </si>
  <si>
    <t>EXT1;ARHGEF10;TTC32;ATG16L1;RPS29;HHLA3;PRUNE2;GCNT2;UQCRC2;SLC35G1;CP;LRP6</t>
  </si>
  <si>
    <t>Vascular Smooth muscle - Prostate Gland</t>
  </si>
  <si>
    <t>GTEX-UPK5-1826-SM-3GAEB adipose tissue male 40-49 years</t>
  </si>
  <si>
    <t>14/1018</t>
  </si>
  <si>
    <t>THSD7B;HTR1F;TSHZ2;NTS;MMP21;RAD51B;TPST1;FGF7;MMRN1;KBTBD2;NOSTRIN;SLC38A6;FAM20A;APOL3</t>
  </si>
  <si>
    <t>GTEX-XQ8I-0326-SM-4BOPN blood vessel male 50-59 years</t>
  </si>
  <si>
    <t>4/190</t>
  </si>
  <si>
    <t>GABBR2;ABCB4;LY6H;BCL2L14</t>
  </si>
  <si>
    <t>FOXO1 23066095 ChIP-Seq LIVER Mouse</t>
  </si>
  <si>
    <t>GLT1D1;NPY;PLG</t>
  </si>
  <si>
    <t>JUND HeLa-S3 hg19</t>
  </si>
  <si>
    <t>8/1492</t>
  </si>
  <si>
    <t>EXT1;AGTPBP1;RPS29;ALOX5;GCNT2;RNF7;IRGM;AGPAT4</t>
  </si>
  <si>
    <t>Prostate perictye - Prostate Gland</t>
  </si>
  <si>
    <t>GTEX-TKQ2-1726-SM-4DXUP liver male 50-59 years</t>
  </si>
  <si>
    <t>13/934</t>
  </si>
  <si>
    <t>UNC5CL;ABCB4;MPV17L;PLG;CP;USH2A;GYS2;TPST1;ACTR3C;GLUD2;IL1RAPL2;FAM20A;LPA</t>
  </si>
  <si>
    <t>GTEX-WFG7-1526-SM-4LVMG colon male 20-29 years</t>
  </si>
  <si>
    <t>GRM2;GLT1D1;HTR1F;RPRM</t>
  </si>
  <si>
    <t>TDRD3 21172665 ChIP-Seq MCF-7 Human</t>
  </si>
  <si>
    <t>5/493</t>
  </si>
  <si>
    <t>CDK8;HIP1;RPS29;TSHZ2;ZNF578</t>
  </si>
  <si>
    <t>ZBTB33 GM12878 hg19</t>
  </si>
  <si>
    <t>8/1493</t>
  </si>
  <si>
    <t>TTC32;RPS29;HHLA3;AGBL3;TRIM24;RGPD5;TYW1B;ARHGEF5</t>
  </si>
  <si>
    <t>CD8 TRm (Residence memory) - Liver</t>
  </si>
  <si>
    <t>GTEX-T6MN-0326-SM-32PMK nerve male 50-59 years</t>
  </si>
  <si>
    <t>19/1501</t>
  </si>
  <si>
    <t>ANKDD1B;ARHGEF10;EXD3;CPO;THSD7B;HTR1F;ABCB4;TMEM121;LRP6;TJP1;CLDN20;NKAIN3;CHL1;IL1RAPL2;AGBL3;FLVCR2;DMD;ZNF532;SDCCAG8</t>
  </si>
  <si>
    <t>GTEX-U412-0226-SM-3NMC8 blood vessel male 60-69 years</t>
  </si>
  <si>
    <t>10/694</t>
  </si>
  <si>
    <t>ANKDD1B;EML6;ACTR3C;CLDN20;PCLO;MYH15;MARS2;GCNT2;SLC35G1;BCL2L14</t>
  </si>
  <si>
    <t>GATA4 21415370 ChIP-Seq HL-1 Mouse</t>
  </si>
  <si>
    <t>13/1374</t>
  </si>
  <si>
    <t>HIP1;RRN3;TTC32;MPV17L;RAB3IP;MYOM2;FBXO4;TRIM24;PLEKHM1;TMEM108;GCNT2;TIMP3;UQCRC2</t>
  </si>
  <si>
    <t>ZBTB33 K562 hg19</t>
  </si>
  <si>
    <t>5/1048</t>
  </si>
  <si>
    <t>TTC32;HHLA3;AGBL3;TRIM24;ARHGEF5</t>
  </si>
  <si>
    <t>Hepatic Pit cell - Liver</t>
  </si>
  <si>
    <t>GTEX-WFG7-1726-SM-4LVME small intestine male 20-29 years</t>
  </si>
  <si>
    <t>11/756</t>
  </si>
  <si>
    <t>UNC5CL;GSDMB;CPO;CNGA3;MALRD1;SLC35G1;NTS;IRGM;BCL2L14;POU5F1;FUT3</t>
  </si>
  <si>
    <t>GTEX-WHWD-0426-SM-3LK83 heart male 50-59 years</t>
  </si>
  <si>
    <t>18/1447</t>
  </si>
  <si>
    <t>ANKDD1B;ZNF474;SLC2A14;GSDMB;KLHDC4;PIWIL4;TTC32;DNAH6;PRUNE2;FAM189A1;AGPAT4;EML6;RYBP;KIFC1;SLC38A6;TRIM36;AVL9;TRIM66</t>
  </si>
  <si>
    <t>ERA 27197147 Chip-Seq ENDOMETRIOID-ADENOCARCINOMA Human</t>
  </si>
  <si>
    <t>8/822</t>
  </si>
  <si>
    <t>KIRREL3;EXT1;GLUD2;RYBP;TMEM108;PRLHR;CARTPT;SDCCAG8</t>
  </si>
  <si>
    <t>POLR3A HeLa-S3 hg19</t>
  </si>
  <si>
    <t>2/556</t>
  </si>
  <si>
    <t>TPST1;RPS29</t>
  </si>
  <si>
    <t>Extravillous trophoblast - Placenta</t>
  </si>
  <si>
    <t>GTEX-TMMY-0926-SM-33HBG lung female 40-49 years</t>
  </si>
  <si>
    <t>16/1218</t>
  </si>
  <si>
    <t>ANKDD1B;ZNF474;SYT15;DLEC1;LRP6;NKD2;RYBP;MMRN1;ARMC3;ALOX5;ZBBX;KBTBD2;TRIM24;NOSTRIN;GCNT2;SDCCAG8</t>
  </si>
  <si>
    <t>GTEX-XQ8I-1126-SM-4BOO2 lung male 50-59 years</t>
  </si>
  <si>
    <t>5/268</t>
  </si>
  <si>
    <t>TIAM2;ABCB4;UBE2QL1;CTNNA2;NPTX2</t>
  </si>
  <si>
    <t>PCGF2 27294783 Chip-Seq ESCs Mouse</t>
  </si>
  <si>
    <t>4/385</t>
  </si>
  <si>
    <t>CTCF fibroblast of pedal digit skin hg19</t>
  </si>
  <si>
    <t>TPST1;FGF7;EXD3;GLUD2;ATG16L1;ZBBX;RAB3IP;FBXO4;RGPD5;ADAM32;RNF7;RPRM</t>
  </si>
  <si>
    <t>Mononuclear Cytotrophoblast cell - Placenta</t>
  </si>
  <si>
    <t>GTEX-PWOO-0826-SM-48TCL liver female 40-49 years</t>
  </si>
  <si>
    <t>14/1031</t>
  </si>
  <si>
    <t>UNC5CL;ABCB4;MARS2;TSHZ2;MT1X;PLG;CP;EXT1;GYS2;TPST1;ACTR3C;CD38;FAM20A;LPA</t>
  </si>
  <si>
    <t>GTEX-WCDI-0426-SM-4GIAL blood vessel male 50-59 years</t>
  </si>
  <si>
    <t>ACTR3C;ZFR2;SLC35G1;CTNNA2;TRIM67</t>
  </si>
  <si>
    <t>SPI1 23127762 ChIP-Seq K562 Human</t>
  </si>
  <si>
    <t>11/1157</t>
  </si>
  <si>
    <t>EML6;DPP6;HIP1;TTC32;ALOX5;TSHZ2;TIMP3;CTNNA2;SYN3;AGPAT4;LRP6</t>
  </si>
  <si>
    <t>SP1 GM12878 hg19</t>
  </si>
  <si>
    <t>7/1356</t>
  </si>
  <si>
    <t>TPST1;KLHDC4;SLC38A6;CD38;RGPD5;TYW1B;RNF7</t>
  </si>
  <si>
    <t>Retinal Blood Vessel Endothelial cell - Eye</t>
  </si>
  <si>
    <t>GTEX-P4PQ-0526-SM-2HMKR lung male 60-69 years</t>
  </si>
  <si>
    <t>12/855</t>
  </si>
  <si>
    <t>ANKDD1B;ARHGEF10;NOSTRIN;TMEM108;GCNT2;CD38;TIMP3;SYT15;DLEC1;PRODH;SDCCAG8;NKD2</t>
  </si>
  <si>
    <t>GTEX-XMD1-0826-SM-4AT52 breast male 60-69 years</t>
  </si>
  <si>
    <t>3/120</t>
  </si>
  <si>
    <t>MYH15;EFHB;TRIM67</t>
  </si>
  <si>
    <t>SUZ12 18555785 Chip-Seq ESCs Mouse</t>
  </si>
  <si>
    <t>14/1491</t>
  </si>
  <si>
    <t>THSD7B;SPHKAP;MARS2;TSHZ2;USH2A;FGF7;ATG16L1;ARMC3;AKT3;ZBBX;CNGA3;RGS8;SDCCAG8;FOXA2</t>
  </si>
  <si>
    <t>EP300 SK-N-SH hg19</t>
  </si>
  <si>
    <t>16/2603</t>
  </si>
  <si>
    <t>EXD3;AGTPBP1;NRSN1;TTC32;TSHZ2;NYAP2;AGPAT4;TUBB8;EXT1;TTLL7;TPST1;CLDN20;ATG16L1;NDUFS4;SLC38A6;PRSS3</t>
  </si>
  <si>
    <t>Ciliated Columnar Cell Of Tracheobronchial tree - Respiratory System</t>
  </si>
  <si>
    <t>GTEX-TKQ2-0426-SM-4DXUO pancreas male 50-59 years</t>
  </si>
  <si>
    <t>7/417</t>
  </si>
  <si>
    <t>SLC2A14;UNC5CL;ACTR3C;MPV17L;PRSS3;BCL2L14;MMP21</t>
  </si>
  <si>
    <t>GTEX-QDVN-0226-SM-48TZ9 blood vessel male 50-59 years</t>
  </si>
  <si>
    <t>8/519</t>
  </si>
  <si>
    <t>AUH;HTR1F;ZFR2;B3GAT1;CTNNA2;ERC2;USH2A;MYOM2</t>
  </si>
  <si>
    <t>CRX 20693478 ChIP-Seq RETINA Mouse</t>
  </si>
  <si>
    <t>14/1492</t>
  </si>
  <si>
    <t>THSD7B;SPHKAP;MARS2;SYN3;ESR1;USH2A;POU3F3;EML6;ATG16L1;AKT3;TIMP3;CNGA3;RGS8;SDCCAG8</t>
  </si>
  <si>
    <t>FOXM1 GM12878 hg19</t>
  </si>
  <si>
    <t>9/1648</t>
  </si>
  <si>
    <t>EXT1;TPST1;EXD3;RRN3;ATG16L1;RPS29;KHDC1;ZBBX;AVL9</t>
  </si>
  <si>
    <t>Ciliated Cell Of The bronchus - Respiratory System</t>
  </si>
  <si>
    <t>GTEX-QCQG-0426-SM-48U29 pancreas female 50-59 years</t>
  </si>
  <si>
    <t>10/676</t>
  </si>
  <si>
    <t>SLC2A14;UNC5CL;ACTR3C;PIWIL4;MPV17L;TRIM24;PRSS3;USH2A;BCL2L14;POU5F1</t>
  </si>
  <si>
    <t>GTEX-WFON-0001-SM-3P61W blood male 40-49 years</t>
  </si>
  <si>
    <t>30/2647</t>
  </si>
  <si>
    <t>CPO;THSD7B;TSHZ2;PRUNE2;MT1X;CELF6;LRP6;GRM2;FGF7;DPP6;PCLO;AUH;ABI3BP;TIMP3;IGFBP7;NPTX2;ZSWIM5;KIRREL3;ARHGEF10;ADAM32;SYT15;SYN3;CP;ESR1;SLCO1C1;TJP1;TTLL7;EML6;FAM20A;SIM2</t>
  </si>
  <si>
    <t>JUN 26020271 ChIP-Seq HCASMC Human CoronaryArtery</t>
  </si>
  <si>
    <t>5/498</t>
  </si>
  <si>
    <t>ANKDD1B;RPS29;PLEKHM1;SLC38A6;CP</t>
  </si>
  <si>
    <t>ZNF263 K562 hg19</t>
  </si>
  <si>
    <t>4/901</t>
  </si>
  <si>
    <t>CDK8;UNC5CL;WIPF3;FOXA2</t>
  </si>
  <si>
    <t>Ciliated Cuboidal epithelium - Respiratory System</t>
  </si>
  <si>
    <t>GTEX-O5YW-0426-SM-3MJHJ blood vessel male 50-59 years</t>
  </si>
  <si>
    <t>8/503</t>
  </si>
  <si>
    <t>EXT1;PIWIL4;THSD7B;IGFBP7;MALRD1;CARTPT;CP;CD200</t>
  </si>
  <si>
    <t>GTEX-XGQ4-0126-SM-4AT4H spleen male 50-59 years</t>
  </si>
  <si>
    <t>6/350</t>
  </si>
  <si>
    <t>SLCO1C1;FGF7;GLUD2;MT1X;DMD;LRP6</t>
  </si>
  <si>
    <t>EWS-ERG 20517297 ChIP-Seq CADO-ES1 Human</t>
  </si>
  <si>
    <t>8/830</t>
  </si>
  <si>
    <t>KIRREL3;KCNV1;PRKCB;CHL1;AGBL3;TMEM108;RNF7;ZNF578</t>
  </si>
  <si>
    <t>CTCF fibroblast of villous mesenchyme hg19</t>
  </si>
  <si>
    <t>14/2341</t>
  </si>
  <si>
    <t>EXD3;RAB3IP;RGPD5;ADAM32;RNF7;TPST1;FGF7;GLUD2;ATG16L1;AGBL3;KHDC1;ZBBX;FBXO4;RPRM</t>
  </si>
  <si>
    <t>Resident Memory CD8 T cell - Respiratory System</t>
  </si>
  <si>
    <t>GTEX-NPJ8-0011-R7a-SM-2HMJV brain male 40-49 years</t>
  </si>
  <si>
    <t>8/504</t>
  </si>
  <si>
    <t>SLCO1C1;GLUD2;NKAIN3;MOBP;HHLA3;NPY;MALRD1;CTNNA2</t>
  </si>
  <si>
    <t>GTEX-RTLS-0008-SM-48FET skin female 60-69 years</t>
  </si>
  <si>
    <t>23/1943</t>
  </si>
  <si>
    <t>UNC5CL;PRKCB;ZFR2;WIPF3;B3GAT1;UBE2QL1;PXDNL;DLL1;NKD2;SLCO1C1;GRM2;GLT1D1;PARVG;MMRN1;CHL1;ALOX5;TMEM108;GCNT2;CD38;FLVCR2;LY6H;ZSWIM5;CD200</t>
  </si>
  <si>
    <t>ESRRB 18555785 Chip-Seq ESCs Mouse</t>
  </si>
  <si>
    <t>14/1496</t>
  </si>
  <si>
    <t>THSD7B;SPHKAP;MARS2;TSHZ2;USH2A;FGF7;ATG16L1;AKT3;NOSTRIN;CNGA3;RGS8;SDCCAG8;RPRM;FOXA2</t>
  </si>
  <si>
    <t>MAFK MEL cell line mm9</t>
  </si>
  <si>
    <t>3/738</t>
  </si>
  <si>
    <t>CDH10;PLG;ESR1</t>
  </si>
  <si>
    <t>T-helper 1 cell - Skin</t>
  </si>
  <si>
    <t>GTEX-P4PP-0326-SM-33HC4 heart female 30-39 years</t>
  </si>
  <si>
    <t>9/593</t>
  </si>
  <si>
    <t>SPHKAP;AUH;NDUFS4;GCNT2;PXDNL;DMD;UQCRC2;USH2A;MYOM2</t>
  </si>
  <si>
    <t>GTEX-SJXC-0008-SM-4DM7G skin male 60-69 years</t>
  </si>
  <si>
    <t>20/1649</t>
  </si>
  <si>
    <t>UNC5CL;PRKCB;ZFR2;MPV17L;RAB3IP;UBE2QL1;NKD2;GLT1D1;PCLO;MOBP;PARVG;MMRN1;ALOX5;NOSTRIN;GCNT2;CD38;TRIM36;CTNNA2;TLR2;RPRM</t>
  </si>
  <si>
    <t>RUNX1 30185409 ChIP-Seq HPC Mouse BoneMarrow Leukemia</t>
  </si>
  <si>
    <t>25/2724</t>
  </si>
  <si>
    <t>NPB;HIP1;TMEM121;NKD2;GRM2;GLT1D1;ALOX5;TRIM24;PRODH;TRIM66;ARHGEF10;KLHDC4;AGTPBP1;TTC32;CP;TJP1;CDK8;RYBP;RPS29;ARMC3;KBTBD2;PLEKHM1;EFHB;RLN1;RBM46</t>
  </si>
  <si>
    <t>CTCF foreskin fibroblast hg19</t>
  </si>
  <si>
    <t>17/2745</t>
  </si>
  <si>
    <t>EXD3;RAB3IP;RGPD5;ADAM32;PXDNL;RNF7;ESR1;TPST1;FGF7;ACTR3C;GLUD2;RYBP;ATG16L1;KHDC1;ZBBX;FBXO4;RPRM</t>
  </si>
  <si>
    <t>Regulatory T cell - Skin</t>
  </si>
  <si>
    <t>GTEX-R55G-0626-SM-48FDB blood vessel female 40-49 years</t>
  </si>
  <si>
    <t>8/508</t>
  </si>
  <si>
    <t>PIWIL4;THSD7B;IGFBP7;CARTPT;NPTX2;CP;ZNF532;LRP6</t>
  </si>
  <si>
    <t>GTEX-OHPL-2426-SM-48TDN ovary female 60-69 years</t>
  </si>
  <si>
    <t>8/522</t>
  </si>
  <si>
    <t>SLCO1C1;GABBR2;DPP6;THSD7B;ZFR2;ABCB4;TMEM108;PRODH</t>
  </si>
  <si>
    <t>GATA3 30127528 ChIP-Seq KELLY Human Brain Neuroblastoma</t>
  </si>
  <si>
    <t>12/1277</t>
  </si>
  <si>
    <t>ANKDD1B;TPST1;EML6;NRSN1;HTR1F;AGBL3;TRIM24;PLEKHM1;TYW1B;RNF7;PRODH;PTRHD1</t>
  </si>
  <si>
    <t>EGR1 ECC-1 hg19</t>
  </si>
  <si>
    <t>14/2345</t>
  </si>
  <si>
    <t>ARHGEF10;EXD3;PRKCB;PRUNE2;CELF6;LRP6;EXT1;TJP1;PCLO;AUH;ATG16L1;ALOX5;KBTBD2;IGFBP7</t>
  </si>
  <si>
    <t>Natural Killer cell - Skin</t>
  </si>
  <si>
    <t>GTEX-RU72-0011-R7A-SM-2TF5U brain female 50-59 years</t>
  </si>
  <si>
    <t>9/595</t>
  </si>
  <si>
    <t>SLCO1C1;GLUD2;NKAIN3;NRSN1;MOBP;PRKCB;FAM189A1;CTNNA2;POU3F3</t>
  </si>
  <si>
    <t>GTEX-O5YT-0926-SM-48TDG spleen male 20-29 years</t>
  </si>
  <si>
    <t>SLCO1C1;FGF7;GLUD2;CLDN20;THSD7B;DMD;CTNNA2;LRP6</t>
  </si>
  <si>
    <t>RARB 27405468 Chip-Seq BRAIN Mouse</t>
  </si>
  <si>
    <t>15/1611</t>
  </si>
  <si>
    <t>GABBR2;NRSN1;RRN3;PRKCB;DLL1;EXT1;TPST1;KCNV1;EML6;CHL1;CDH10;FBXO4;GCNT2;RGS8;ERC2</t>
  </si>
  <si>
    <t>CTCF SK-N-SH hg19</t>
  </si>
  <si>
    <t>24/3657</t>
  </si>
  <si>
    <t>UNC5CL;EXD3;WIPF3;RAB3IP;RGPD5;ADAM32;RNF7;NTS;SYN3;NKD2;TPST1;DPP6;GLUD2;ATG16L1;IL1RAPL2;AGBL3;KHDC1;ZBBX;FBXO4;CTNNA2;NPTX2;PRODH;ERC2;RPRM</t>
  </si>
  <si>
    <t>Group 2 Innate Lymphoid cell - Skin</t>
  </si>
  <si>
    <t>GTEX-WZTO-3026-SM-3NMA2 pituitary male 40-49 years</t>
  </si>
  <si>
    <t>37/3343</t>
  </si>
  <si>
    <t>ALG1L;EXD3;NRSN1;DNAH6;RGPD5;CELF6;NTS;NYAP2;TMEM121;AGPAT4;ACTR3C;PCLO;KHDC1;ZBBX;CNGA3;NPTX2;ERC2;ZSWIM5;TRIM66;TRIM67;RPRM;TTC32;HTR1F;ZFR2;MEIG1;DLEC1;SLC35G1;SYN3;ESR1;EML6;ARMC3;SNURF;TRIM36;RLN1;LY6H;CD200;SDCCAG8</t>
  </si>
  <si>
    <t>GTEX-OIZH-0526-SM-2HMKV lung male 50-59 years</t>
  </si>
  <si>
    <t>TIAM2;ABCB4</t>
  </si>
  <si>
    <t>CIITA 25753668 ChIP-Seq RAJI Human</t>
  </si>
  <si>
    <t>4/392</t>
  </si>
  <si>
    <t>PARVG;ZFR2;KHDC1;PTRHD1</t>
  </si>
  <si>
    <t>CTCF A549 hg19</t>
  </si>
  <si>
    <t>37/5283</t>
  </si>
  <si>
    <t>ALG1L;EXD3;HHLA3;DNAH6;RGPD5;MT1X;RNF7;NTS;NKD2;KCNV1;NKAIN3;PCLO;KHDC1;ZBBX;FBXO4;FLVCR2;CTNNA2;PRODH;BCL2L14;RPRM;UNC5CL;TTC32;RAB3IP;SYN3;IRGM;PTRHD1;RAD51B;TPST1;GLUD2;RYBP;ATG16L1;RPS29;IL1RAPL2;AGBL3;NDUFS4;KBTBD2;FOXA2</t>
  </si>
  <si>
    <t>Group 3 Innate Lymphoid cell - Skin</t>
  </si>
  <si>
    <t>GTEX-XXEK-1126-SM-4BRUX liver male 50-59 years</t>
  </si>
  <si>
    <t>14/1052</t>
  </si>
  <si>
    <t>UNC5CL;ABCB4;MT1X;PLG;CP;POU5F1;EXT1;GYS2;TPST1;ACTR3C;GLUD2;FLVCR2;FAM20A;LPA</t>
  </si>
  <si>
    <t>GTEX-OHPN-0226-SM-48TBV adipose tissue female 60-69 years</t>
  </si>
  <si>
    <t>5/271</t>
  </si>
  <si>
    <t>GABBR2;CTNNA2;SIM2;ZNF213;RPRM</t>
  </si>
  <si>
    <t>ERG 21242973 ChIP-ChIP JURKAT Human</t>
  </si>
  <si>
    <t>3/283</t>
  </si>
  <si>
    <t>TRIM36;PRSS3;RBM46</t>
  </si>
  <si>
    <t>CTCF fibroblast of upper leg skin hg19</t>
  </si>
  <si>
    <t>9/1665</t>
  </si>
  <si>
    <t>TPST1;GLUD2;ATG16L1;DNAH6;PRUNE2;FBXO4;ADAM32;PXDNL;RNF7</t>
  </si>
  <si>
    <t>Plasma cell - Skin</t>
  </si>
  <si>
    <t>GTEX-WHSE-0011-R7A-SM-3P5YZ brain male 20-29 years</t>
  </si>
  <si>
    <t>19/1530</t>
  </si>
  <si>
    <t>KIRREL3;NRSN1;PRKCB;WIPF3;B3GAT1;FAM189A1;TRH;RNF7;NYAP2;SYN3;TMEM121;AGPAT4;DPP6;PCLO;MOBP;NPY;LY6H;CD200;TRIM67</t>
  </si>
  <si>
    <t>GTEX-PVOW-1026-SM-2XCF9 lung male 40-49 years</t>
  </si>
  <si>
    <t>GYS2;MT1X;ZNF213;TRIM67;RPRM</t>
  </si>
  <si>
    <t>GATA2 26923725 Chip-Seq HEMANGIOBLAST Mouse</t>
  </si>
  <si>
    <t>GATA3 MCF-7 hg19</t>
  </si>
  <si>
    <t>TJP1;KCNV1;HHLA3;KBTBD2;GCNT2;RGPD5;SYT15;EFHB;NPTX2;TMPRSS11E;ESR1;TMEM121</t>
  </si>
  <si>
    <t>Endothelial cell - Uterus</t>
  </si>
  <si>
    <t>GTEX-RWS6-1126-SM-47JXC pancreas female 60-69 years</t>
  </si>
  <si>
    <t>7/425</t>
  </si>
  <si>
    <t>UNC5CL;MPV17L;ADAM32;SLC35G1;PRSS3;BCL2L14;POU5F1</t>
  </si>
  <si>
    <t>GTEX-S95S-0008-SM-4AT5M skin male 60-69 years</t>
  </si>
  <si>
    <t>PRKCB;ABCB4;MPV17L;WIPF3;B3GAT1;UBE2QL1;DLEC1;SLCO1C1;GLT1D1;PARVG;MMRN1;ALOX5;TMEM108;GCNT2;CD38;DMD;ZSWIM5;CD200;RPRM</t>
  </si>
  <si>
    <t>PPAR 26484153 Chip-Seq NCI-H1993 Human</t>
  </si>
  <si>
    <t>9/945</t>
  </si>
  <si>
    <t>TTLL7;AUH;ZBBX;TIMP3;RNF7;NKX6-1;ESR1;NKD2;FOXA2</t>
  </si>
  <si>
    <t>MYOD1 myocyte mm9</t>
  </si>
  <si>
    <t>20/3164</t>
  </si>
  <si>
    <t>TTC32;PRKCB;ABCB4;MEIG1;MARS2;RAB3IP;SLC35G1;RNF7;MYOM2;LRP6;EXT1;TTLL7;CDK8;FGF7;PCLO;AUH;AGBL3;FAM20A;PRODH;AVL9</t>
  </si>
  <si>
    <t>SOX9+ Epithelial cell - Uterus</t>
  </si>
  <si>
    <t>GTEX-RUSQ-0926-SM-47JWU esophagus male 50-59 years</t>
  </si>
  <si>
    <t>8/511</t>
  </si>
  <si>
    <t>CDK8;CPO;NPY;PRUNE2;MT1X;CARTPT;NKX6-1;RPRM</t>
  </si>
  <si>
    <t>GTEX-N7MT-0007-SM-3GACQ blood female 60-69 years</t>
  </si>
  <si>
    <t>48/4537</t>
  </si>
  <si>
    <t>ALG1L;ZNF474;EXD3;CPO;DNAH6;RGPD5;MMP21;LRP6;NKD2;GYS2;ACTR3C;CLDN20;PCLO;CHL1;TMEM108;TIMP3;IGFBP7;DMD;MALRD1;CTNNA2;NPTX2;PRODH;ERC2;ZSWIM5;TRIM66;TRIM67;RPRM;KIRREL3;ANKDD1B;ARHGEF10;TTC32;HTR1F;MYH15;ADAM32;SYT15;SLC35G1;SYN3;USH2A;POU5F1;TJP1;TTLL7;NDUFS4;SNURF;EFHB;ZNF578;LY6H;SIM2;ZNF532</t>
  </si>
  <si>
    <t>SOX6 21985497 ChIP-Seq MYOTUBES Mouse</t>
  </si>
  <si>
    <t>14/1504</t>
  </si>
  <si>
    <t>THSD7B;SPHKAP;ZFR2;MARS2;RAB3IP;ESR1;USH2A;POU3F3;ATG16L1;AKT3;TIMP3;CNGA3;RGS8;SDCCAG8</t>
  </si>
  <si>
    <t>GTF3C2 HeLa-S3 hg19</t>
  </si>
  <si>
    <t>6/1236</t>
  </si>
  <si>
    <t>KLHDC4;AGTPBP1;RRN3;RPS29;FLVCR2;TYW1B</t>
  </si>
  <si>
    <t>Double-Positive, Alpha-Beta thymocyte - Thoracic Thymus</t>
  </si>
  <si>
    <t>GTEX-XBED-0226-SM-47JY8 pancreas male 60-69 years</t>
  </si>
  <si>
    <t>10/687</t>
  </si>
  <si>
    <t>SLC2A14;UNC5CL;ACTR3C;MPV17L;MT1X;SLC35G1;PRSS3;NPTX2;CP;POU5F1</t>
  </si>
  <si>
    <t>GTEX-Q734-0726-SM-48TZP ovary female 40-49 years</t>
  </si>
  <si>
    <t>5/273</t>
  </si>
  <si>
    <t>GABBR2;DPP6;RAB3IP;MT1X;PRODH</t>
  </si>
  <si>
    <t>SMRT 27268052 Chip-Seq Bcells Human</t>
  </si>
  <si>
    <t>15/1621</t>
  </si>
  <si>
    <t>PRKCB;ABCB4;TSHZ2;ADAM32;CELF6;EXT1;FGF7;PARVG;CHL1;NPY;AKT3;PLEKHM1;CNGA3;NPTX2;TLR2</t>
  </si>
  <si>
    <t>ATF3 H1-hESC hg19</t>
  </si>
  <si>
    <t>7/1386</t>
  </si>
  <si>
    <t>CDK8;KLHDC4;ATG16L1;RPS29;TMEM108;SLC38A6;RNF7</t>
  </si>
  <si>
    <t>Splenic Red Pulp Stromal Cell - Spleen</t>
  </si>
  <si>
    <t>GTEX-QLQW-0326-SM-447A8 pancreas male 30-39 years</t>
  </si>
  <si>
    <t>6/344</t>
  </si>
  <si>
    <t>SLC2A14;UNC5CL;MPV17L;SLC35G1;PRSS3;LPA</t>
  </si>
  <si>
    <t>GTEX-T6MO-0008-SM-4DM6T skin female 40-49 years</t>
  </si>
  <si>
    <t>23/1953</t>
  </si>
  <si>
    <t>SLC2A14;PRKCB;ABCB4;WIPF3;B3GAT1;UBE2QL1;DLEC1;SYN3;MMP21;SLCO1C1;GLT1D1;MOBP;PARVG;MMRN1;CHL1;ALOX5;GCNT2;CD38;CTNNA2;LY6H;ZSWIM5;CD200;RPRM</t>
  </si>
  <si>
    <t>RNF2 18974828 ChIP-Seq MESCs Mouse</t>
  </si>
  <si>
    <t>10/1066</t>
  </si>
  <si>
    <t>KIRREL3;GABBR2;NPY;FGF20;TMEM108;NKX6-1;SIM2;DLL1;POU3F3;FOXA2</t>
  </si>
  <si>
    <t>TAF1 SK-N-SH hg19</t>
  </si>
  <si>
    <t>6/1241</t>
  </si>
  <si>
    <t>KLHDC4;RRN3;FBXO4;SNURF;SLC38A6;SLC35G1</t>
  </si>
  <si>
    <t>DEC205+ DC - Spleen</t>
  </si>
  <si>
    <t>GTEX-XOTO-0011-R7B-SM-4B64R brain male 50-59 years</t>
  </si>
  <si>
    <t>14/1056</t>
  </si>
  <si>
    <t>KIRREL3;NRSN1;PRKCB;MEIG1;WIPF3;FAM189A1;TRH;POU3F3;TMEM121;SLCO1C1;DPP6;NKAIN3;MOBP;NPY</t>
  </si>
  <si>
    <t>GTEX-QDVN-0008-SM-48U2D skin male 50-59 years</t>
  </si>
  <si>
    <t>20/1656</t>
  </si>
  <si>
    <t>PRKCB;MPV17L;WIPF3;B3GAT1;UBE2QL1;DLEC1;NKD2;GLT1D1;MOBP;PARVG;CHL1;ALOX5;TMEM108;SNURF;GCNT2;CD38;TRIM36;CTNNA2;LY6H;RPRM</t>
  </si>
  <si>
    <t>EZH2 18974828 ChIP-Seq MESCs Mouse</t>
  </si>
  <si>
    <t>SP1 A549 hg19</t>
  </si>
  <si>
    <t>10/1825</t>
  </si>
  <si>
    <t>EXD3;RRN3;HHLA3;MARS2;FBXO4;GCNT2;TYW1B;SLC35G1;CP;AGPAT4</t>
  </si>
  <si>
    <t>macrophage - Heart</t>
  </si>
  <si>
    <t>GTEX-OHPN-0011-R3A-SM-2I5FC brain female 60-69 years</t>
  </si>
  <si>
    <t>7/432</t>
  </si>
  <si>
    <t>TPST1;NRSN1;MOBP;RAB3IP;RGPD5;CTNNA2;NPTX2</t>
  </si>
  <si>
    <t>GTEX-QMRM-0626-SM-447BQ blood vessel male 50-59 years</t>
  </si>
  <si>
    <t>6/355</t>
  </si>
  <si>
    <t>SLC2A14;MYH15;DNAH6;TYW1B;CTNNA2;MYOM2</t>
  </si>
  <si>
    <t>SALL4 22934838 ChIP-ChIP CD34+ Human</t>
  </si>
  <si>
    <t>10/1067</t>
  </si>
  <si>
    <t>EXT1;TTLL7;CLDN20;HIP1;ABI3BP;GCNT2;IGFBP7;DMD;RGS8;TLR2</t>
  </si>
  <si>
    <t>POU2F2 GM12891 hg19</t>
  </si>
  <si>
    <t>9/1684</t>
  </si>
  <si>
    <t>TPST1;EXD3;TTC32;ATG16L1;RPS29;FBXO4;TRIM24;UQCRC2;RNF7</t>
  </si>
  <si>
    <t>neuronal - Heart</t>
  </si>
  <si>
    <t>GTEX-OHPN-0011-R9A-SM-4DXUH brain female 60-69 years</t>
  </si>
  <si>
    <t>16/1254</t>
  </si>
  <si>
    <t>KIRREL3;AGTPBP1;MYH15;MPV17L;B3GAT1;KLHL32;SYN3;CP;POU3F3;AGPAT4;TTLL7;MARCH1;MOBP;FGF20;EFHB;RLN1</t>
  </si>
  <si>
    <t>GTEX-PSDG-0526-SM-2S1OH blood vessel male 50-59 years</t>
  </si>
  <si>
    <t>15/1171</t>
  </si>
  <si>
    <t>HTR1F;MYH15;ABCB4;MARS2;B3GAT1;SLC35G1;NKD2;GYS2;ACTR3C;NOSTRIN;GCNT2;CTNNA2;PRSS3;LY6H;TRIM67</t>
  </si>
  <si>
    <t>SOX2 19030024 ChIP-ChIP MESCs Mouse</t>
  </si>
  <si>
    <t>6/625</t>
  </si>
  <si>
    <t>EXT1;KCNV1;CDK8;MOBP;TRH;POU5F1</t>
  </si>
  <si>
    <t>BHLHE40 HepG2 hg19</t>
  </si>
  <si>
    <t>13/2249</t>
  </si>
  <si>
    <t>EXD3;RRN3;HHLA3;MARS2;KLHL32;CP;TJP1;TPST1;ATG16L1;ARMC3;FBXO4;FLVCR2;AVL9</t>
  </si>
  <si>
    <t>Myofibroblast cell - Lymph Node</t>
  </si>
  <si>
    <t>GTEX-QMR6-1326-SM-32PLB brain male 50-59 years</t>
  </si>
  <si>
    <t>39/3577</t>
  </si>
  <si>
    <t>RRN3;KLHL32;CCDC129;CELF6;MMP21;LRP6;GRM2;DPP6;PCLO;AUH;FGF20;ERC2;ZSWIM5;TRIM67;KIRREL3;NLGN4Y;GABBR2;GSDMB;AGTPBP1;SPHKAP;TTC32;MYH15;RAB3IP;UBE2QL1;SLC6A11;GLRA4;USH2A;TIAM2;TTLL7;CDK8;EML6;ATG16L1;CDH10;AGBL3;SNURF;EFHB;AVL9;SIM2;ZNF532</t>
  </si>
  <si>
    <t>GTEX-OXRO-0226-SM-3LK6F adipose tissue female 60-69 years</t>
  </si>
  <si>
    <t>5/274</t>
  </si>
  <si>
    <t>ALG1L;MALRD1;CTNNA2;PRSS3;MYOM2</t>
  </si>
  <si>
    <t>AR 27270436 ChIP-Seq LNCaP Human Prostate Carcinoma</t>
  </si>
  <si>
    <t>2/182</t>
  </si>
  <si>
    <t>ADGRA1;NOSTRIN</t>
  </si>
  <si>
    <t>CTCF LNCaP clone FGC hg19</t>
  </si>
  <si>
    <t>16/2661</t>
  </si>
  <si>
    <t>EXD3;RAB3IP;RGPD5;RNF7;SYN3;ESR1;EXT1;TPST1;ACTR3C;ATG16L1;KHDC1;ZBBX;KBTBD2;FBXO4;BCL2L14;RPRM</t>
  </si>
  <si>
    <t>Inh L1-5 VIP SMOC1 - Brain</t>
  </si>
  <si>
    <t>GTEX-P4PP-1726-SM-2S1NS nerve female 30-39 years</t>
  </si>
  <si>
    <t>10/698</t>
  </si>
  <si>
    <t>GYS2;TJP1;ARHGEF10;CPO;FLVCR2;DMD;TYW1B;PRODH;MMP21;APOL3</t>
  </si>
  <si>
    <t>GTEX-X4EP-3226-SM-3P5YR pituitary female 60-69 years</t>
  </si>
  <si>
    <t>6/356</t>
  </si>
  <si>
    <t>GYS2;HIP1;MARS2;TRIM24;SYT15;POU5F1</t>
  </si>
  <si>
    <t>TEAD4 22529382 ChIP-Seq TROPHECTODERM Mouse</t>
  </si>
  <si>
    <t>16/1748</t>
  </si>
  <si>
    <t>KIRREL3;ANKDD1B;UNC5CL;AGTPBP1;HIP1;PRKCB;WIPF3;TSHZ2;SYN3;EML6;ZBBX;FBXO4;FGF20;TMEM108;GCNT2;FAM20A</t>
  </si>
  <si>
    <t>ELF1 A549 hg19</t>
  </si>
  <si>
    <t>9/1699</t>
  </si>
  <si>
    <t>EXD3;KLHDC4;RRN3;TTC32;ATG16L1;AGBL3;NDUFS4;SLC38A6;AVL9</t>
  </si>
  <si>
    <t>Inh L3-5 SST CDH3 - Brain</t>
  </si>
  <si>
    <t>9/609</t>
  </si>
  <si>
    <t>TPST1;MMRN1;HTR1F;ABI3BP;TSHZ2;TIMP3;ADAM32;MT1X;APOL3</t>
  </si>
  <si>
    <t>GTEX-WFJO-0826-SM-4LVM5 esophagus male 30-39 years</t>
  </si>
  <si>
    <t>8/528</t>
  </si>
  <si>
    <t>SLC2A14;PIWIL4;MOBP;KLHL32;SNURF;MALRD1;MYOM2;TRIM67</t>
  </si>
  <si>
    <t>EGR1 23403033 ChIP-Seq LIVER Mouse</t>
  </si>
  <si>
    <t>5/516</t>
  </si>
  <si>
    <t>SLCO1C1;TSHZ2;PLG;FAM20A;ESR1</t>
  </si>
  <si>
    <t>RAD21 MEL cell line mm9</t>
  </si>
  <si>
    <t>20/3199</t>
  </si>
  <si>
    <t>ANKDD1B;KLHDC4;TTC32;ABCB4;MARS2;RAB3IP;ADAM32;DLEC1;FGF7;EML6;CLDN20;ATG16L1;KIFC1;NDUFS4;PRLHR;UQCRC2;AVL9;RBM46;TRIM66;RPRM</t>
  </si>
  <si>
    <t>Inh L5 SST RPL35AP11 - Brain</t>
  </si>
  <si>
    <t>GTEX-REY6-2126-SM-48FD9 prostate male 60-69 years</t>
  </si>
  <si>
    <t>22/1846</t>
  </si>
  <si>
    <t>ANKDD1B;EXD3;TTC32;HHLA3;RGPD5;DLEC1;PLG;CARTPT;SYN3;ESR1;DLL1;MMP21;ACTR3C;AUH;NPY;GCNT2;CD38;TRIM36;RLN1;LPA;SIM2;ZNF532</t>
  </si>
  <si>
    <t>GTEX-O5YT-1326-SM-3MJGR adrenal gland male 20-29 years</t>
  </si>
  <si>
    <t>5/275</t>
  </si>
  <si>
    <t>GYS2;GRM2;GSDMB;PIWIL4;POU5F1</t>
  </si>
  <si>
    <t>PBX1 22567123 ChIP-ChIP OVCAR3 Human</t>
  </si>
  <si>
    <t>15/1640</t>
  </si>
  <si>
    <t>NPB;GABBR2;PXDNL;PLG;CP;USH2A;TRHR;GLT1D1;PARVG;IL1RAPL2;TMEM108;CD38;DMD;LPA;RPRM</t>
  </si>
  <si>
    <t>SIX5 H1-hESC hg19</t>
  </si>
  <si>
    <t>6/1258</t>
  </si>
  <si>
    <t>RAD51B;CDK8;EML6;PCLO;UQCRC2;SDCCAG8</t>
  </si>
  <si>
    <t>Inh L5-6 SST PAWR - Brain</t>
  </si>
  <si>
    <t>GTEX-RNOR-0011-R7A-SM-2TF4V brain female 50-59 years</t>
  </si>
  <si>
    <t>25/2146</t>
  </si>
  <si>
    <t>NRSN1;WIPF3;KLHL32;NYAP2;TMEM121;AGPAT4;DPP6;PCLO;MOBP;NPY;CTNNA2;ERC2;KIRREL3;PRKCB;RAB3IP;B3GAT1;FAM189A1;SYT15;SYN3;POU3F3;SLCO1C1;TTLL7;ATG16L1;SIM2;CD200</t>
  </si>
  <si>
    <t>GTEX-WFG7-0326-SM-3GILI thyroid male 20-29 years</t>
  </si>
  <si>
    <t>9/617</t>
  </si>
  <si>
    <t>KIRREL3;GYS2;SLC2A14;CLDN20;HTR1F;ZFR2;CTNNA2;USH2A;TRIM67</t>
  </si>
  <si>
    <t>TP53 23651856 ChIP-Seq MEFs Mouse</t>
  </si>
  <si>
    <t>23/2541</t>
  </si>
  <si>
    <t>NPB;GABBR2;PIWIL4;PRKCB;MARS2;TSHZ2;DLEC1;SYN3;TMPRSS11E;LRP6;EXT1;TPST1;NKAIN3;PCLO;KIFC1;PLEKHM1;GCNT2;SLC38A6;TIMP3;CNGA3;CTNNA2;ERC2;RPRM</t>
  </si>
  <si>
    <t>POLR2AphosphoS5 neural cell hg19</t>
  </si>
  <si>
    <t>9/1709</t>
  </si>
  <si>
    <t>ZNF474;HIP1;ZFR2;CDH10;WIPF3;ZBBX;TYW1B;SLC35G1;TMEM121</t>
  </si>
  <si>
    <t>Inh L2 PVALB FRZB - Brain</t>
  </si>
  <si>
    <t>GTEX-RTLS-0926-SM-2TF5X lung female 60-69 years</t>
  </si>
  <si>
    <t>17/1359</t>
  </si>
  <si>
    <t>ANKDD1B;ZNF474;ARHGEF10;MYH15;DNAH6;DLEC1;SYN3;IRGM;POU5F1;NKD2;ARMC3;ABI3BP;ZBBX;NOSTRIN;TIMP3;CNGA3;EFHB</t>
  </si>
  <si>
    <t>GTEX-WFJO-0002-SM-3P61X blood male 30-39 years</t>
  </si>
  <si>
    <t>31/2776</t>
  </si>
  <si>
    <t>PIWIL4;CPO;HIP1;THSD7B;TSHZ2;PRUNE2;MT1X;CELF6;TMEM121;LRP6;FGF7;PCLO;AUH;ABI3BP;TIMP3;IGFBP7;MALRD1;NPTX2;ZSWIM5;KIRREL3;ARHGEF10;ADAM32;SYT15;SYN3;CP;TJP1;TTLL7;TPST1;EML6;MMRN1;FAM20A</t>
  </si>
  <si>
    <t>RUNX1 30185409 ChIP-Seq K562 Mouse BoneMarrow Leukemia</t>
  </si>
  <si>
    <t>3/296</t>
  </si>
  <si>
    <t>ALOX5;CP;TRIM67</t>
  </si>
  <si>
    <t>CEBPB HeLa-S3 hg19</t>
  </si>
  <si>
    <t>TPST1;EXD3;KLHDC4;RRN3;TTC32;HHLA3;MARS2;RAB3IP;NDUFS4;FBXO4;TYW1B</t>
  </si>
  <si>
    <t>Inh L1-2 SST CLIC6 - Brain</t>
  </si>
  <si>
    <t>GTEX-RVPU-1526-SM-47JXQ blood vessel male 50-59 years</t>
  </si>
  <si>
    <t>8/524</t>
  </si>
  <si>
    <t>EXD3;TTC32;MMRN1;NDUFS4;MT1X;IGFBP7;CP;SDCCAG8</t>
  </si>
  <si>
    <t>GTEX-XYKS-0926-SM-4BRVG adrenal gland female 60-69 years</t>
  </si>
  <si>
    <t>7/444</t>
  </si>
  <si>
    <t>GYS2;GSDMB;PIWIL4;HTR1F;B3GAT1;BCL2L14;POU5F1</t>
  </si>
  <si>
    <t>PPARG 20887899 ChIP-Seq 3T3-L1 Mouse</t>
  </si>
  <si>
    <t>25/2774</t>
  </si>
  <si>
    <t>PIWIL4;ABCB4;RNF7;AGPAT4;CLDN20;AKT3;FBXO4;TRIM24;GCNT2;SLC38A6;TIMP3;IGFBP7;ERC2;ARHGEF10;TMPRSS11E;TTLL7;TPST1;CDK8;EML6;RYBP;RPS29;NDUFS4;PLEKHM1;CD200;SDCCAG8</t>
  </si>
  <si>
    <t>MAZ GM12878 hg19</t>
  </si>
  <si>
    <t>GLT1D1;AUH;RPS29;TSHZ2;KHDC1;SNURF;SLC38A6;TYW1B;AVL9;CD200;AGPAT4</t>
  </si>
  <si>
    <t>Inh L5-6 PVALB GAPDHP60 - Brain</t>
  </si>
  <si>
    <t>GTEX-OXRL-0426-SM-3NM97 blood vessel male 50-59 years</t>
  </si>
  <si>
    <t>7/438</t>
  </si>
  <si>
    <t>EXT1;PIWIL4;IGFBP7;PXDNL;CARTPT;NTS;ZNF532</t>
  </si>
  <si>
    <t>GTEX-PWN1-0226-SM-2S1OZ adipose tissue female 40-49 years</t>
  </si>
  <si>
    <t>12/895</t>
  </si>
  <si>
    <t>KIRREL3;ZNF474;SLC2A14;GABBR2;DPP6;ZFR2;KHDC1;MALRD1;LY6H;ERC2;BCL2L14;RPRM</t>
  </si>
  <si>
    <t>SMC4 20622854 ChIP-Seq HELA Human</t>
  </si>
  <si>
    <t>14/1544</t>
  </si>
  <si>
    <t>GSDMB;HIP1;TTC32;TSHZ2;UBE2QL1;SLC6A11;CELF6;TRH;DLL1;NKD2;CDH10;FBXO4;TRIM36;LY6H</t>
  </si>
  <si>
    <t>EP300 heart mm9</t>
  </si>
  <si>
    <t>EXT1;AGTPBP1;RRN3;TTC32;RPS29;NDUFS4;KBTBD2;FBXO4;NOSTRIN;DMD;PTRHD1</t>
  </si>
  <si>
    <t>Inh L5-6 PVALB FAM150B - Brain</t>
  </si>
  <si>
    <t>GTEX-XV7Q-0526-SM-4BRWR blood vessel female 40-49 years</t>
  </si>
  <si>
    <t>11/795</t>
  </si>
  <si>
    <t>EXT1;TTLL7;PIWIL4;THSD7B;ABCB4;PRUNE2;TRIM36;IGFBP7;NPTX2;CP;CD200</t>
  </si>
  <si>
    <t>GTEX-PWCY-0426-SM-48TCW blood vessel female 20-29 years</t>
  </si>
  <si>
    <t>9/621</t>
  </si>
  <si>
    <t>GABBR2;EML6;ACTR3C;CLDN20;MOBP;HTR1F;LY6H;BCL2L14;RPRM</t>
  </si>
  <si>
    <t>LEF1 29337183 ChIP-Seq mESC Mouse Stem</t>
  </si>
  <si>
    <t>21/2335</t>
  </si>
  <si>
    <t>HIP1;PRKCB;TSHZ2;SLC35G1;SYN3;DLL1;USH2A;AGPAT4;LRP6;TIAM2;EXT1;GYS2;RAD51B;CDK8;AUH;ATG16L1;GCNT2;TIMP3;CTNNA2;ERC2;BCL2L14</t>
  </si>
  <si>
    <t>SMC3 MEL cell line mm9</t>
  </si>
  <si>
    <t>ANKDD1B;NPB;FGF7;UNC5CL;CLDN20;KIFC1;CDH10;TRIM24;PRLHR;ADAM32;CNGA3</t>
  </si>
  <si>
    <t>Inh L5-6 PVALB MEPE - Brain</t>
  </si>
  <si>
    <t>GTEX-R55D-1826-SM-48FEF colon male 50-59 years</t>
  </si>
  <si>
    <t>20/1657</t>
  </si>
  <si>
    <t>ANKDD1B;UNC5CL;GSDMB;PIWIL4;MYH15;MARS2;PLG;SLC35G1;POU5F1;FUT3;ACTR3C;AUH;GCNT2;FLVCR2;TRIM36;UQCRC2;PRSS3;AVL9;ZSWIM5;BCL2L14</t>
  </si>
  <si>
    <t>GTEX-XGQ4-1826-SM-4AT6F prostate male 50-59 years</t>
  </si>
  <si>
    <t>AGTPBP1;PRSS3</t>
  </si>
  <si>
    <t>RXR 22158963 ChIP-Seq LIVER Mouse</t>
  </si>
  <si>
    <t>14/1546</t>
  </si>
  <si>
    <t>GABBR2;ABCB4;PLG;CP;ESR1;LRP6;GYS2;GLT1D1;NOSTRIN;EFHB;FAM20A;PRODH;SDCCAG8;FOXA2</t>
  </si>
  <si>
    <t>ARID3A K562 hg19</t>
  </si>
  <si>
    <t>RAD51B;TTLL7;TPST1;EXD3;KLHDC4;RRN3;TTC32;ATG16L1;NDUFS4;RNF7;AVL9</t>
  </si>
  <si>
    <t>Exc L3-5 RORB RPRM - Brain</t>
  </si>
  <si>
    <t>GTEX-WRHU-0326-SM-3MJFY breast female 50-59 years</t>
  </si>
  <si>
    <t>13/984</t>
  </si>
  <si>
    <t>RRN3;TTC32;HTR1F;TSHZ2;ADAM32;CCDC129;GLRA4;ESR1;LRP6;RAD51B;MMRN1;NOSTRIN;CD200</t>
  </si>
  <si>
    <t>GTEX-XGQ4-0008-SM-4AT3Z skin male 50-59 years</t>
  </si>
  <si>
    <t>21/1769</t>
  </si>
  <si>
    <t>PRKCB;ZFR2;ABCB4;MPV17L;WIPF3;UBE2QL1;POU5F1;NKD2;MARCH1;DPP6;GLT1D1;PARVG;MMRN1;CHL1;ALOX5;TRIM24;TMEM108;GCNT2;CD38;NPTX2;CD200</t>
  </si>
  <si>
    <t>IRF1 21803131 ChIP-Seq PrimaryMonocytes Human Connective</t>
  </si>
  <si>
    <t>MAFK K562 hg19</t>
  </si>
  <si>
    <t>RAD51B;EXD3;KLHDC4;TTC32;ATG16L1;HHLA3;KHDC1;NDUFS4;FBXO4;TRIM24;RNF7</t>
  </si>
  <si>
    <t>Exc L5 RORB MED8 - Brain</t>
  </si>
  <si>
    <t>GTEX-UTHO-2426-SM-4JBHD liver male 60-69 years</t>
  </si>
  <si>
    <t>16/1277</t>
  </si>
  <si>
    <t>UNC5CL;GSDMB;ABCB4;HHLA3;TSHZ2;MT1X;PLG;CP;MMP21;POU5F1;TUBB8;GYS2;ACTR3C;AGBL3;FAM20A;LPA</t>
  </si>
  <si>
    <t>GTEX-SUCS-0002-SM-3NMAJ blood male 70-79 years</t>
  </si>
  <si>
    <t>30/2679</t>
  </si>
  <si>
    <t>CPO;THSD7B;WIPF3;TSHZ2;PRUNE2;MT1X;CELF6;GRM2;FGF7;DPP6;ABI3BP;TIMP3;IGFBP7;MALRD1;NPTX2;ZSWIM5;B3GAT1;ADAM32;SYT15;PXDNL;SYN3;CP;ESR1;TJP1;TTLL7;TPST1;EML6;MMRN1;FAM20A;SIM2</t>
  </si>
  <si>
    <t>REST 19997604 ChIP-ChIP NEURONS Mouse</t>
  </si>
  <si>
    <t>10/1095</t>
  </si>
  <si>
    <t>TJP1;CDK8;RYBP;MOBP;HTR2C;EFHB;CP;ESR1;ZSWIM5;SDCCAG8</t>
  </si>
  <si>
    <t>EZH2 K562 hg19</t>
  </si>
  <si>
    <t>KIRREL3;AGTPBP1;RYBP;ABCB4;RAB3IP;NDUFS4;DNAH6;IGFL3;UQCRC2;RNF7;FOXA2</t>
  </si>
  <si>
    <t>Exc L6 THEMIS LINC00343 - Brain</t>
  </si>
  <si>
    <t>GTEX-QDVJ-0926-SM-2I5FU lung male 50-59 years</t>
  </si>
  <si>
    <t>ANKDD1B;ZNF474;RGPD5;SYT15;DLEC1;PLG;FUT3;NKD2;ACTR3C;ARMC3;ZBBX;NOSTRIN;CD38;EFHB;FAM20A;SDCCAG8</t>
  </si>
  <si>
    <t>GTEX-RUSQ-2026-SM-4GIAK breast male 50-59 years</t>
  </si>
  <si>
    <t>5/279</t>
  </si>
  <si>
    <t>ALG1L;GABBR2;KLHL32;CTNNA2;TRIM67</t>
  </si>
  <si>
    <t>ZFP281 18358816 ChIP-ChIP MESCs Mouse</t>
  </si>
  <si>
    <t>4/419</t>
  </si>
  <si>
    <t>SNURF;CD38;DLL1;POU5F1</t>
  </si>
  <si>
    <t>TBP H1-hESC hg19</t>
  </si>
  <si>
    <t>TTLL7;RRN3;ZFR2;RPS29;CDH10;MPV17L;SNURF;HTR2C;SLC6A11;PXDNL;TRIM67</t>
  </si>
  <si>
    <t>Exc L5-6 FEZF2 CFTR - Brain</t>
  </si>
  <si>
    <t>GTEX-WFON-1126-SM-4LVMA stomach male 40-49 years</t>
  </si>
  <si>
    <t>10/715</t>
  </si>
  <si>
    <t>ANKDD1B;UNC5CL;AUH;GCNT2;SLC35G1;SIM2;IRGM;BCL2L14;POU5F1;RPRM</t>
  </si>
  <si>
    <t>GTEX-WFON-0126-SM-4LVM9 spleen male 40-49 years</t>
  </si>
  <si>
    <t>6/362</t>
  </si>
  <si>
    <t>SLCO1C1;GLUD2;TYW1B;MALRD1;CTNNA2;LRP6</t>
  </si>
  <si>
    <t>KDM2B 26808549 Chip-Seq SUP-B15 Human</t>
  </si>
  <si>
    <t>15/1666</t>
  </si>
  <si>
    <t>EXD3;KLHDC4;HIP1;PRKCB;POU3F3;MYOM2;TMEM121;LRP6;NKD2;PARVG;ALOX5;AKT3;LY6H;AVL9;ZNF213</t>
  </si>
  <si>
    <t>CTCF GM12891 hg19</t>
  </si>
  <si>
    <t>TPST1;GLUD2;ATG16L1;ZBBX;DNAH6;FBXO4;CD38;ADAM32;CTNNA2;SYN3;TLR2</t>
  </si>
  <si>
    <t>Exc L5 FEZF2 RNF144A-AS1 - Brain</t>
  </si>
  <si>
    <t>GTEX-RU72-3126-SM-46MUB pituitary female 50-59 years</t>
  </si>
  <si>
    <t>32/2890</t>
  </si>
  <si>
    <t>EXD3;NRSN1;THSD7B;HHLA3;DNAH6;CELF6;NTS;NYAP2;AGPAT4;ACTR3C;PCLO;KHDC1;ZBBX;CNGA3;MALRD1;NPTX2;ERC2;ZSWIM5;TRIM66;RPRM;TTC32;HTR1F;ZFR2;MYH15;MEIG1;RAB3IP;DLEC1;ESR1;EML6;TRIM36;RLN1;CD200</t>
  </si>
  <si>
    <t>GTEX-WRHU-1126-SM-4E3I1 blood vessel female 50-59 years</t>
  </si>
  <si>
    <t>3/127</t>
  </si>
  <si>
    <t>ALG1L;ZFR2;MARS2</t>
  </si>
  <si>
    <t>KDM5B 21448134 ChIP-Seq MESCs Mouse</t>
  </si>
  <si>
    <t>27/3030</t>
  </si>
  <si>
    <t>RRN3;CELF6;MYOM2;DPP6;CHL1;ABI3BP;AKT3;TRIM24;FGF20;SLC17A6;NKX6-1;TRIM67;KLHDC4;USH2A;SLCO1C1;TJP1;CDK8;EML6;ATG16L1;ARMC3;PLEKHM1;SNURF;UQCRC2;FAM20A;AVL9;SIM2;FOXA2</t>
  </si>
  <si>
    <t>HDAC1 K562 hg19</t>
  </si>
  <si>
    <t>ZNF474;TPST1;CDK8;PIWIL4;RRN3;TSHZ2;UBE2QL1;TRIM36;IGFBP7;ZSWIM5;PTRHD1</t>
  </si>
  <si>
    <t>OPC L1-6 PDGFRA COL20A1 - Brain</t>
  </si>
  <si>
    <t>GTEX-TSE9-0011-R7A-SM-3DB7P brain female 60-69 years</t>
  </si>
  <si>
    <t>10/716</t>
  </si>
  <si>
    <t>KIRREL3;SLCO1C1;GLUD2;NKAIN3;NRSN1;MOBP;MEIG1;NPY;WIPF3;TRH</t>
  </si>
  <si>
    <t>GTEX-UJMC-0426-SM-4IHJF blood vessel male 50-59 years</t>
  </si>
  <si>
    <t>5/280</t>
  </si>
  <si>
    <t>MOBP;CHL1;EFHB;CTNNA2;BCL2L14</t>
  </si>
  <si>
    <t>NR1H3 23393188 ChIP-Seq ATHEROSCLEROTIC-FOAM Human</t>
  </si>
  <si>
    <t>5/537</t>
  </si>
  <si>
    <t>KIFC1;RAB3IP;FLVCR2;MT1X;DLL1</t>
  </si>
  <si>
    <t>POLR2A lung mm9</t>
  </si>
  <si>
    <t>FGF7;PARVG;ZFR2;MPV17L;RAB3IP;FBXO4;PLEKHM1;CD38;PRODH;SYN3;LRP6</t>
  </si>
  <si>
    <t>Basal Cell Of Bladder urothelium - Urinary Bladder</t>
  </si>
  <si>
    <t>GTEX-OHPN-0011-R4A-SM-2I5FD brain female 60-69 years</t>
  </si>
  <si>
    <t>7/449</t>
  </si>
  <si>
    <t>NKAIN3;MOBP;MYH15;RAB3IP;FGF20;RGPD5;CTNNA2</t>
  </si>
  <si>
    <t>GTEX-QDVN-0726-SM-4B64L lung male 50-59 years</t>
  </si>
  <si>
    <t>SOX9 26525672 Chip-Seq Limbbuds Mouse</t>
  </si>
  <si>
    <t>9/993</t>
  </si>
  <si>
    <t>THSD7B;TTC32;AKT3;SLC38A6;TIMP3;RGS8;SYN3;ESR1;USH2A</t>
  </si>
  <si>
    <t>NFYA K562 hg19</t>
  </si>
  <si>
    <t>RAD51B;TPST1;ARHGEF10;RRN3;DNAH6;TMEM108;CCDC129;TYW1B;UQCRC2;RNF7;ZNF213</t>
  </si>
  <si>
    <t>PI16+ Fibroblast Cell Of bladder - Urinary Bladder</t>
  </si>
  <si>
    <t>GTEX-XV7Q-0926-SM-4BRVQ pancreas female 40-49 years</t>
  </si>
  <si>
    <t>9/626</t>
  </si>
  <si>
    <t>UNC5CL;ACTR3C;PIWIL4;MARS2;MPV17L;SLC35G1;PRSS3;LPA;POU5F1</t>
  </si>
  <si>
    <t>GTEX-V955-0004-SM-3NMDH blood male 60-69 years</t>
  </si>
  <si>
    <t>31/2789</t>
  </si>
  <si>
    <t>CPO;HIP1;MPV17L;WIPF3;TSHZ2;PRUNE2;RGPD5;MT1X;CELF6;GRM2;FGF7;ABI3BP;TIMP3;IGFBP7;MALRD1;NPTX2;ZSWIM5;KIRREL3;ARHGEF10;HTR1F;SYT15;CP;ESR1;EXT1;TJP1;TTLL7;EML6;FAM20A;LY6H;SIM2;ZNF532</t>
  </si>
  <si>
    <t>TBX2 33478486 ChIP-Seq IMR90 Human Lung</t>
  </si>
  <si>
    <t>21/2354</t>
  </si>
  <si>
    <t>NPB;EXD3;KLHDC4;PIWIL4;MARS2;B3GAT1;HTR2C;CARTPT;NYAP2;LRP6;TTLL7;ADGRE2;DPP6;PCLO;CHL1;IL1RAPL2;TRIM36;SIM2;ZNF213;TRIM67;TLR2</t>
  </si>
  <si>
    <t>TBP HeLa-S3 hg19</t>
  </si>
  <si>
    <t>TPST1;KLHDC4;AUH;ATG16L1;RPS29;HHLA3;FBXO4;GCNT2;MT1X;TYW1B;SLC35G1</t>
  </si>
  <si>
    <t>Endothelial Cell Of bladder - Urinary Bladder</t>
  </si>
  <si>
    <t>GTEX-R55E-2726-SM-48FCX pituitary male 20-29 years</t>
  </si>
  <si>
    <t>35/3209</t>
  </si>
  <si>
    <t>ALG1L;EXD3;CPO;NRSN1;DNAH6;RGPD5;CELF6;NYAP2;TMEM121;AGPAT4;ACTR3C;PCLO;KHDC1;ZBBX;CNGA3;NPTX2;ERC2;ZSWIM5;TRIM66;TRIM67;RPRM;HTR1F;ZFR2;MYH15;MEIG1;DLEC1;TYW1B;ESR1;USH2A;EML6;ARMC3;TRIM36;RLN1;ZNF578;LY6H</t>
  </si>
  <si>
    <t>GTEX-QDVJ-1126-SM-48U1U adrenal gland male 50-59 years</t>
  </si>
  <si>
    <t>4/203</t>
  </si>
  <si>
    <t>GSDMB;HTR1F;KHDC1;POU5F1</t>
  </si>
  <si>
    <t>AF4 28076791 ChIP-Seq SEM Human Blood Leukemia</t>
  </si>
  <si>
    <t>6/652</t>
  </si>
  <si>
    <t>EXD3;PLEKHM1;CD38;IGFBP7;ZNF532;CD200</t>
  </si>
  <si>
    <t>CTCF cardiac fibroblast hg19</t>
  </si>
  <si>
    <t>TPST1;FGF7;EXD3;GLUD2;ATG16L1;ZBBX;FBXO4;ADAM32;RNF7;CTNNA2;ESR1</t>
  </si>
  <si>
    <t>Transitional Stage B cell - Blood</t>
  </si>
  <si>
    <t>GTEX-P4QR-0426-SM-2S1NV adipose tissue male 60-69 years</t>
  </si>
  <si>
    <t>11/813</t>
  </si>
  <si>
    <t>GYS2;FGF7;MMRN1;HTR1F;TSHZ2;FBXO4;ADAM32;TYW1B;NTS;CP;APOL3</t>
  </si>
  <si>
    <t>GTEX-XGQ4-0626-SM-4AT56 blood vessel male 50-59 years</t>
  </si>
  <si>
    <t>ALG1L;ACTR3C;HTR1F;PTRHD1</t>
  </si>
  <si>
    <t>NANOG 18700969 ChIP-ChIP MESCs Mouse</t>
  </si>
  <si>
    <t>2/196</t>
  </si>
  <si>
    <t>CD38;DLL1</t>
  </si>
  <si>
    <t>MXI1 HeLa-S3 hg19</t>
  </si>
  <si>
    <t>RAD51B;TPST1;EXD3;RRN3;AUH;RAB3IP;TYW1B;SLC35G1;ZSWIM5;ZNF213;PTRHD1</t>
  </si>
  <si>
    <t>CD141-positive Myeloid Dendritic cell - Blood</t>
  </si>
  <si>
    <t>10/722</t>
  </si>
  <si>
    <t>GYS2;THSD7B;MMRN1;HTR1F;TSHZ2;NDUFS4;FBXO4;NOSTRIN;TIMP3;APOL3</t>
  </si>
  <si>
    <t>GTEX-V1D1-1726-SM-4JBHB stomach male 50-59 years</t>
  </si>
  <si>
    <t>ZNF474;HTR1F;FLVCR2;TYW1B</t>
  </si>
  <si>
    <t>DMRT1 23473982 ChIP-Seq TESTES Mouse</t>
  </si>
  <si>
    <t>15/1678</t>
  </si>
  <si>
    <t>ARHGEF10;AGTPBP1;TSHZ2;PLG;CARTPT;ESR1;POU3F3;LRP6;EXT1;DPP6;TMEM108;IGFBP7;NKX6-1;SIM2;ARHGEF5</t>
  </si>
  <si>
    <t>ARID3A HepG2 hg19</t>
  </si>
  <si>
    <t>EXT1;TPST1;EXD3;KLHDC4;ATG16L1;HHLA3;MPV17L;ZBBX;NDUFS4;SLC38A6;RNF7</t>
  </si>
  <si>
    <t>Immature Conventional Dendritic cell - Blood</t>
  </si>
  <si>
    <t>GTEX-PWN1-1826-SM-2S1PE blood vessel female 40-49 years</t>
  </si>
  <si>
    <t>8/542</t>
  </si>
  <si>
    <t>HIP1;MMRN1;ABI3BP;AKT3;PRUNE2;TIMP3;MT1X;IGFBP7</t>
  </si>
  <si>
    <t>GTEX-XQ3S-0001-SM-4B64K blood male 20-29 years</t>
  </si>
  <si>
    <t>29/2588</t>
  </si>
  <si>
    <t>PIWIL4;CPO;TSHZ2;PRUNE2;MT1X;NKD2;GRM2;FGF7;ABI3BP;TIMP3;IGFBP7;MALRD1;NPTX2;ZSWIM5;TRIM67;ARHGEF10;ADAM32;CP;ESR1;SLCO1C1;TJP1;TPST1;EML6;NOSTRIN;PLEKHM1;FAM20A;SIM2;ZNF532;TLR2</t>
  </si>
  <si>
    <t>GATA1 21571218 ChIP-Seq MEGAKARYOCYTES Human</t>
  </si>
  <si>
    <t>19/2132</t>
  </si>
  <si>
    <t>ZNF474;TTC32;PRKCB;MYH15;WIPF3;TSHZ2;PRUNE2;KLHL32;UBE2QL1;PLG;SYN3;TRHR;TIAM2;GYS2;DPP6;TRIM24;GCNT2;LPA;ERC2</t>
  </si>
  <si>
    <t>ELK4 HeLa-S3 hg19</t>
  </si>
  <si>
    <t>EXT1;EXD3;KLHDC4;RRN3;ATG16L1;HHLA3;NDUFS4;TRIM24;SLC38A6;AVL9;SDCCAG8</t>
  </si>
  <si>
    <t>Connecting Tubule Intercalated Cell - Kidney</t>
  </si>
  <si>
    <t>8/544</t>
  </si>
  <si>
    <t>TPST1;MMRN1;TIMP3;SYT15;ESR1;SIM2;DLL1;LRP6</t>
  </si>
  <si>
    <t>GTEX-XQ8I-1526-SM-4BOOH esophagus male 50-59 years</t>
  </si>
  <si>
    <t>7/451</t>
  </si>
  <si>
    <t>SLCO1C1;AGTPBP1;HTR1F;KLHL32;MALRD1;CTNNA2;MMP21</t>
  </si>
  <si>
    <t>FUS 26573619 Chip-Seq HEK293 Human</t>
  </si>
  <si>
    <t>4/428</t>
  </si>
  <si>
    <t>KCNV1;HTR1F;IL1RAPL2;ABI3BP</t>
  </si>
  <si>
    <t>CTCF pancreas hg19</t>
  </si>
  <si>
    <t>TPST1;ACTR3C;DPP6;GLUD2;ATG16L1;ZBBX;FBXO4;ADAM32;CTNNA2;SYN3;ESR1</t>
  </si>
  <si>
    <t>Connecting Tubule Intercalated Cell Type A - Kidney</t>
  </si>
  <si>
    <t>GTEX-RTLS-0726-SM-46MV4 blood vessel female 60-69 years</t>
  </si>
  <si>
    <t>EXT1;CDK8;ABI3BP;WIPF3;AKT3;IGFBP7;PXDNL;CP</t>
  </si>
  <si>
    <t>GTEX-R53T-0005-SM-3GADK blood female 50-59 years</t>
  </si>
  <si>
    <t>53/5115</t>
  </si>
  <si>
    <t>THSD7B;MPV17L;WIPF3;MT1X;GRM2;FGF7;CLDN20;PCLO;AUH;CHL1;TIMP3;MALRD1;ERC2;TRIM67;KIRREL3;ARHGEF10;TTC32;UBE2QL1;SLC35G1;NDUFS4;EXD3;RRN3;TSHZ2;RGPD5;RNF7;DLL1;LRP6;NKD2;ACTR3C;ABI3BP;IGFBP7;DMD;CTNNA2;NPTX2;PRODH;BCL2L14;GABBR2;HTR1F;ADAM32;FAM189A1;SYT15;PXDNL;CP;USH2A;TJP1;TTLL7;CDK8;GLUD2;AGBL3;NOSTRIN;ZNF578;SIM2;ZNF532</t>
  </si>
  <si>
    <t>PAX6 23342162 ChIP-ChIP BETA-FORBRAIN-LENS Mouse</t>
  </si>
  <si>
    <t>6/658</t>
  </si>
  <si>
    <t>EXT1;FBXO4;TRIM24;PLG;ESR1;POU5F1</t>
  </si>
  <si>
    <t>HA-E2F1 MCF-7 hg19</t>
  </si>
  <si>
    <t>TJP1;TPST1;KLHDC4;RRN3;HHLA3;KLHL32;SLC38A6;SLC35G1;ZSWIM5;PTRHD1;RPRM</t>
  </si>
  <si>
    <t>Transitional Principal-Intercalated cell - Kidney</t>
  </si>
  <si>
    <t>GTEX-OXRN-2626-SM-48TBX pituitary male 50-59 years</t>
  </si>
  <si>
    <t>33/3014</t>
  </si>
  <si>
    <t>EXD3;NRSN1;HHLA3;DNAH6;RGPD5;CELF6;RNF7;NTS;TMEM121;AGPAT4;ACTR3C;PCLO;ZBBX;CNGA3;NPTX2;ERC2;ZSWIM5;TRIM66;TRIM67;RPRM;ZFR2;MYH15;MEIG1;RAB3IP;DLEC1;ESR1;USH2A;EML6;ARMC3;TRIM36;RLN1;LY6H;CD200</t>
  </si>
  <si>
    <t>GTEX-WFG7-0926-SM-4LMK7 blood vessel male 20-29 years</t>
  </si>
  <si>
    <t>3/129</t>
  </si>
  <si>
    <t>GABBR2;B3GAT1;LY6H</t>
  </si>
  <si>
    <t>ESR1 21235772 ChIP-Seq MCF-7 Human</t>
  </si>
  <si>
    <t>2/200</t>
  </si>
  <si>
    <t>DLL1;RPRM</t>
  </si>
  <si>
    <t>CTCF GM19240 hg19</t>
  </si>
  <si>
    <t>TPST1;UNC5CL;ACTR3C;GLUD2;ATG16L1;ARMC3;MARS2;ZBBX;RAB3IP;FBXO4;ADAM32</t>
  </si>
  <si>
    <t>Renal Beta-Intercalated cell - Kidney</t>
  </si>
  <si>
    <t>7/457</t>
  </si>
  <si>
    <t>EXT1;ABCB4;IGFBP7;PXDNL;CARTPT;NPTX2;ZNF532</t>
  </si>
  <si>
    <t>GTEX-X5EB-0004-SM-46MWA blood male 40-49 years</t>
  </si>
  <si>
    <t>31/2795</t>
  </si>
  <si>
    <t>THSD7B;WIPF3;TSHZ2;PRUNE2;GYS2;FGF7;DPP6;PCLO;AUH;ABI3BP;TIMP3;IGFBP7;MALRD1;NPTX2;ZSWIM5;RPRM;KIRREL3;ARHGEF10;HTR1F;SYN3;ESR1;SLCO1C1;TJP1;TTLL7;TPST1;EML6;MMRN1;PLEKHM1;FAM20A;LY6H;SIM2</t>
  </si>
  <si>
    <t>KLF5 18264089 ChIP-ChIP MESCs Mouse</t>
  </si>
  <si>
    <t>MAX MEL cell line mm9</t>
  </si>
  <si>
    <t>RAD51B;AGTPBP1;RRN3;AUH;KIFC1;MARS2;SLC38A6;CELF6;PRODH;PTRHD1;AGPAT4</t>
  </si>
  <si>
    <t>B cell - Kidney</t>
  </si>
  <si>
    <t>GTEX-OXRN-0226-SM-2I5EJ adipose tissue male 50-59 years</t>
  </si>
  <si>
    <t>12/919</t>
  </si>
  <si>
    <t>GYS2;RAD51B;FGF7;HTR1F;ABI3BP;TSHZ2;SLC38A6;RGPD5;FAM20A;NTS;CP;APOL3</t>
  </si>
  <si>
    <t>GTEX-XUJ4-1626-SM-4BONV vagina female 60-69 years</t>
  </si>
  <si>
    <t>SLCO1C1;AGTPBP1</t>
  </si>
  <si>
    <t>KLF2 18264089 ChIP-ChIP MESCs Mouse</t>
  </si>
  <si>
    <t>KDM4A H1-hESC hg19</t>
  </si>
  <si>
    <t>EXD3;KLHDC4;ZFR2;ABCB4;PRUNE2;KLHL32;FLVCR2;CTNNA2;PABPC1L2A;ZNF213;PTRHD1</t>
  </si>
  <si>
    <t>pro-B cell - Bone Marrow</t>
  </si>
  <si>
    <t>GTEX-T2IS-3126-SM-32QPK pituitary female 20-29 years</t>
  </si>
  <si>
    <t>38/3550</t>
  </si>
  <si>
    <t>ALG1L;CPO;NRSN1;RRN3;DNAH6;RGPD5;CELF6;NTS;NYAP2;AGPAT4;ACTR3C;PCLO;KHDC1;ZBBX;SLC38A6;CNGA3;MALRD1;NPTX2;ERC2;ZSWIM5;TRIM66;TRIM67;RPRM;TTC32;ZFR2;MYH15;RAB3IP;DLEC1;ESR1;USH2A;EML6;ARMC3;SNURF;TRIM36;RLN1;LY6H;CD200;SDCCAG8</t>
  </si>
  <si>
    <t>GTEX-XUW1-0326-SM-4BOOR vagina female 50-59 years</t>
  </si>
  <si>
    <t>GABBR2;MOBP</t>
  </si>
  <si>
    <t>KLF4 18264089 ChIP-ChIP MESCs Mouse</t>
  </si>
  <si>
    <t>SIN3A HepG2 hg19</t>
  </si>
  <si>
    <t>4/955</t>
  </si>
  <si>
    <t>KLHDC4;ZBBX;RGPD5;PTRHD1</t>
  </si>
  <si>
    <t>Immature Conventional Dendritic cell - Bone Marrow</t>
  </si>
  <si>
    <t>GTEX-T6MN-2726-SM-4DM77 pituitary male 50-59 years</t>
  </si>
  <si>
    <t>33/3028</t>
  </si>
  <si>
    <t>ALG1L;EXD3;NRSN1;DNAH6;RGPD5;CELF6;RNF7;NTS;NYAP2;AGPAT4;ACTR3C;PCLO;KHDC1;ZBBX;CNGA3;MALRD1;NPTX2;ERC2;ZSWIM5;TRIM66;TRIM67;RPRM;ZFR2;MYH15;MEIG1;RAB3IP;DLEC1;TYW1B;SLC35G1;EML6;TRIM36;RLN1;LY6H</t>
  </si>
  <si>
    <t>GTEX-Q2AH-0126-SM-48U2B adrenal gland male 40-49 years</t>
  </si>
  <si>
    <t>7/452</t>
  </si>
  <si>
    <t>GRM2;GSDMB;PIWIL4;THSD7B;HTR1F;PXDNL;POU5F1</t>
  </si>
  <si>
    <t>SOX3 22085726 ChIP-Seq MUSCLE Mouse</t>
  </si>
  <si>
    <t>13/1459</t>
  </si>
  <si>
    <t>TTC32;WIPF3;TSHZ2;PRUNE2;RNF7;ESR1;ABI3BP;FGF20;GCNT2;SLC38A6;ARHGEF5;TLR2;RPRM</t>
  </si>
  <si>
    <t>CTCF Caco-2 hg19</t>
  </si>
  <si>
    <t>TPST1;EXD3;ACTR3C;ATG16L1;MEIG1;WIPF3;ZBBX;FBXO4;RNF7;CTNNA2;RPRM;FOXA2</t>
  </si>
  <si>
    <t>Megakaryocyte (MK) - Bone Marrow</t>
  </si>
  <si>
    <t>GTEX-U3ZN-0626-SM-3DB7U lung female 30-39 years</t>
  </si>
  <si>
    <t>16/1306</t>
  </si>
  <si>
    <t>ANKDD1B;ZNF474;DNAH6;SYT15;DLEC1;LRP6;NKD2;MARCH1;ARMC3;ZBBX;KBTBD2;TRIM24;GCNT2;EFHB;FAM20A;SDCCAG8</t>
  </si>
  <si>
    <t>GTEX-XQ8I-2026-SM-4BOOL stomach male 50-59 years</t>
  </si>
  <si>
    <t>4/204</t>
  </si>
  <si>
    <t>AGTPBP1;HTR1F;FLVCR2;PXDNL</t>
  </si>
  <si>
    <t>PU 27001747 Chip-Seq BMDM Mouse</t>
  </si>
  <si>
    <t>14/1573</t>
  </si>
  <si>
    <t>AGTPBP1;ZFR2;MARS2;RAB3IP;NTS;ESR1;POU3F3;EXT1;EML6;ATG16L1;AKT3;GCNT2;CNGA3;SDCCAG8</t>
  </si>
  <si>
    <t>TAF7 K562 hg19</t>
  </si>
  <si>
    <t>3/793</t>
  </si>
  <si>
    <t>FBXO4;AGPAT4;LRP6</t>
  </si>
  <si>
    <t>Prostate Gland Microvascular Endothelial cell - Prostate Gland</t>
  </si>
  <si>
    <t>GTEX-WI4N-1426-SM-3LK7H breast female 40-49 years</t>
  </si>
  <si>
    <t>11/827</t>
  </si>
  <si>
    <t>FGF7;TTC32;MMRN1;IL1RAPL2;TSHZ2;FBXO4;CCDC129;TYW1B;FAM20A;CP;CD200</t>
  </si>
  <si>
    <t>GTEX-VJYA-0926-SM-4KL1N small intestine male 60-69 years</t>
  </si>
  <si>
    <t>GYS2;MOBP;ADAM32;ERC2</t>
  </si>
  <si>
    <t>RARG 19884340 ChIP-ChIP MEFs Mouse</t>
  </si>
  <si>
    <t>3/317</t>
  </si>
  <si>
    <t>TIMP3;FAM20A;CP</t>
  </si>
  <si>
    <t>POLR2A MCF-7 hg19</t>
  </si>
  <si>
    <t>27/4137</t>
  </si>
  <si>
    <t>NPB;RRN3;DNAH6;PRUNE2;KLHL32;DLL1;TMEM121;GRM2;ABI3BP;FBXO4;GCNT2;SLC38A6;FLVCR2;IGFBP7;PABPC1L2A;ERC2;PXDNL;TYW1B;SLC35G1;PTRHD1;GLUD2;RYBP;RPS29;CDH10;AVL9;SIM2;TLR2</t>
  </si>
  <si>
    <t>Natural Killer cell - Liver</t>
  </si>
  <si>
    <t>GTEX-RWS6-1926-SM-47JXY breast female 60-69 years</t>
  </si>
  <si>
    <t>11/831</t>
  </si>
  <si>
    <t>PIWIL4;MMRN1;MPV17L;TSHZ2;TIMP3;ADAM32;TYW1B;RLN1;ESR1;APOL3;LRP6</t>
  </si>
  <si>
    <t>GTEX-N7MT-1026-SM-3TW8T pituitary female 60-69 years</t>
  </si>
  <si>
    <t>3/130</t>
  </si>
  <si>
    <t>GLUD2;MARS2;POU5F1</t>
  </si>
  <si>
    <t>NFYA 21822215 ChIP-Seq K562 Human</t>
  </si>
  <si>
    <t>14/1579</t>
  </si>
  <si>
    <t>KIRREL3;PIWIL4;NTS;USH2A;TTLL7;ARMC3;AKT3;PRLHR;SLC17A6;RGS8;ZSWIM5;BCL2L14;TRIM67;SDCCAG8</t>
  </si>
  <si>
    <t>TCF12 ECC-1 hg19</t>
  </si>
  <si>
    <t>6/1285</t>
  </si>
  <si>
    <t>KLHDC4;RRN3;ATG16L1;RPS29;FBXO4;CP</t>
  </si>
  <si>
    <t>Corneal Epithelial cell - Eye</t>
  </si>
  <si>
    <t>GTEX-WYJK-0326-SM-3NMA8 nerve male 50-59 years</t>
  </si>
  <si>
    <t>14/1119</t>
  </si>
  <si>
    <t>ARHGEF10;SLC2A14;PIWIL4;HIP1;TTC32;TJP1;CLDN20;NKAIN3;AUH;CHL1;FGF20;FLVCR2;DMD;PRODH</t>
  </si>
  <si>
    <t>GTEX-UJMC-0226-SM-4IHLH adrenal gland male 50-59 years</t>
  </si>
  <si>
    <t>6/368</t>
  </si>
  <si>
    <t>GSDMB;AGTPBP1;MOBP;HTR1F;BCL2L14;POU5F1</t>
  </si>
  <si>
    <t>TBL1 22424771 ChIP-Seq 293T Human</t>
  </si>
  <si>
    <t>RAB3IP;USH2A;TTLL7;CDK8;RPS29;ARMC3;ALOX5;AKT3;PRLHR;RGS8;ZSWIM5;BCL2L14;SDCCAG8;RPRM</t>
  </si>
  <si>
    <t>NR2F2 MCF-7 hg19</t>
  </si>
  <si>
    <t>2/616</t>
  </si>
  <si>
    <t>KBTBD2;ESR1</t>
  </si>
  <si>
    <t>Submucosal Gland Ciliated Duct cells - Respiratory System</t>
  </si>
  <si>
    <t>GTEX-SNOS-0726-SM-4DM5Z esophagus male 40-49 years</t>
  </si>
  <si>
    <t>6/380</t>
  </si>
  <si>
    <t>NPY;PRUNE2;CNGA3;NKX6-1;TMPRSS11E;RPRM</t>
  </si>
  <si>
    <t>GTEX-WOFM-0126-SM-3MJFE lung male 20-29 years</t>
  </si>
  <si>
    <t>ABCB4;CTNNA2</t>
  </si>
  <si>
    <t>OCT4 19829295 ChIP-Seq ESCs Human</t>
  </si>
  <si>
    <t>14/1583</t>
  </si>
  <si>
    <t>KLHDC4;PIWIL4;HIP1;MEIG1;WIPF3;MT1X;PLG;TRH;FGF7;KIFC1;KBTBD2;EFHB;ZNF578;NPTX2</t>
  </si>
  <si>
    <t>POLR2AphosphoS5 HCT116 hg19</t>
  </si>
  <si>
    <t>8/1588</t>
  </si>
  <si>
    <t>TPST1;AGTPBP1;RRN3;FBXO4;TRIM24;TYW1B;SLC35G1;AGPAT4</t>
  </si>
  <si>
    <t>Endothelial Cell Of artery - Respiratory System</t>
  </si>
  <si>
    <t>GTEX-TKQ1-1226-SM-4GICJ blood vessel male 30-39 years</t>
  </si>
  <si>
    <t>9/648</t>
  </si>
  <si>
    <t>HIP1;ABI3BP;AKT3;RGPD5;MT1X;IGFBP7;CARTPT;NYAP2;ZNF532</t>
  </si>
  <si>
    <t>GTEX-Q2AH-0426-SM-2I3EP lung male 40-49 years</t>
  </si>
  <si>
    <t>PRSS3;USH2A</t>
  </si>
  <si>
    <t>DMRT1 21621532 ChIP-ChIP FETAL Ovary</t>
  </si>
  <si>
    <t>SUPT20H GM12878 hg19</t>
  </si>
  <si>
    <t>5/1132</t>
  </si>
  <si>
    <t>KLHDC4;ABCB4;HHLA3;ALOX5;UQCRC2</t>
  </si>
  <si>
    <t>Tracheobronchial Smooth Muscle cell - Respiratory System</t>
  </si>
  <si>
    <t>GTEX-S33H-1226-SM-4AD69 pancreas male 30-39 years</t>
  </si>
  <si>
    <t>9/649</t>
  </si>
  <si>
    <t>SLC2A14;UNC5CL;ACTR3C;MPV17L;SYT15;SLC35G1;PRSS3;LPA;BCL2L14</t>
  </si>
  <si>
    <t>GTEX-S7SF-0008-SM-3NM8T skin female 20-29 years</t>
  </si>
  <si>
    <t>26/2291</t>
  </si>
  <si>
    <t>ABCB4;DLL1;NKD2;GYS2;GRM2;GLT1D1;CHL1;ALOX5;TRIM24;TMEM108;GCNT2;CD38;CTNNA2;PRODH;ZSWIM5;RPRM;UNC5CL;PRKCB;B3GAT1;UBE2QL1;DLEC1;SLCO1C1;PARVG;MMRN1;SNURF;CD200</t>
  </si>
  <si>
    <t>GATA3 22897851 ChIP-Seq JUKARTE6-1 Human</t>
  </si>
  <si>
    <t>14/1587</t>
  </si>
  <si>
    <t>SLC2A14;HIP1;MYH15;B3GAT1;KLHL32;RGPD5;DLEC1;TRH;ESR1;ACTR3C;RYBP;TRIM36;EFHB;RLN1</t>
  </si>
  <si>
    <t>MEF2A GM12878 hg19</t>
  </si>
  <si>
    <t>4/970</t>
  </si>
  <si>
    <t>MYH15;ABCB4;MEIG1;ESR1</t>
  </si>
  <si>
    <t>Interstitial macrophage - Respiratory System</t>
  </si>
  <si>
    <t>GTEX-WWYW-0926-SM-3NB2Z lung female 50-59 years</t>
  </si>
  <si>
    <t>20/1715</t>
  </si>
  <si>
    <t>ALG1L;ZNF474;UNC5CL;GSDMB;TTC32;MEIG1;DNAH6;RGPD5;DLEC1;IRGM;NKD2;MARCH1;FGF7;ARMC3;ALOX5;ZBBX;CD38;EFHB;FAM20A;TLR2</t>
  </si>
  <si>
    <t>GTEX-XUYS-0005-SM-47JZ2 blood male 50-59 years</t>
  </si>
  <si>
    <t>34/3115</t>
  </si>
  <si>
    <t>CPO;THSD7B;MPV17L;WIPF3;MT1X;RNF7;DLL1;LRP6;NKD2;FGF7;DPP6;PCLO;MOBP;AUH;ABI3BP;TIMP3;IGFBP7;DMD;NPTX2;PRODH;ERC2;RPRM;ARHGEF10;UBE2QL1;ADAM32;CP;SLCO1C1;TJP1;TTLL7;NDUFS4;NOSTRIN;EFHB;LY6H;ZNF532</t>
  </si>
  <si>
    <t>SPI1 26923725 Chip-Seq HPCs Mouse</t>
  </si>
  <si>
    <t>13/1473</t>
  </si>
  <si>
    <t>THSD7B;SYT15;MMP21;POU5F1;CDK8;FGF7;MOBP;ARMC3;ALOX5;PLEKHM1;TMEM108;UQCRC2;TRIM67</t>
  </si>
  <si>
    <t>ZNF274 K562 hg19</t>
  </si>
  <si>
    <t>4/974</t>
  </si>
  <si>
    <t>FGF7;ACTR3C;FBXO4;LRP6</t>
  </si>
  <si>
    <t>B cell - Respiratory System</t>
  </si>
  <si>
    <t>GTEX-P4QS-1726-SM-3NB1V nerve male 60-69 years</t>
  </si>
  <si>
    <t>10/743</t>
  </si>
  <si>
    <t>TJP1;ARHGEF10;FGF7;CLDN20;HTR1F;CHL1;AKT3;FLVCR2;PRODH;CP</t>
  </si>
  <si>
    <t>GTEX-Q2AI-0008-SM-48U2H skin male 40-49 years</t>
  </si>
  <si>
    <t>29/2599</t>
  </si>
  <si>
    <t>HIP1;ABCB4;MPV17L;WIPF3;DLL1;ACTR3C;GLT1D1;AUH;CHL1;ALOX5;TRIM24;TMEM108;GCNT2;CD38;FLVCR2;PRODH;ZSWIM5;UNC5CL;PRKCB;ZFR2;B3GAT1;UBE2QL1;DLEC1;SLCO1C1;PARVG;MMRN1;FAM20A;LY6H;CD200</t>
  </si>
  <si>
    <t>SOX2 21211035 ChIP-Seq LN229 Human</t>
  </si>
  <si>
    <t>14/1590</t>
  </si>
  <si>
    <t>NRSN1;WIPF3;HTR2C;CELF6;TRH;IRGM;FGF7;PCLO;MOBP;RPS29;NOSTRIN;NPTX2;ZNF532;FOXA2</t>
  </si>
  <si>
    <t>SIN3A H1-hESC hg19</t>
  </si>
  <si>
    <t>17/2874</t>
  </si>
  <si>
    <t>ZNF474;NRSN1;RRN3;ZFR2;WIPF3;PRUNE2;CELF6;CARTPT;PTRHD1;AGPAT4;PCLO;ARMC3;ZBBX;FBXO4;GCNT2;SLC17A6;ZNF213</t>
  </si>
  <si>
    <t>keratinocyte - Skin</t>
  </si>
  <si>
    <t>GTEX-UPK5-1426-SM-4JBHH liver male 40-49 years</t>
  </si>
  <si>
    <t>13/1028</t>
  </si>
  <si>
    <t>UNC5CL;GSDMB;ABCB4;MT1X;PLG;CP;ESR1;USH2A;GYS2;ACTR3C;GLUD2;FAM20A;LPA</t>
  </si>
  <si>
    <t>GTEX-X4EO-2726-SM-4E3HS colon female 60-69 years</t>
  </si>
  <si>
    <t>4/207</t>
  </si>
  <si>
    <t>GYS2;SLC2A14;MARS2;PTRHD1</t>
  </si>
  <si>
    <t>SCL 21571218 ChIP-Seq MEGAKARYOCYTES Human</t>
  </si>
  <si>
    <t>13/1478</t>
  </si>
  <si>
    <t>ZNF474;HIP1;PRKCB;DNAH6;SYN3;TRHR;AGPAT4;TIAM2;EXT1;DPP6;NPTX2;ZSWIM5;ZNF213</t>
  </si>
  <si>
    <t>GATA2 G1E mm9</t>
  </si>
  <si>
    <t>1/424</t>
  </si>
  <si>
    <t>B cell - Uterus</t>
  </si>
  <si>
    <t>GTEX-SUCS-0626-SM-32PM5 lung male 70-79 years</t>
  </si>
  <si>
    <t>ANKDD1B;ZNF474;SYT15;DLEC1;NKD2;PARVG;ARMC3;ALOX5;SLC38A6;FLVCR2;MALRD1;PRODH;SDCCAG8</t>
  </si>
  <si>
    <t>GTEX-VUSG-2526-SM-4KL1V skin male 50-59 years</t>
  </si>
  <si>
    <t>3/132</t>
  </si>
  <si>
    <t>GYS2;CTNNA2;SYN3</t>
  </si>
  <si>
    <t>TCF12/HEB 22897851 ChIP-Seq JUKARTE6-1 Human</t>
  </si>
  <si>
    <t>14/1593</t>
  </si>
  <si>
    <t>SLC2A14;PRKCB;MYH15;DNAH6;ADAM32;RNF7;MYOM2;TMEM121;NKD2;ACTR3C;TRIM24;FAM20A;APOL3;TLR2</t>
  </si>
  <si>
    <t>CTCF fibroblast of lung hg19</t>
  </si>
  <si>
    <t>24/3799</t>
  </si>
  <si>
    <t>EXD3;RAB3IP;RGPD5;ADAM32;PXDNL;RNF7;NTS;ESR1;TPST1;KCNV1;GRM2;FGF7;RYBP;ATG16L1;IL1RAPL2;AGBL3;KHDC1;ZBBX;NDUFS4;FBXO4;FGF20;CTNNA2;CD200;RPRM</t>
  </si>
  <si>
    <t>Reticular Cell Of Splenic sinusoid - Spleen</t>
  </si>
  <si>
    <t>9/652</t>
  </si>
  <si>
    <t>TJP1;ARHGEF10;FGF7;CLDN20;THSD7B;HTR1F;FLVCR2;APOL3;TMEM121</t>
  </si>
  <si>
    <t>GTEX-WFJO-0008-SM-4LVN7 skin male 30-39 years</t>
  </si>
  <si>
    <t>22/1892</t>
  </si>
  <si>
    <t>ALG1L;UNC5CL;PRKCB;WIPF3;B3GAT1;UBE2QL1;DLEC1;DLL1;DPP6;GLT1D1;PARVG;MMRN1;CHL1;ALOX5;TMEM108;SNURF;GCNT2;CTNNA2;LY6H;NPTX2;ZSWIM5;RPRM</t>
  </si>
  <si>
    <t>CSB 26484114 Chip-Seq FIBROBLAST Human</t>
  </si>
  <si>
    <t>14/1594</t>
  </si>
  <si>
    <t>AGTPBP1;PRUNE2;UBE2QL1;ADAM32;CELF6;TRH;SYN3;MYOM2;TRHR;EXT1;EML6;CLDN20;IGFBP7;BCL2L14</t>
  </si>
  <si>
    <t>TCF12 H1-hESC hg19</t>
  </si>
  <si>
    <t>5/1158</t>
  </si>
  <si>
    <t>EXD3;KLHDC4;CDH10;ZBBX;PTRHD1</t>
  </si>
  <si>
    <t>CD1c-positive Myeloid Dendritic cell - Spleen</t>
  </si>
  <si>
    <t>GTEX-RM2N-0126-SM-48FDD adrenal gland male 50-59 years</t>
  </si>
  <si>
    <t>20/1720</t>
  </si>
  <si>
    <t>SLC2A14;ABCB4;HHLA3;TYW1B;RNF7;NTS;PTRHD1;EML6;ACTR3C;GLUD2;CLDN20;NKAIN3;AUH;NDUFS4;TRIM24;TMEM108;SLC38A6;EFHB;ZSWIM5;RPRM</t>
  </si>
  <si>
    <t>GTEX-SNOS-0003-SM-3NMAO blood male 40-49 years</t>
  </si>
  <si>
    <t>34/3123</t>
  </si>
  <si>
    <t>PIWIL4;CPO;HIP1;MPV17L;WIPF3;TSHZ2;PRUNE2;MT1X;CELF6;MMP21;TMEM121;LRP6;GRM2;FGF7;DPP6;PCLO;ABI3BP;TIMP3;IGFBP7;NPTX2;ZSWIM5;KIRREL3;ARHGEF10;ADAM32;SYT15;DLEC1;SYN3;CP;SLCO1C1;TJP1;EML6;FAM20A;ZNF578;SIM2</t>
  </si>
  <si>
    <t>HCFC1 20581084 ChIP-Seq MESCs Mouse</t>
  </si>
  <si>
    <t>2/209</t>
  </si>
  <si>
    <t>KLHDC4;SDCCAG8</t>
  </si>
  <si>
    <t>MAX myocyte mm9</t>
  </si>
  <si>
    <t>5/1160</t>
  </si>
  <si>
    <t>RAD51B;KLHDC4;RRN3;KIFC1;MEIG1</t>
  </si>
  <si>
    <t>Group 3 Innate Lymphoid Cell, human - Spleen</t>
  </si>
  <si>
    <t>GTEX-XLM4-3126-SM-4AT6M pituitary male 60-69 years</t>
  </si>
  <si>
    <t>30/2747</t>
  </si>
  <si>
    <t>EXD3;NRSN1;MPV17L;DNAH6;RGPD5;CELF6;RNF7;NTS;ACTR3C;PCLO;KHDC1;ZBBX;CNGA3;NPTX2;ERC2;ZSWIM5;TRIM66;RPRM;ZFR2;MEIG1;RAB3IP;DLEC1;ESR1;USH2A;EML6;ARMC3;EFHB;RLN1;LY6H;CD200</t>
  </si>
  <si>
    <t>GTEX-XUYS-0126-SM-47JWZ skin male 50-59 years</t>
  </si>
  <si>
    <t>4/208</t>
  </si>
  <si>
    <t>KLHL32;RGPD5;LY6H;BCL2L14</t>
  </si>
  <si>
    <t>EGR1 19032775 ChIP-ChIP M12 Human</t>
  </si>
  <si>
    <t>2/210</t>
  </si>
  <si>
    <t>CDK8;BCL2L14</t>
  </si>
  <si>
    <t>ATF3 HepG2 hg19</t>
  </si>
  <si>
    <t>3/825</t>
  </si>
  <si>
    <t>CDK8;KLHDC4;ATG16L1</t>
  </si>
  <si>
    <t>T Follicular Regulatory Cell - Lymph Node</t>
  </si>
  <si>
    <t>GTEX-U3ZN-2026-SM-4DXUC stomach female 30-39 years</t>
  </si>
  <si>
    <t>11/843</t>
  </si>
  <si>
    <t>UNC5CL;GSDMB;AUH;FGF20;NOSTRIN;GCNT2;SLC35G1;SIM2;BCL2L14;POU5F1;RPRM</t>
  </si>
  <si>
    <t>GTEX-WQUQ-1326-SM-3MJFF heart male 60-69 years</t>
  </si>
  <si>
    <t>3/133</t>
  </si>
  <si>
    <t>ALG1L;KLHDC4;KIFC1</t>
  </si>
  <si>
    <t>ZFX 18555785 Chip-Seq ESCs Mouse</t>
  </si>
  <si>
    <t>13/1485</t>
  </si>
  <si>
    <t>THSD7B;SPHKAP;MARS2;TSHZ2;USH2A;FGF7;ATG16L1;ARMC3;AKT3;CNGA3;RGS8;SDCCAG8;FOXA2</t>
  </si>
  <si>
    <t>NFIC ECC-1 hg19</t>
  </si>
  <si>
    <t>2/643</t>
  </si>
  <si>
    <t>CP;RPRM</t>
  </si>
  <si>
    <t>Cytotoxic T cell - Lymph Node</t>
  </si>
  <si>
    <t>GTEX-NPJ7-0011-R9a-SM-2TC5R brain female 60-69 years</t>
  </si>
  <si>
    <t>13/1037</t>
  </si>
  <si>
    <t>AGTPBP1;MYH15;HHLA3;B3GAT1;KLHL32;TRH;SYN3;CP;AGPAT4;TTLL7;MARCH1;MOBP;FGF20</t>
  </si>
  <si>
    <t>GTEX-WFG7-1626-SM-4LVMF colon male 20-29 years</t>
  </si>
  <si>
    <t>8/548</t>
  </si>
  <si>
    <t>SLCO1C1;AGTPBP1;PCLO;ZFR2;RAB3IP;TRIM36;ERC2;PTRHD1</t>
  </si>
  <si>
    <t>CTCF 31629814 ChIP-Seq Hepatocytes Mouse Tyrosinemia</t>
  </si>
  <si>
    <t>27/3086</t>
  </si>
  <si>
    <t>ABCB4;AGPAT4;NKD2;GRM2;AUH;NPY;IGFBP7;CTNNA2;NPTX2;ERC2;ZSWIM5;TRIM67;RPRM;AGTPBP1;TTC32;PRKCB;MARS2;RAB3IP;UBE2QL1;SYN3;EXT1;TPST1;KIFC1;AGBL3;UQCRC2;AVL9;TLR2</t>
  </si>
  <si>
    <t>SIN3A A549 hg19</t>
  </si>
  <si>
    <t>8/1628</t>
  </si>
  <si>
    <t>RAD51B;EXD3;RRN3;TTC32;ATG16L1;AGBL3;SLC38A6;SDCCAG8</t>
  </si>
  <si>
    <t>Inh L1 LAMP5 PVRL2 - Brain</t>
  </si>
  <si>
    <t>GTEX-T5JW-0226-SM-4DM7I pancreas female 20-29 years</t>
  </si>
  <si>
    <t>6/388</t>
  </si>
  <si>
    <t>UNC5CL;MPV17L;SLC35G1;PRSS3;BCL2L14;POU5F1</t>
  </si>
  <si>
    <t>GTEX-NFK9-1326-SM-3LK5I blood vessel male 40-49 years</t>
  </si>
  <si>
    <t>13/1012</t>
  </si>
  <si>
    <t>SLC2A14;GSDMB;AGTPBP1;MYH15;SLC35G1;MMP21;GYS2;MARCH1;DPP6;CLDN20;AVL9;ERC2;TRIM67</t>
  </si>
  <si>
    <t>TP63 22573176 ChIP-Seq HFKS Human</t>
  </si>
  <si>
    <t>29/3315</t>
  </si>
  <si>
    <t>EXD3;CPO;MPV17L;TSHZ2;TRH;AGPAT4;ABI3BP;KHDC1;CD38;FLVCR2;TIMP3;DMD;CTNNA2;PRSS3;ERC2;GABBR2;UNC5CL;KLHDC4;MYH15;SYT15;SLC6A11;TYW1B;TTLL7;TPST1;PARVG;FAM20A;ZNF532;ZNF213;ARHGEF5</t>
  </si>
  <si>
    <t>SP4 H1-hESC hg19</t>
  </si>
  <si>
    <t>7/1478</t>
  </si>
  <si>
    <t>EXD3;KLHDC4;HIP1;ATG16L1;CDH10;SLC38A6;RNF7</t>
  </si>
  <si>
    <t>Exc L2-3 RORB PTPN3 - Brain</t>
  </si>
  <si>
    <t>GTEX-R55E-0726-SM-48FCZ testis male 20-29 years</t>
  </si>
  <si>
    <t>56/5520</t>
  </si>
  <si>
    <t>ALG1L;PIWIL4;WIPF3;CCDC129;CELF6;TRH;TUBB8;GRM2;TRIM24;TMEM108;FLVCR2;MALRD1;TRIM66;ARHGEF10;SLC2A14;UNC5CL;TTC32;MYH15;DLEC1;CARTPT;SLC35G1;SYN3;TIAM2;KIFC1;ARMC3;LPA;ZNF474;DNAH6;RGPD5;PLG;RNF7;NKD2;ZBBX;SLC38A6;CTNNA2;NPTX2;BCL2L14;KLHDC4;ZFR2;MEIG1;RAB3IP;ADAM32;PXDNL;TYW1B;IRGM;USH2A;PTRHD1;CDK8;GLUD2;AGBL3;NOSTRIN;TRIM36;EFHB;RLN1;ZNF578;ZNF213</t>
  </si>
  <si>
    <t>GTEX-S7SE-0005-SM-2XCEA blood male 50-59 years</t>
  </si>
  <si>
    <t>32/2919</t>
  </si>
  <si>
    <t>ALG1L;CPO;THSD7B;MPV17L;WIPF3;PRUNE2;MT1X;RNF7;LRP6;NKD2;FGF7;ABI3BP;TIMP3;IGFBP7;DMD;PRSS3;NPTX2;PRODH;ERC2;RPRM;KIRREL3;ADAM32;FAM189A1;SYT15;CP;USH2A;SLCO1C1;TJP1;TTLL7;NDUFS4;NOSTRIN;SIM2</t>
  </si>
  <si>
    <t>POU5F1 18700969 ChIP-ChIP MESCs Mouse</t>
  </si>
  <si>
    <t>3/330</t>
  </si>
  <si>
    <t>SNURF;GCNT2;DLL1</t>
  </si>
  <si>
    <t>HDAC2 K562 hg19</t>
  </si>
  <si>
    <t>15/2623</t>
  </si>
  <si>
    <t>ARHGEF10;KLHDC4;PIWIL4;SLC6A11;SLC35G1;RNF7;FUT3;TPST1;AGBL3;NDUFS4;FBXO4;IGFBP7;UQCRC2;AVL9;TRIM67</t>
  </si>
  <si>
    <t>Exc L3 THEMIS ENPEP - Brain</t>
  </si>
  <si>
    <t>GTEX-WXYG-2226-SM-4E3IM breast female 50-59 years</t>
  </si>
  <si>
    <t>11/851</t>
  </si>
  <si>
    <t>RAD51B;IL1RAPL2;MPV17L;TSHZ2;FBXO4;CCDC129;TYW1B;ESR1;MMP21;APOL3;LRP6</t>
  </si>
  <si>
    <t>GTEX-XMK1-0001-SM-4B64F blood male 40-49 years</t>
  </si>
  <si>
    <t>31/2817</t>
  </si>
  <si>
    <t>CPO;HIP1;THSD7B;TSHZ2;PRUNE2;MT1X;CELF6;TMEM121;LRP6;GRM2;FGF7;ABI3BP;TIMP3;IGFBP7;MALRD1;NPTX2;ZSWIM5;KIRREL3;ADAM32;SYT15;DLEC1;SYN3;ESR1;TJP1;TTLL7;EML6;PLEKHM1;FAM20A;LY6H;SIM2;TLR2</t>
  </si>
  <si>
    <t>VDR 23401126 ChIP-Seq LCL-AND-THP1 Human</t>
  </si>
  <si>
    <t>2/213</t>
  </si>
  <si>
    <t>CHL1;IGFBP7</t>
  </si>
  <si>
    <t>FOXA1 ECC-1 hg19</t>
  </si>
  <si>
    <t>1/435</t>
  </si>
  <si>
    <t>Exc L5 THEMIS SLC22A18 - Brain</t>
  </si>
  <si>
    <t>GTEX-WFG8-1026-SM-4LVMZ esophagus male 20-29 years</t>
  </si>
  <si>
    <t>SLC2A14;MMRN1;PRUNE2;NTS;NKX6-1</t>
  </si>
  <si>
    <t>3/134</t>
  </si>
  <si>
    <t>ALG1L;MARS2;ZNF213</t>
  </si>
  <si>
    <t>CTCF 18555785 Chip-Seq ESCs Mouse</t>
  </si>
  <si>
    <t>13/1492</t>
  </si>
  <si>
    <t>CEBPB MCF-7 hg19</t>
  </si>
  <si>
    <t>5/1173</t>
  </si>
  <si>
    <t>EXT1;RAB3IP;NDUFS4;RNF7;FUT3</t>
  </si>
  <si>
    <t>Exc L5-6 FEZF2 OR1L8 - Brain</t>
  </si>
  <si>
    <t>GTEX-PLZ6-0326-SM-3P61J blood vessel male 30-39 years</t>
  </si>
  <si>
    <t>10/758</t>
  </si>
  <si>
    <t>EXT1;TTLL7;PIWIL4;THSD7B;PRUNE2;IGFBP7;CARTPT;NPTX2;ZNF532;LRP6</t>
  </si>
  <si>
    <t>GTEX-T5JC-0826-SM-32PMC lung male 20-29 years</t>
  </si>
  <si>
    <t>4/211</t>
  </si>
  <si>
    <t>CPO;NPTX2;USH2A;ZNF213</t>
  </si>
  <si>
    <t>EGR1 20690147 ChIP-Seq ERYTHROLEUKEMIA Human</t>
  </si>
  <si>
    <t>43/4931</t>
  </si>
  <si>
    <t>HIP1;TRH;DLL1;MLN;TMEM121;AGPAT4;NKD2;GYS2;GRM2;DPP6;AUH;ALOX5;AKT3;TRIM24;GCNT2;IGFBP7;RGS8;NPTX2;PRODH;ERC2;TRIM67;KIRREL3;ARHGEF10;GABBR2;KLHDC4;B3GAT1;SYT15;DLEC1;SLC6A11;ESR1;POU3F3;EXT1;TJP1;TTLL7;KIFC1;KBTBD2;SNURF;TRIM36;EFHB;LY6H;SIM2;ZNF213;FOXA2</t>
  </si>
  <si>
    <t>YY1 A549 hg19</t>
  </si>
  <si>
    <t>EXD3;RRN3;RPS29;HHLA3;UQCRC2</t>
  </si>
  <si>
    <t>Exc L5-6 FEZF2 FILIP1L - Brain</t>
  </si>
  <si>
    <t>GTEX-SSA3-0526-SM-32QPL nerve male 60-69 years</t>
  </si>
  <si>
    <t>22/1941</t>
  </si>
  <si>
    <t>ANKDD1B;ARHGEF10;CPO;THSD7B;ABCB4;MEIG1;TMEM121;LRP6;SLCO1C1;TJP1;MARCH1;FGF7;CLDN20;CHL1;IL1RAPL2;ABI3BP;KBTBD2;FGF20;SLC38A6;DMD;ZNF532;SDCCAG8</t>
  </si>
  <si>
    <t>GTEX-RU72-1026-SM-46MUG adipose tissue female 50-59 years</t>
  </si>
  <si>
    <t>3/135</t>
  </si>
  <si>
    <t>ACTR3C;KHDC1;CTNNA2</t>
  </si>
  <si>
    <t>MYC 19915707 ChIP-ChIP AK7 Human</t>
  </si>
  <si>
    <t>15/1732</t>
  </si>
  <si>
    <t>ARHGEF10;NPB;KLHDC4;HIP1;DLL1;MMP21;TMEM121;ATG16L1;KIFC1;TRIM24;NOSTRIN;GCNT2;EFHB;ZSWIM5;RPRM</t>
  </si>
  <si>
    <t>SRF MCF-7 hg19</t>
  </si>
  <si>
    <t>8/1640</t>
  </si>
  <si>
    <t>EXD3;KLHDC4;ATG16L1;PRUNE2;KBTBD2;SLC38A6;TIMP3;RNF7</t>
  </si>
  <si>
    <t>Proximal Tubule Cell Epithelial Segment 3 - Kidney</t>
  </si>
  <si>
    <t>GTEX-S4Z8-0526-SM-4AD4T liver male 60-69 years</t>
  </si>
  <si>
    <t>12/949</t>
  </si>
  <si>
    <t>GYS2;UNC5CL;ACTR3C;GLUD2;ABCB4;MPV17L;PLG;FAM20A;LPA;PRODH;CP;USH2A</t>
  </si>
  <si>
    <t>GTEX-UPIC-0002-SM-3NMDC blood female 20-29 years</t>
  </si>
  <si>
    <t>33/3033</t>
  </si>
  <si>
    <t>CPO;HIP1;TSHZ2;PRUNE2;CELF6;AGPAT4;LRP6;GRM2;FGF7;DPP6;PCLO;ABI3BP;TIMP3;IGFBP7;MALRD1;NPTX2;PRODH;ZSWIM5;KIRREL3;ARHGEF10;HTR1F;SYT15;PXDNL;ESR1;SLCO1C1;TJP1;TTLL7;EML6;MMRN1;PLEKHM1;FAM20A;SIM2;TLR2</t>
  </si>
  <si>
    <t>CDKN2AIP 20523734 ChIP-Seq CORTICAL Neurons</t>
  </si>
  <si>
    <t>BCLAF1 GM12878 hg19</t>
  </si>
  <si>
    <t>7/1490</t>
  </si>
  <si>
    <t>TPST1;EXD3;RRN3;ATG16L1;HHLA3;CD38;PTRHD1</t>
  </si>
  <si>
    <t>Kidney Connecting Tubule Epithelial cell - Kidney</t>
  </si>
  <si>
    <t>GTEX-XUJ4-1926-SM-4BOOV breast female 60-69 years</t>
  </si>
  <si>
    <t>RRN3;MMRN1;RPS29;IL1RAPL2;MPV17L;TSHZ2;TYW1B;CP;ESR1;APOL3;LRP6</t>
  </si>
  <si>
    <t>GTEX-Q2AI-0926-SM-48U1F colon male 40-49 years</t>
  </si>
  <si>
    <t>6/377</t>
  </si>
  <si>
    <t>TIAM2;ZNF474;GRM2;GABBR2;AGTPBP1;KBTBD2</t>
  </si>
  <si>
    <t>TCF7L2 21901280 ChIP-Seq H4IIE Rat</t>
  </si>
  <si>
    <t>7/807</t>
  </si>
  <si>
    <t>EXT1;GYS2;DPP6;HIP1;MEIG1;DLL1;MYOM2</t>
  </si>
  <si>
    <t>PML GM12878 hg19</t>
  </si>
  <si>
    <t>5/1179</t>
  </si>
  <si>
    <t>ATG16L1;TRIM24;SLC38A6;MT1X;SLC35G1</t>
  </si>
  <si>
    <t>Kidney Outer Medulla Collecting Duct Intercalated cell - Kidney</t>
  </si>
  <si>
    <t>GTEX-T6MN-0011-R9A-SM-32QOZ brain male 50-59 years</t>
  </si>
  <si>
    <t>11/855</t>
  </si>
  <si>
    <t>CLDN20;AGTPBP1;MOBP;MYH15;RAB3IP;B3GAT1;KLHL32;FGF20;POU3F3;TRIM67;AGPAT4</t>
  </si>
  <si>
    <t>GTEX-RWS6-0826-SM-47JXF esophagus female 60-69 years</t>
  </si>
  <si>
    <t>10/736</t>
  </si>
  <si>
    <t>TIAM2;GABBR2;AGTPBP1;ZFR2;MYH15;KBTBD2;KLHL32;CTNNA2;ZNF578;TRIM67</t>
  </si>
  <si>
    <t>GATA1 30185409 ChIP-Seq K562 Mouse BoneMarrow Leukemia</t>
  </si>
  <si>
    <t>7/810</t>
  </si>
  <si>
    <t>TTLL7;KLHDC4;PRKCB;ALOX5;CP;TRIM67;AGPAT4</t>
  </si>
  <si>
    <t>NFIC HepG2 hg19</t>
  </si>
  <si>
    <t>7/1493</t>
  </si>
  <si>
    <t>KLHDC4;TTC32;ATG16L1;NDUFS4;RNF7;CP;FOXA2</t>
  </si>
  <si>
    <t>Memory B cell - Bone Marrow</t>
  </si>
  <si>
    <t>GTEX-QVUS-0426-SM-48FE3 blood vessel female 60-69 years</t>
  </si>
  <si>
    <t>9/667</t>
  </si>
  <si>
    <t>PIWIL4;THSD7B;ADAM32;MT1X;IGFBP7;MALRD1;RNF7;CP;NKD2</t>
  </si>
  <si>
    <t>GTEX-XPVG-0926-SM-4B651 blood vessel male 50-59 years</t>
  </si>
  <si>
    <t>10/738</t>
  </si>
  <si>
    <t>ACTR3C;TSHZ2;NOSTRIN;GCNT2;SLC35G1;CTNNA2;LY6H;APOL3;TRIM67;NKD2</t>
  </si>
  <si>
    <t>MYB 26560356 Chip-Seq TH2 Human</t>
  </si>
  <si>
    <t>14/1629</t>
  </si>
  <si>
    <t>KLHDC4;CPO;PRKCB;TRHR;EXT1;RYBP;PARVG;AUH;KIFC1;NPY;CD38;UQCRC2;EFHB;RLN1</t>
  </si>
  <si>
    <t>CTCFL K562 hg19</t>
  </si>
  <si>
    <t>13/2365</t>
  </si>
  <si>
    <t>EXD3;HIP1;TTC32;RAB3IP;SLC35G1;RNF7;PTRHD1;ACTR3C;AGBL3;KHDC1;FBXO4;TRIM24;CTNNA2</t>
  </si>
  <si>
    <t>Myeloid Progenitor (MOP) - Bone Marrow</t>
  </si>
  <si>
    <t>GTEX-V1D1-0726-SM-4JBH7 pancreas male 50-59 years</t>
  </si>
  <si>
    <t>8/576</t>
  </si>
  <si>
    <t>SLC2A14;UNC5CL;ACTR3C;PIWIL4;MPV17L;SLC35G1;PRSS3;POU5F1</t>
  </si>
  <si>
    <t>GTEX-XUJ4-1326-SM-4BOQ9 ovary female 60-69 years</t>
  </si>
  <si>
    <t>9/646</t>
  </si>
  <si>
    <t>SLCO1C1;DPP6;GLT1D1;AGTPBP1;ZFR2;RAB3IP;TMEM108;CP;POU5F1</t>
  </si>
  <si>
    <t>TRP63 18441228 ChIP-ChIP KERATINOCYTES Mouse</t>
  </si>
  <si>
    <t>REST SK-N-SH hg19</t>
  </si>
  <si>
    <t>8/1645</t>
  </si>
  <si>
    <t>TTC32;ATG16L1;HHLA3;NDUFS4;SLC38A6;RNF7;AVL9;LRP6</t>
  </si>
  <si>
    <t>basophil - Bone Marrow</t>
  </si>
  <si>
    <t>GTEX-W5X1-2826-SM-3GILM nerve female 40-49 years</t>
  </si>
  <si>
    <t>26/2358</t>
  </si>
  <si>
    <t>EXD3;THSD7B;MMP21;LRP6;TUBB8;FGF7;CLDN20;CHL1;ABI3BP;FLVCR2;DMD;TRIM66;ANKDD1B;ARHGEF10;TTC32;DLEC1;SLC35G1;ESR1;TJP1;IL1RAPL2;AGBL3;NDUFS4;KBTBD2;EFHB;ZNF532;SDCCAG8</t>
  </si>
  <si>
    <t>GTEX-S95S-0326-SM-4B66U esophagus male 60-69 years</t>
  </si>
  <si>
    <t>KLHL32;PTRHD1</t>
  </si>
  <si>
    <t>IRF8 22096565 ChIP-ChIP GC-B Mouse</t>
  </si>
  <si>
    <t>4/463</t>
  </si>
  <si>
    <t>MEIG1;RAB3IP;SYN3;IRGM</t>
  </si>
  <si>
    <t>GABPA K562 hg19</t>
  </si>
  <si>
    <t>7/1494</t>
  </si>
  <si>
    <t>KLHDC4;RRN3;TRIM24;DLEC1;TYW1B;ZNF578;AVL9</t>
  </si>
  <si>
    <t>Mature CD8 T cell - Bone Marrow</t>
  </si>
  <si>
    <t>GTEX-WFON-1726-SM-4LVMQ liver male 40-49 years</t>
  </si>
  <si>
    <t>11/859</t>
  </si>
  <si>
    <t>GYS2;UNC5CL;ACTR3C;GLUD2;ABCB4;MPV17L;PLG;FAM20A;LPA;CP;USH2A</t>
  </si>
  <si>
    <t>GTEX-X585-0008-SM-46MU4 skin male 50-59 years</t>
  </si>
  <si>
    <t>20/1711</t>
  </si>
  <si>
    <t>UNC5CL;PRKCB;ZFR2;MPV17L;RAB3IP;B3GAT1;KLHL32;SYN3;GRM2;GLT1D1;PARVG;MMRN1;ALOX5;TRIM24;NOSTRIN;GCNT2;CD38;ZSWIM5;TLR2;RPRM</t>
  </si>
  <si>
    <t>CTCF 33576154 ChIP-Seq Human PerigastricLN ProstateCancer</t>
  </si>
  <si>
    <t>20/2328</t>
  </si>
  <si>
    <t>UNC5CL;HIP1;PRUNE2;DLEC1;RNF7;SYN3;IRGM;TMEM121;TPST1;FGF7;PCLO;MMRN1;ATG16L1;RPS29;KIFC1;AGBL3;ZBBX;TRIM24;FLVCR2;UQCRC2</t>
  </si>
  <si>
    <t>GABPA H1-hESC hg19</t>
  </si>
  <si>
    <t>EXD3;KLHDC4;NKAIN3;RRN3;ATG16L1;DLEC1;TRIM67</t>
  </si>
  <si>
    <t>Type I NK T cell - Liver</t>
  </si>
  <si>
    <t>1/105</t>
  </si>
  <si>
    <t>GTEX-XUZC-1426-SM-4BRV3 small intestine female 30-39 years</t>
  </si>
  <si>
    <t>18/1547</t>
  </si>
  <si>
    <t>UNC5CL;GSDMB;PIWIL4;CPO;SLC35G1;NTS;GLRA4;POU5F1;FUT3;TIAM2;ATG16L1;FLVCR2;TRIM36;CNGA3;MALRD1;PRSS3;PRODH;BCL2L14</t>
  </si>
  <si>
    <t>GTEX-W5WG-1326-SM-4LMI9 uterus female 50-59 years</t>
  </si>
  <si>
    <t>4/214</t>
  </si>
  <si>
    <t>SLC2A14;GABBR2;CP;TRIM67</t>
  </si>
  <si>
    <t>TP53 32428506 ChIP-Seq Human Liver Heptoma</t>
  </si>
  <si>
    <t>5/584</t>
  </si>
  <si>
    <t>EXD3;HIP1;KIFC1;IGFBP7;LRP6</t>
  </si>
  <si>
    <t>POLR2A GM12891 hg19</t>
  </si>
  <si>
    <t>18/3050</t>
  </si>
  <si>
    <t>KLHDC4;RRN3;TTC32;PRKCB;RGPD5;MT1X;TYW1B;SLC35G1;TPST1;PARVG;FBXO4;TRIM24;SNURF;SLC38A6;UQCRC2;ZNF213;ARHGEF5;SDCCAG8</t>
  </si>
  <si>
    <t>Eomes Low Liver NK cell - Liver</t>
  </si>
  <si>
    <t>GTEX-S4P3-0626-SM-4AD59 pancreas female 50-59 years</t>
  </si>
  <si>
    <t>8/579</t>
  </si>
  <si>
    <t>SLC2A14;UNC5CL;ACTR3C;MPV17L;SLC35G1;PRSS3;BCL2L14;POU5F1</t>
  </si>
  <si>
    <t>GTEX-XV7Q-1726-SM-4BRUU adipose tissue female 40-49 years</t>
  </si>
  <si>
    <t>3/138</t>
  </si>
  <si>
    <t>CTNNA2;BCL2L14;TRIM67</t>
  </si>
  <si>
    <t>TBX4 33478486 ChIP-Seq IMR90 Human Lung</t>
  </si>
  <si>
    <t>2/226</t>
  </si>
  <si>
    <t>PCLO;B3GAT1</t>
  </si>
  <si>
    <t>GATA3 SK-N-SH hg19</t>
  </si>
  <si>
    <t>5/1185</t>
  </si>
  <si>
    <t>EXT1;TTLL7;AKT3;GCNT2;EFHB</t>
  </si>
  <si>
    <t>TBet Low Liver NK cell - Liver</t>
  </si>
  <si>
    <t>GTEX-S341-0626-SM-4AD5T stomach female 40-49 years</t>
  </si>
  <si>
    <t>14/1152</t>
  </si>
  <si>
    <t>ANKDD1B;UNC5CL;GSDMB;MARS2;SLC35G1;POU5F1;AUH;TRIM24;NOSTRIN;GCNT2;FAM20A;SIM2;BCL2L14;RPRM</t>
  </si>
  <si>
    <t>4/216</t>
  </si>
  <si>
    <t>SLC2A14;MT1X;BCL2L14;TRIM67</t>
  </si>
  <si>
    <t>ISL1 27105846 Chip-Seq CPCs Mouse</t>
  </si>
  <si>
    <t>11/1293</t>
  </si>
  <si>
    <t>KIRREL3;CDK8;GLT1D1;AGTPBP1;NRSN1;RYBP;NOSTRIN;SLC38A6;TRH;RNF7;FOXA2</t>
  </si>
  <si>
    <t>EBF1 GM12878 hg19</t>
  </si>
  <si>
    <t>17/2924</t>
  </si>
  <si>
    <t>EXD3;KLHDC4;RRN3;PRKCB;HHLA3;TSHZ2;DLEC1;TYW1B;SLC35G1;DLL1;RAD51B;ACTR3C;FBXO4;TRIM24;GCNT2;ARHGEF5;SDCCAG8</t>
  </si>
  <si>
    <t>CD141-positive Myeloid Dendritic cell - Respiratory System</t>
  </si>
  <si>
    <t>GTEX-PVOW-0726-SM-2XCF5 blood vessel male 40-49 years</t>
  </si>
  <si>
    <t>14/1153</t>
  </si>
  <si>
    <t>WIPF3;PRUNE2;CP;ESR1;LRP6;TIAM2;EXT1;TJP1;TTLL7;ABI3BP;AKT3;TRIM36;IGFBP7;DMD</t>
  </si>
  <si>
    <t>GTEX-WFG7-0626-SM-4LMK6 blood vessel male 20-29 years</t>
  </si>
  <si>
    <t>5/298</t>
  </si>
  <si>
    <t>SLC2A14;ACTR3C;ZFR2;CTNNA2;TRIM67</t>
  </si>
  <si>
    <t>ESR1 20056654 ChIP-Seq MCF-7 Human BreastCancer</t>
  </si>
  <si>
    <t>7/827</t>
  </si>
  <si>
    <t>TJP1;NDUFS4;RGS8;NPTX2;POU5F1;NKD2;RPRM</t>
  </si>
  <si>
    <t>TEAD4 A549 hg19</t>
  </si>
  <si>
    <t>1/447</t>
  </si>
  <si>
    <t>Plasmacytoid Dendritic cell - Respiratory System</t>
  </si>
  <si>
    <t>GTEX-PLZ6-0226-SM-3P61I adrenal gland male 30-39 years</t>
  </si>
  <si>
    <t>19/1652</t>
  </si>
  <si>
    <t>CPO;ABCB4;HHLA3;TSHZ2;TYW1B;CARTPT;RNF7;PTRHD1;ACTR3C;AUH;IL1RAPL2;NPY;TRIM24;SLC38A6;NPTX2;ZSWIM5;TRIM66;TRIM67;RPRM</t>
  </si>
  <si>
    <t>GTEX-QV31-0326-SM-447BM blood vessel male 30-39 years</t>
  </si>
  <si>
    <t>7/473</t>
  </si>
  <si>
    <t>KIRREL3;SLC2A14;GABBR2;MYH15;DNAH6;CTNNA2;MYOM2</t>
  </si>
  <si>
    <t>SOX2 30713093 ChIP-Seq Epithelial Human Tongue SCC</t>
  </si>
  <si>
    <t>8/945</t>
  </si>
  <si>
    <t>EXT1;FGF7;MOBP;TTC32;KHDC1;GCNT2;UQCRC2;MYOM2</t>
  </si>
  <si>
    <t>E2F6 HeLa-S3 hg19</t>
  </si>
  <si>
    <t>4/1024</t>
  </si>
  <si>
    <t>ACTR3C;AGBL3;KHDC1;FBXO4</t>
  </si>
  <si>
    <t>macrophage - Uterus</t>
  </si>
  <si>
    <t>GTEX-WH7G-0826-SM-4LVMR pancreas male 40-49 years</t>
  </si>
  <si>
    <t>6/400</t>
  </si>
  <si>
    <t>UNC5CL;MPV17L;ADAM32;SLC35G1;PRSS3;BCL2L14</t>
  </si>
  <si>
    <t>GTEX-POYW-1226-SM-2XCEP lung male 60-69 years</t>
  </si>
  <si>
    <t>8/564</t>
  </si>
  <si>
    <t>ALG1L;GYS2;THSD7B;KLHL32;UBE2QL1;PRSS3;PTRHD1;RPRM</t>
  </si>
  <si>
    <t>SA1 27219007 Chip-Seq ERYTHROID Human</t>
  </si>
  <si>
    <t>14/1646</t>
  </si>
  <si>
    <t>HEPN1;GABBR2;MEIG1;RAB3IP;SYT15;MMP21;TMEM121;EML6;RPS29;PRLHR;EFHB;ZSWIM5;TRIM66;TRIM67</t>
  </si>
  <si>
    <t>CTCF fibroblast of gingiva hg19</t>
  </si>
  <si>
    <t>TPST1;KCNV1;FGF7;EXD3;GLUD2;ATG16L1;ZBBX;KBTBD2;FBXO4;SLC38A6;ADAM32;RNF7</t>
  </si>
  <si>
    <t>Superficial Zone B Cell - Spleen</t>
  </si>
  <si>
    <t>18/1553</t>
  </si>
  <si>
    <t>ARHGEF10;EXD3;PIWIL4;CPO;ADAM32;DLEC1;TMEM121;LRP6;TJP1;CLDN20;NKAIN3;CHL1;IL1RAPL2;ABI3BP;FLVCR2;DMD;MALRD1;ZNF532</t>
  </si>
  <si>
    <t>GTEX-P4PQ-0126-SM-2S1NM skin male 60-69 years</t>
  </si>
  <si>
    <t>GYS2;THSD7B;MOBP;KLHL32;PXDNL;CTNNA2;MMP21;TRIM67</t>
  </si>
  <si>
    <t>ZFP281 27345836 Chip-Seq ESCs Mouse</t>
  </si>
  <si>
    <t>GABBR2;RAB3IP;POU5F1;AGPAT4;CDK8;GRM2;PARVG;CDH10;NOSTRIN;TMEM108;ARHGEF5;SDCCAG8;RPRM;FOXA2</t>
  </si>
  <si>
    <t>MYOD1 C2C12 mm9</t>
  </si>
  <si>
    <t>4/1026</t>
  </si>
  <si>
    <t>TTLL7;FGF7;MEIG1;AGBL3</t>
  </si>
  <si>
    <t>Monocytoid B Cell - Lymph Node</t>
  </si>
  <si>
    <t>GTEX-Q2AH-0926-SM-48TZK pancreas male 40-49 years</t>
  </si>
  <si>
    <t>9/675</t>
  </si>
  <si>
    <t>SLC2A14;UNC5CL;ACTR3C;KLHDC4;MPV17L;PRSS3;NKX6-1;NPTX2;POU5F1</t>
  </si>
  <si>
    <t>GTEX-PWCY-0726-SM-48TCS esophagus female 20-29 years</t>
  </si>
  <si>
    <t>AGTPBP1;HTR1F;ZFR2;KLHL32;RGPD5;FAM189A1;TIAM2;GLT1D1;MOBP;KBTBD2;SNURF;MALRD1;CTNNA2</t>
  </si>
  <si>
    <t>SMARCA4 20176728 ChIP-ChIP TSCs Mouse</t>
  </si>
  <si>
    <t>7/830</t>
  </si>
  <si>
    <t>EXT1;FGF7;PIWIL4;ATG16L1;NPY;GCNT2;EFHB</t>
  </si>
  <si>
    <t>PAX5 GM12878 hg19</t>
  </si>
  <si>
    <t>TPST1;EXD3;KLHDC4;RRN3;ATG16L1;RPS29;NPY;FBXO4;SLC38A6;RGPD5;UQCRC2;RNF7</t>
  </si>
  <si>
    <t>Glomerular Capillary Endothelial cell - Kidney</t>
  </si>
  <si>
    <t>GTEX-T8EM-1626-SM-3DB7K blood vessel male 40-49 years</t>
  </si>
  <si>
    <t>10/771</t>
  </si>
  <si>
    <t>TJP1;TTLL7;PIWIL4;HIP1;TTC32;AKT3;PRUNE2;IGFBP7;DMD;CP</t>
  </si>
  <si>
    <t>GTEX-UPIC-1526-SM-4IHLU uterus female 20-29 years</t>
  </si>
  <si>
    <t>4/220</t>
  </si>
  <si>
    <t>SLC2A14;GABBR2;RAB3IP;TRIM67</t>
  </si>
  <si>
    <t>ESR1 17901129 ChIP-ChIP LIVER Mouse</t>
  </si>
  <si>
    <t>3/354</t>
  </si>
  <si>
    <t>EXT1;KIFC1;PLG</t>
  </si>
  <si>
    <t>eGFP-NR4A1 K562 hg19</t>
  </si>
  <si>
    <t>5/1199</t>
  </si>
  <si>
    <t>ACTR3C;MEIG1;KLHL32;UBE2QL1;SDCCAG8</t>
  </si>
  <si>
    <t>Kidney Cortex Collecting Duct Intercalated cell - Kidney</t>
  </si>
  <si>
    <t>GTEX-S95S-0726-SM-4B64H pancreas male 60-69 years</t>
  </si>
  <si>
    <t>7/492</t>
  </si>
  <si>
    <t>SLC2A14;UNC5CL;ACTR3C;PIWIL4;MPV17L;PRSS3;POU5F1</t>
  </si>
  <si>
    <t>GTEX-W5WG-0002-SM-3NMDN blood female 50-59 years</t>
  </si>
  <si>
    <t>32/2962</t>
  </si>
  <si>
    <t>ZNF474;EXD3;CPO;THSD7B;TSHZ2;MT1X;MYOM2;LRP6;GRM2;FGF7;ABI3BP;TIMP3;IGFBP7;MALRD1;NPTX2;PRODH;ZSWIM5;KIRREL3;ARHGEF10;HTR1F;B3GAT1;ADAM32;SYT15;SYN3;CP;SLCO1C1;TJP1;EML6;MMRN1;FAM20A;SIM2;TLR2</t>
  </si>
  <si>
    <t>GATA3 26560356 Chip-Seq TH1 Human</t>
  </si>
  <si>
    <t>13/1539</t>
  </si>
  <si>
    <t>ADAM32;PXDNL;TMPRSS11E;NKD2;GYS2;TJP1;TPST1;AUH;AKT3;FBXO4;NOSTRIN;ZSWIM5;TRIM67</t>
  </si>
  <si>
    <t>EP300 A549 hg19</t>
  </si>
  <si>
    <t>6/1363</t>
  </si>
  <si>
    <t>TTC32;ATG16L1;GCNT2;UQCRC2;CP;FOXA2</t>
  </si>
  <si>
    <t>Kidney Afferent Arteriole Endothelial cell - Kidney</t>
  </si>
  <si>
    <t>GTEX-N7MS-2326-SM-2HMLD thyroid male 60-69 years</t>
  </si>
  <si>
    <t>18/1557</t>
  </si>
  <si>
    <t>ZNF474;THSD7B;HTR1F;TSHZ2;DNAH6;TYW1B;NTS;DLL1;PTRHD1;TUBB8;RAD51B;NDUFS4;NOSTRIN;SNURF;MALRD1;ZNF578;NKX6-1;SDCCAG8</t>
  </si>
  <si>
    <t>GTEX-S7SF-1326-SM-4AD4P ovary female 20-29 years</t>
  </si>
  <si>
    <t>6/389</t>
  </si>
  <si>
    <t>EML6;ZFR2;ABCB4;CTNNA2;POU5F1;NKD2</t>
  </si>
  <si>
    <t>RARB 24833708 ChIP-Seq LIVER Mouse</t>
  </si>
  <si>
    <t>12/1424</t>
  </si>
  <si>
    <t>ANKDD1B;NPB;FGF7;RRN3;PARVG;FGF20;GCNT2;CNGA3;UQCRC2;PRODH;ZSWIM5;LRP6</t>
  </si>
  <si>
    <t>GATA1 erythroblast mm9</t>
  </si>
  <si>
    <t>RAD51B;CDK8;RYBP;TTC32;RPS29;ABCB4;KBTBD2;PLEKHM1;PTRHD1;AGPAT4</t>
  </si>
  <si>
    <t>Plasma cell - Bone Marrow</t>
  </si>
  <si>
    <t>GTEX-OXRL-1826-SM-2YUMV blood vessel male 50-59 years</t>
  </si>
  <si>
    <t>8/584</t>
  </si>
  <si>
    <t>TIAM2;HIP1;ABI3BP;PRUNE2;IGFBP7;DMD;NYAP2;ZNF532</t>
  </si>
  <si>
    <t>GTEX-RU72-0326-SM-2TF5T heart female 50-59 years</t>
  </si>
  <si>
    <t>10/753</t>
  </si>
  <si>
    <t>EML6;KLHDC4;GLT1D1;KIFC1;PRUNE2;RGPD5;TYW1B;EFHB;TRIM66;TRIM67</t>
  </si>
  <si>
    <t>FOXM1 26456572 ChIP-Seq MCF-7 Human BreastCancer</t>
  </si>
  <si>
    <t>4/478</t>
  </si>
  <si>
    <t>EML6;KIFC1;KBTBD2;ESR1</t>
  </si>
  <si>
    <t>RAD21 HepG2 hg19</t>
  </si>
  <si>
    <t>15/2685</t>
  </si>
  <si>
    <t>EXD3;RGPD5;RNF7;SYN3;ESR1;TPST1;ATG16L1;AGBL3;ZBBX;KBTBD2;FBXO4;TRIM24;SLC38A6;RPRM;FOXA2</t>
  </si>
  <si>
    <t>CD8-positive, Alpha-Beta Memory T Cell, CD45RO-positive - Liver</t>
  </si>
  <si>
    <t>1/106</t>
  </si>
  <si>
    <t>GTEX-Q2AG-0326-SM-48U1O breast female 40-49 years</t>
  </si>
  <si>
    <t>17/1457</t>
  </si>
  <si>
    <t>ANKDD1B;EXD3;PIWIL4;HTR1F;TSHZ2;ADAM32;CCDC129;GLRA4;ESR1;MMP21;LRP6;TUBB8;RAD51B;MMRN1;ATG16L1;NOSTRIN;FAM20A</t>
  </si>
  <si>
    <t>GTEX-QDVN-2026-SM-3GAEP skin male 50-59 years</t>
  </si>
  <si>
    <t>8/569</t>
  </si>
  <si>
    <t>GYS2;MOBP;SNURF;FAM189A1;EFHB;BCL2L14;MMP21;TRIM67</t>
  </si>
  <si>
    <t>RAD21 21589869 ChIP-Seq MESCs Mouse</t>
  </si>
  <si>
    <t>13/1546</t>
  </si>
  <si>
    <t>KIRREL3;PIWIL4;HIP1;MARS2;DLEC1;POU5F1;LRP6;AUH;CDH10;AGBL3;NOSTRIN;IGFBP7;FAM20A</t>
  </si>
  <si>
    <t>NFATC1 GM12878 hg19</t>
  </si>
  <si>
    <t>7/1532</t>
  </si>
  <si>
    <t>EXD3;TTC32;ATG16L1;HHLA3;FBXO4;SLC38A6;PTRHD1</t>
  </si>
  <si>
    <t>T cell - Uterus</t>
  </si>
  <si>
    <t>GTEX-WHSE-0011-R2A-SM-3P5ZL brain male 20-29 years</t>
  </si>
  <si>
    <t>19/1660</t>
  </si>
  <si>
    <t>ZNF474;GABBR2;NRSN1;RAB3IP;B3GAT1;KLHL32;SLC6A11;NTS;NYAP2;SYN3;POU3F3;AGPAT4;TPST1;DPP6;MOBP;TRIM36;LY6H;ERC2;TRIM67</t>
  </si>
  <si>
    <t>GTEX-VJYA-0126-SM-4KL1P spleen male 60-69 years</t>
  </si>
  <si>
    <t>5/304</t>
  </si>
  <si>
    <t>SLCO1C1;GABBR2;MOBP;MT1X;LRP6</t>
  </si>
  <si>
    <t>FOXP3 17237761 ChIP-ChIP TREG Mouse</t>
  </si>
  <si>
    <t>1/108</t>
  </si>
  <si>
    <t>CTCF K562 hg19</t>
  </si>
  <si>
    <t>30/4670</t>
  </si>
  <si>
    <t>EXD3;HHLA3;WIPF3;RGPD5;RNF7;DLL1;FGF7;ACTR3C;KHDC1;ZBBX;FBXO4;TRIM24;GCNT2;SLC38A6;CTNNA2;RPRM;TTC32;RAB3IP;TYW1B;SLC35G1;SYN3;ESR1;TPST1;GLUD2;RYBP;ATG16L1;AGBL3;NDUFS4;KBTBD2;SDCCAG8</t>
  </si>
  <si>
    <t>Early T Lineage precursor - Thoracic Thymus</t>
  </si>
  <si>
    <t>GTEX-RTLS-1226-SM-46MUP esophagus female 60-69 years</t>
  </si>
  <si>
    <t>8/586</t>
  </si>
  <si>
    <t>EXD3;NPY;TMEM108;CNGA3;CARTPT;NKX6-1;NPTX2;RPRM</t>
  </si>
  <si>
    <t>GTEX-WFON-1626-SM-4LVMV prostate male 40-49 years</t>
  </si>
  <si>
    <t>GYS2;DPP6</t>
  </si>
  <si>
    <t>TFAP2A 17053090 ChIP-ChIP MCF-7 Human</t>
  </si>
  <si>
    <t>13/1549</t>
  </si>
  <si>
    <t>KIRREL3;KLHDC4;MT1X;NTS;CDK8;IL1RAPL2;SNURF;TIMP3;SLC17A6;UQCRC2;ZNF532;TRIM66;APOL3</t>
  </si>
  <si>
    <t>FOSL2 SK-N-SH hg19</t>
  </si>
  <si>
    <t>1/469</t>
  </si>
  <si>
    <t>CD8aa(I) thymocyte - Thoracic Thymus</t>
  </si>
  <si>
    <t>GTEX-X261-3226-SM-3NMC3 pituitary male 50-59 years</t>
  </si>
  <si>
    <t>26/2378</t>
  </si>
  <si>
    <t>EXD3;CPO;NRSN1;HHLA3;DNAH6;RGPD5;CELF6;NTS;NYAP2;TMEM121;AGPAT4;PCLO;KHDC1;CNGA3;NPTX2;ZSWIM5;TRIM66;RPRM;ZFR2;DLEC1;CP;SLCO1C1;EML6;RLN1;FAM20A;ZNF578</t>
  </si>
  <si>
    <t>GTEX-XV7Q-2326-SM-4BRVZ breast female 40-49 years</t>
  </si>
  <si>
    <t>GABBR2;CTNNA2</t>
  </si>
  <si>
    <t>PPARA 22158963 ChIP-Seq LIVER Mouse</t>
  </si>
  <si>
    <t>13/1552</t>
  </si>
  <si>
    <t>TTC32;ABCB4;MEIG1;PLG;CP;LRP6;GYS2;SLCO1C1;ATG16L1;GCNT2;FAM20A;SDCCAG8;FOXA2</t>
  </si>
  <si>
    <t>TCF12 myocyte mm9</t>
  </si>
  <si>
    <t>5/1223</t>
  </si>
  <si>
    <t>TTLL7;MEIG1;AGBL3;SLC38A6;MYOM2</t>
  </si>
  <si>
    <t>Natural Killer cell - Spleen</t>
  </si>
  <si>
    <t>GTEX-WH7G-0726-SM-3NMBM lung male 40-49 years</t>
  </si>
  <si>
    <t>12/967</t>
  </si>
  <si>
    <t>ANKDD1B;ZNF474;ARMC3;ZBBX;NOSTRIN;SLC38A6;SYT15;DLEC1;MALRD1;EFHB;SDCCAG8;NKD2</t>
  </si>
  <si>
    <t>GTEX-P4QT-1826-SM-2S1NJ blood vessel female 50-59 years</t>
  </si>
  <si>
    <t>12/945</t>
  </si>
  <si>
    <t>ANKDD1B;GABBR2;ACTR3C;HTR1F;ZFR2;KIFC1;KLHL32;CTNNA2;PRSS3;BCL2L14;PTRHD1;MMP21</t>
  </si>
  <si>
    <t>CNOT3 19339689 ChIP-ChIP MESCs Mouse</t>
  </si>
  <si>
    <t>9/1083</t>
  </si>
  <si>
    <t>TIAM2;KLHDC4;RYBP;ATG16L1;MARS2;NPTX2;TMPRSS11E;DLL1;NKD2</t>
  </si>
  <si>
    <t>TAF1 MCF-7 hg19</t>
  </si>
  <si>
    <t>8/1695</t>
  </si>
  <si>
    <t>EXT1;KLHDC4;PCLO;TTC32;HHLA3;KBTBD2;SLC38A6;RNF7</t>
  </si>
  <si>
    <t>CD1c-positive Myeloid Dendritic cell - Lymph Node</t>
  </si>
  <si>
    <t>GTEX-XPVG-2726-SM-4B66W adipose tissue male 50-59 years</t>
  </si>
  <si>
    <t>9/680</t>
  </si>
  <si>
    <t>GYS2;HTR1F;KBTBD2;FBXO4;NOSTRIN;TIMP3;ADAM32;SYT15;APOL3</t>
  </si>
  <si>
    <t>GTEX-QLQ7-1826-SM-2S1R5 nerve male 60-69 years</t>
  </si>
  <si>
    <t>3/143</t>
  </si>
  <si>
    <t>BCL2L14;TRIM67;RPRM</t>
  </si>
  <si>
    <t>AR 21909140 ChIP-Seq LNCAP Human</t>
  </si>
  <si>
    <t>2/238</t>
  </si>
  <si>
    <t>MARS2;CP</t>
  </si>
  <si>
    <t>CEBPD K562 hg19</t>
  </si>
  <si>
    <t>2/691</t>
  </si>
  <si>
    <t>TTC32;NDUFS4</t>
  </si>
  <si>
    <t>Glomerular Mesangial cell - Kidney</t>
  </si>
  <si>
    <t>GTEX-S4UY-0226-SM-3K2AP adipose tissue female 40-49 years</t>
  </si>
  <si>
    <t>9/682</t>
  </si>
  <si>
    <t>GYS2;GSDMB;RRN3;HTR1F;FBXO4;NOSTRIN;TIMP3;DLL1;APOL3</t>
  </si>
  <si>
    <t>GTEX-WFON-2526-SM-3LK7P blood vessel male 40-49 years</t>
  </si>
  <si>
    <t>5/305</t>
  </si>
  <si>
    <t>SLC2A14;GLT1D1;CTNNA2;BCL2L14;TRIM67</t>
  </si>
  <si>
    <t>GATA3 20176728 ChIP-ChIP TSCs Mouse</t>
  </si>
  <si>
    <t>5/609</t>
  </si>
  <si>
    <t>ALOX5;SLC6A11;RGS8;DLL1;IRGM</t>
  </si>
  <si>
    <t>SPI1 K562 hg19</t>
  </si>
  <si>
    <t>7/1543</t>
  </si>
  <si>
    <t>ZNF474;EXD3;PIWIL4;TTC32;TYW1B;ZNF213;AGPAT4</t>
  </si>
  <si>
    <t>Descending Thin Limb Cell Type 3 - Kidney</t>
  </si>
  <si>
    <t>GTEX-XXEK-0426-SM-4BRVW esophagus male 50-59 years</t>
  </si>
  <si>
    <t>7/497</t>
  </si>
  <si>
    <t>CDK8;CPO;NPY;PRUNE2;TMEM108;CARTPT;NKX6-1</t>
  </si>
  <si>
    <t>GTEX-SNMC-0926-SM-4DM5U prostate male 20-29 years</t>
  </si>
  <si>
    <t>4/222</t>
  </si>
  <si>
    <t>GYS2;GABBR2;MOBP;CP</t>
  </si>
  <si>
    <t>NR3C1 23031785 ChIP-Seq PC12 Mouse</t>
  </si>
  <si>
    <t>6/730</t>
  </si>
  <si>
    <t>EXT1;HTR1F;RPS29;NDUFS4;PRLHR;CARTPT</t>
  </si>
  <si>
    <t>CTCF epithelial cell of esophagus hg19</t>
  </si>
  <si>
    <t>7/1548</t>
  </si>
  <si>
    <t>KCNV1;ATG16L1;ZBBX;RGPD5;ADAM32;RNF7;RPRM</t>
  </si>
  <si>
    <t>Kidney Loop Of Henle Thin Ascending Limb Epithelial cell - Kidney</t>
  </si>
  <si>
    <t>10/780</t>
  </si>
  <si>
    <t>RAD51B;CDK8;DPP6;MMRN1;TIMP3;ZNF578;GLRA4;ESR1;IRGM;RPRM</t>
  </si>
  <si>
    <t>GTEX-UJHI-0006-SM-3DB8H blood female 50-59 years</t>
  </si>
  <si>
    <t>43/4133</t>
  </si>
  <si>
    <t>CPO;RRN3;THSD7B;TSHZ2;RGPD5;DLL1;LRP6;FGF7;PCLO;AUH;CHL1;ABI3BP;AKT3;TIMP3;DMD;CTNNA2;NPTX2;PRODH;ERC2;KIRREL3;ANKDD1B;ARHGEF10;GABBR2;TTC32;MYH15;RAB3IP;UBE2QL1;ADAM32;SYT15;SLC35G1;SYN3;ESR1;SLCO1C1;TJP1;TTLL7;CDK8;AGBL3;NDUFS4;NOSTRIN;SNURF;ZNF578;LY6H;ZNF532</t>
  </si>
  <si>
    <t>POU2F1 35413990 ChIP-Seq Human ARposCRProstateCancer</t>
  </si>
  <si>
    <t>6/732</t>
  </si>
  <si>
    <t>RAD51B;GSDMB;RPS29;CP;IRGM;SDCCAG8</t>
  </si>
  <si>
    <t>POLR2AphosphoS5 GM12892 hg19</t>
  </si>
  <si>
    <t>8/1702</t>
  </si>
  <si>
    <t>PRKCB;MARS2;SNURF;SLC38A6;RGPD5;MT1X;SLC35G1;AGPAT4</t>
  </si>
  <si>
    <t>Megakaryocyte-Erythroid Progenitor cell - Bone Marrow</t>
  </si>
  <si>
    <t>8/592</t>
  </si>
  <si>
    <t>CLDN20;NPY;SYT15;TMPRSS11E;ESR1;DLL1;FUT3;LRP6</t>
  </si>
  <si>
    <t>GTEX-XYKS-1626-SM-4BRUQ uterus female 60-69 years</t>
  </si>
  <si>
    <t>3/144</t>
  </si>
  <si>
    <t>GABBR2;CTNNA2;ERC2</t>
  </si>
  <si>
    <t>NR0B1 18358816 ChIP-ChIP MESCs Mouse</t>
  </si>
  <si>
    <t>10/1210</t>
  </si>
  <si>
    <t>NRSN1;RYBP;MOBP;KIFC1;NOSTRIN;CD38;TRH;NPTX2;DLL1;POU5F1</t>
  </si>
  <si>
    <t>RFX5 GM12878 hg19</t>
  </si>
  <si>
    <t>RRN3;AUH;ATG16L1;RPS29;AGBL3;DNAH6;TYW1B;AVL9;ESR1;AGPAT4</t>
  </si>
  <si>
    <t>Common Lymphoid progenitor - Bone Marrow</t>
  </si>
  <si>
    <t>GTEX-PX3G-0826-SM-48TZS liver female 20-29 years</t>
  </si>
  <si>
    <t>13/1072</t>
  </si>
  <si>
    <t>UNC5CL;ABCB4;MPV17L;PLG;CP;ESR1;USH2A;GYS2;ACTR3C;IL1RAPL2;FAM20A;LPA;APOL3</t>
  </si>
  <si>
    <t>GTEX-XUYS-0426-SM-47JX3 blood vessel male 50-59 years</t>
  </si>
  <si>
    <t>7/481</t>
  </si>
  <si>
    <t>GABBR2;EML6;ACTR3C;SLC35G1;CTNNA2;BCL2L14;TRIM67</t>
  </si>
  <si>
    <t>ZNF274 21170338 ChIP-Seq K562 Hela</t>
  </si>
  <si>
    <t>2/245</t>
  </si>
  <si>
    <t>RPS29;CTNNA2</t>
  </si>
  <si>
    <t>CTCF lung hg19</t>
  </si>
  <si>
    <t>TPST1;RRN3;ATG16L1;AGBL3;DNAH6;FBXO4;ADAM32;MT1X;SLC35G1;ESR1</t>
  </si>
  <si>
    <t>Hematopoietic Stem cell - Bone Marrow</t>
  </si>
  <si>
    <t>GTEX-RNOR-2426-SM-48FDY pituitary female 50-59 years</t>
  </si>
  <si>
    <t>36/3441</t>
  </si>
  <si>
    <t>ALG1L;EXD3;CPO;NRSN1;HHLA3;DNAH6;RGPD5;CELF6;NTS;TMEM121;AGPAT4;PCLO;KHDC1;ZBBX;SLC38A6;CNGA3;NPTX2;ERC2;ZSWIM5;TRIM66;TRIM67;ZFR2;MEIG1;DLEC1;SLC35G1;ESR1;USH2A;EML6;ARMC3;SNURF;TRIM36;RLN1;LY6H;ZNF213;CD200;SDCCAG8</t>
  </si>
  <si>
    <t>GTEX-UJHI-0826-SM-4IHLM esophagus female 50-59 years</t>
  </si>
  <si>
    <t>8/572</t>
  </si>
  <si>
    <t>TIAM2;ZNF474;DPP6;PIWIL4;CTNNA2;ERC2;SYN3;TRIM67</t>
  </si>
  <si>
    <t>ELF5 23300383 ChIP-Seq T47D Human</t>
  </si>
  <si>
    <t>7/860</t>
  </si>
  <si>
    <t>SLCO1C1;KCNV1;UNC5CL;PRKCB;SYT15;ERC2;TRHR</t>
  </si>
  <si>
    <t>TRIM28 HEK293 hg19</t>
  </si>
  <si>
    <t>TPST1;RRN3;TTC32;AGBL3;TSHZ2;GCNT2;MT1X;TYW1B;DLL1;PTRHD1</t>
  </si>
  <si>
    <t>Lympho-Myeloid Progenitor Cell (LMPP) - Bone Marrow</t>
  </si>
  <si>
    <t>GTEX-X62O-1626-SM-46MW9 blood vessel male 50-59 years</t>
  </si>
  <si>
    <t>11/878</t>
  </si>
  <si>
    <t>TJP1;TTLL7;HIP1;AKT3;PRUNE2;TRIM36;IGFBP7;DMD;MALRD1;CP;ZNF532</t>
  </si>
  <si>
    <t>GTEX-WHPG-0004-SM-3NMDO blood male 50-59 years</t>
  </si>
  <si>
    <t>30/2765</t>
  </si>
  <si>
    <t>CPO;THSD7B;WIPF3;TSHZ2;PRUNE2;MT1X;LRP6;GRM2;FGF7;DPP6;ABI3BP;TIMP3;IGFBP7;CTNNA2;NPTX2;PRODH;ZSWIM5;KIRREL3;ARHGEF10;B3GAT1;ADAM32;SYT15;SYN3;CP;SLCO1C1;TJP1;TTLL7;EML6;FAM20A;SIM2</t>
  </si>
  <si>
    <t>GABPA 29892750 ChIP-Seq EML Mouse BoneMarrow</t>
  </si>
  <si>
    <t>2/246</t>
  </si>
  <si>
    <t>ATG16L1;RPS29</t>
  </si>
  <si>
    <t>CREBBP K562 hg19</t>
  </si>
  <si>
    <t>ARHGEF10;PIWIL4;MOBP;AUH;ABCB4;NDUFS4;SYT15;DLEC1;UQCRC2;RGS8</t>
  </si>
  <si>
    <t>CD4+ T - Small Intestine</t>
  </si>
  <si>
    <t>1/107</t>
  </si>
  <si>
    <t>GTEX-WFG7-0426-SM-4LMK5 pancreas male 20-29 years</t>
  </si>
  <si>
    <t>9/687</t>
  </si>
  <si>
    <t>SLC2A14;UNC5CL;ACTR3C;PIWIL4;MPV17L;ADAM32;SLC35G1;PRSS3;BCL2L14</t>
  </si>
  <si>
    <t>GTEX-W5X1-0006-SM-3GIJZ blood female 40-49 years</t>
  </si>
  <si>
    <t>44/4244</t>
  </si>
  <si>
    <t>ZNF474;HIP1;THSD7B;MPV17L;WIPF3;RGPD5;DLL1;MMP21;LRP6;GYS2;FGF7;PCLO;AUH;CHL1;ABI3BP;TIMP3;IGFBP7;DMD;MALRD1;NPTX2;PRODH;ERC2;KIRREL3;ANKDD1B;ARHGEF10;HTR1F;MYH15;UBE2QL1;ADAM32;SYT15;CP;USH2A;TIAM2;EXT1;SLCO1C1;TJP1;TTLL7;TPST1;AGBL3;NDUFS4;NOSTRIN;SNURF;LY6H;ZNF532</t>
  </si>
  <si>
    <t>FOXA1 27270436 ChIP-Seq LNCaP Human Prostate Carcinoma</t>
  </si>
  <si>
    <t>15/1822</t>
  </si>
  <si>
    <t>ARHGEF10;TTC32;DNAH6;PRUNE2;SYN3;CP;ESR1;TIAM2;EML6;PCLO;ADGRA1;NOSTRIN;ZNF532;BCL2L14;TRIM66</t>
  </si>
  <si>
    <t>STAT3 GM12878 hg19</t>
  </si>
  <si>
    <t>RAD51B;PARVG;TTC32;HHLA3;MARS2;KLHL32;TYW1B;RNF7;SDCCAG8;AGPAT4</t>
  </si>
  <si>
    <t>Retinal Cone cell - Eye</t>
  </si>
  <si>
    <t>GTEX-RTLS-0326-SM-2TF6A nerve female 60-69 years</t>
  </si>
  <si>
    <t>18/1574</t>
  </si>
  <si>
    <t>ARHGEF10;EXD3;CPO;TTC32;DLEC1;TYW1B;TMEM121;TJP1;CLDN20;CHL1;AGBL3;FBXO4;FLVCR2;DMD;EFHB;PRODH;ZNF532;TRIM66</t>
  </si>
  <si>
    <t>GTEX-P4QT-1326-SM-3NMD3 adrenal gland female 50-59 years</t>
  </si>
  <si>
    <t>5/307</t>
  </si>
  <si>
    <t>ZNF474;TTLL7;GRM2;GSDMB;POU5F1</t>
  </si>
  <si>
    <t>FOXH1 21741376 ChIP-Seq EPCs Human</t>
  </si>
  <si>
    <t>13/1586</t>
  </si>
  <si>
    <t>HEPN1;CPO;TTC32;IGFL3;CELF6;TRH;POU3F3;MYOM2;KIFC1;ARMC3;ABI3BP;RGS8;TRIM66</t>
  </si>
  <si>
    <t>POLR2A Raji hg19</t>
  </si>
  <si>
    <t>TPST1;RRN3;ATG16L1;RPS29;AGBL3;KBTBD2;FBXO4;MT1X;TYW1B;AGPAT4</t>
  </si>
  <si>
    <t>Group 3 Innate Lymphoid Cell, human - Thoracic Thymus</t>
  </si>
  <si>
    <t>GTEX-T5JC-0011-R2A-SM-32PLZ brain male 20-29 years</t>
  </si>
  <si>
    <t>14/1175</t>
  </si>
  <si>
    <t>NRSN1;MYH15;RAB3IP;B3GAT1;KLHL32;SLC6A11;NYAP2;POU3F3;AGPAT4;MARCH1;NKAIN3;MOBP;ERC2;TRIM67</t>
  </si>
  <si>
    <t>GTEX-OIZI-1326-SM-3NB1B esophagus male 40-49 years</t>
  </si>
  <si>
    <t>ZNF474;GSDMB;MYH15;KLHL32;BCL2L14</t>
  </si>
  <si>
    <t>SPI1 26923725 Chip-Seq MACROPHAGESS Mouse</t>
  </si>
  <si>
    <t>12/1469</t>
  </si>
  <si>
    <t>ANKDD1B;NPB;FGF7;AGTPBP1;MOBP;AUH;ARMC3;PRUNE2;NOSTRIN;CD38;TRH;PRODH</t>
  </si>
  <si>
    <t>eGFP-JUNB K562 hg19</t>
  </si>
  <si>
    <t>TTLL7;EXD3;ATG16L1;RPS29;AGBL3;KHDC1;SLC38A6;RNF7;ZNF578;AVL9</t>
  </si>
  <si>
    <t>Descending Thin Limb Cell Type 1 - Kidney</t>
  </si>
  <si>
    <t>GTEX-X585-0426-SM-4E3JZ nerve male 50-59 years</t>
  </si>
  <si>
    <t>18/1576</t>
  </si>
  <si>
    <t>ARHGEF10;CPO;THSD7B;ABCB4;SYT15;TMEM121;SLCO1C1;TJP1;FGF7;CLDN20;NKAIN3;CHL1;IL1RAPL2;AGBL3;KBTBD2;FLVCR2;DMD;SDCCAG8</t>
  </si>
  <si>
    <t>GTEX-S32W-1126-SM-4AD5V bladder female 50-59 years</t>
  </si>
  <si>
    <t>3/145</t>
  </si>
  <si>
    <t>UNC5CL;HTR1F;MYOM2</t>
  </si>
  <si>
    <t>FLI1 26923725 Chip-Seq MACROPHAGESS Mouse</t>
  </si>
  <si>
    <t>12/1473</t>
  </si>
  <si>
    <t>TTLL7;CDK8;NPB;RRN3;ZFR2;PLEKHM1;GCNT2;CARTPT;UQCRC2;TRH;RNF7;MMP21</t>
  </si>
  <si>
    <t>TAL1 K562 hg19</t>
  </si>
  <si>
    <t>ZNF474;EXD3;KLHDC4;RRN3;PRKCB;ATG16L1;RPS29;FBXO4;RNF7;AGPAT4</t>
  </si>
  <si>
    <t>Thymic Interlobular fibroblast - Thoracic Thymus</t>
  </si>
  <si>
    <t>GTEX-PW2O-0426-SM-48TCC blood vessel male 20-29 years</t>
  </si>
  <si>
    <t>10/786</t>
  </si>
  <si>
    <t>EXT1;TTLL7;PIWIL4;THSD7B;PRUNE2;IGFBP7;NPTX2;ZNF532;CD200;LRP6</t>
  </si>
  <si>
    <t>GTEX-VUSG-0008-SM-4KL24 skin male 50-59 years</t>
  </si>
  <si>
    <t>18/1541</t>
  </si>
  <si>
    <t>PRKCB;MPV17L;WIPF3;RAB3IP;B3GAT1;DLEC1;GLT1D1;MOBP;PARVG;MMRN1;CHL1;ALOX5;TMEM108;GCNT2;CD38;CTNNA2;LY6H;RPRM</t>
  </si>
  <si>
    <t>RUNX1 22897851 ChIP-Seq JUKARTE6-1 Human</t>
  </si>
  <si>
    <t>13/1594</t>
  </si>
  <si>
    <t>CPO;RGPD5;CELF6;RNF7;MLN;NKD2;ACTR3C;RYBP;RLN1;ZNF578;PRSS3;ZNF213;BCL2L14</t>
  </si>
  <si>
    <t>CHD2 GM12878 hg19</t>
  </si>
  <si>
    <t>TPST1;ATG16L1;RPS29;MARS2;ZBBX;DNAH6;KLHL32;SNURF;TYW1B;SLC35G1</t>
  </si>
  <si>
    <t>T-helper 1 cell - Lymph Node</t>
  </si>
  <si>
    <t>GTEX-PVOW-2726-SM-48TCA pituitary male 40-49 years</t>
  </si>
  <si>
    <t>35/3344</t>
  </si>
  <si>
    <t>ALG1L;EXD3;CPO;NRSN1;HHLA3;DNAH6;RGPD5;CELF6;RNF7;NTS;NYAP2;TMEM121;AGPAT4;ACTR3C;PCLO;KHDC1;ZBBX;CNGA3;NPTX2;ERC2;ZSWIM5;TRIM66;TRIM67;RPRM;ZFR2;MYH15;MEIG1;DLEC1;SLC35G1;PTRHD1;EML6;TRIM36;RLN1;LY6H;ZNF213</t>
  </si>
  <si>
    <t>GTEX-QEG4-0226-SM-2S1PY skin male 30-39 years</t>
  </si>
  <si>
    <t>6/395</t>
  </si>
  <si>
    <t>GYS2;GABBR2;KLHL32;CTNNA2;LY6H;ERC2</t>
  </si>
  <si>
    <t>ELK1 22589737 ChIP-Seq MCF10A Human</t>
  </si>
  <si>
    <t>6/755</t>
  </si>
  <si>
    <t>KLHDC4;NRSN1;TTC32;KIFC1;IGFBP7;BCL2L14</t>
  </si>
  <si>
    <t>POLR2A HEK293 hg19</t>
  </si>
  <si>
    <t>TPST1;AGTPBP1;PCLO;MARS2;KLHL32;SLC35G1;NPTX2;AVL9;ZNF213;AGPAT4</t>
  </si>
  <si>
    <t>Erythroid Lineage cell - Bone Marrow</t>
  </si>
  <si>
    <t>GTEX-R55D-1426-SM-48FEN pancreas male 50-59 years</t>
  </si>
  <si>
    <t>6/413</t>
  </si>
  <si>
    <t>UNC5CL;ACTR3C;MPV17L;SLC35G1;PRSS3;POU5F1</t>
  </si>
  <si>
    <t>GTEX-Q2AH-0626-SM-48TZJ blood vessel male 40-49 years</t>
  </si>
  <si>
    <t>ZFR2;RPRM</t>
  </si>
  <si>
    <t>P300 27268052 Chip-Seq Bcells Human</t>
  </si>
  <si>
    <t>13/1596</t>
  </si>
  <si>
    <t>HIP1;ADAM32;MT1X;CELF6;NKD2;CDK8;AUH;NPY;FBXO4;IGFBP7;ERC2;TRIM66;TLR2</t>
  </si>
  <si>
    <t>GATA3 SH-SY5Y hg19</t>
  </si>
  <si>
    <t>CLDN20;ARMC3;MEIG1;AKT3;TSHZ2;SYT15;RNF7;AVL9;ZSWIM5;PTRHD1</t>
  </si>
  <si>
    <t>Uterine Smooth Muscle cell - Uterus</t>
  </si>
  <si>
    <t>1/109</t>
  </si>
  <si>
    <t>GTEX-RWSA-0626-SM-2XCBD heart male 40-49 years</t>
  </si>
  <si>
    <t>9/692</t>
  </si>
  <si>
    <t>SPHKAP;NDUFS4;NOSTRIN;GCNT2;PXDNL;UQCRC2;ZNF578;USH2A;MYOM2</t>
  </si>
  <si>
    <t>GTEX-WRHU-0006-SM-3MJF6 blood female 50-59 years</t>
  </si>
  <si>
    <t>35/3296</t>
  </si>
  <si>
    <t>ALG1L;ZNF474;MPV17L;WIPF3;MT1X;MMP21;LRP6;FGF7;DPP6;PCLO;ABI3BP;TMEM108;TIMP3;IGFBP7;DMD;MALRD1;NPTX2;PRODH;ERC2;ARHGEF10;UBE2QL1;ADAM32;SYT15;PXDNL;SLC35G1;CP;USH2A;TJP1;TTLL7;NDUFS4;NOSTRIN;EFHB;SIM2;ZNF532;ZNF213</t>
  </si>
  <si>
    <t>TBX2 35687133 ChIP-Seq MCF-7 Human BreastCancer</t>
  </si>
  <si>
    <t>6/756</t>
  </si>
  <si>
    <t>KLHDC4;RAB3IP;TRIM24;TRIM36;RNF7;AVL9</t>
  </si>
  <si>
    <t>POLR2A H54 hg19</t>
  </si>
  <si>
    <t>TTLL7;AGTPBP1;RRN3;CNGA3;SLC35G1;AVL9;ZNF213;PTRHD1;TLR2;AGPAT4</t>
  </si>
  <si>
    <t>plasmablast - Spleen</t>
  </si>
  <si>
    <t>GTEX-WYBS-0926-SM-3NM94 breast female 60-69 years</t>
  </si>
  <si>
    <t>19/1681</t>
  </si>
  <si>
    <t>EXD3;THSD7B;TTC32;MPV17L;TSHZ2;RGPD5;ADAM32;TYW1B;ESR1;USH2A;LRP6;RAD51B;AUH;IL1RAPL2;FBXO4;MALRD1;CD200;ARHGEF5;SDCCAG8</t>
  </si>
  <si>
    <t>GTEX-V955-0926-SM-4JBJ8 blood vessel male 60-69 years</t>
  </si>
  <si>
    <t>9/669</t>
  </si>
  <si>
    <t>SLC2A14;GABBR2;CHL1;MYH15;TSHZ2;CTNNA2;LY6H;PTRHD1;NKD2</t>
  </si>
  <si>
    <t>NEUROD2 26341353 ChIP-Seq CORTEX Mouse</t>
  </si>
  <si>
    <t>12/1481</t>
  </si>
  <si>
    <t>ANKDD1B;FGF7;EML6;GLT1D1;RRN3;PARVG;MPV17L;NOSTRIN;SLC38A6;FAM20A;RGS8;SDCCAG8</t>
  </si>
  <si>
    <t>ZC3H11A K562 hg19</t>
  </si>
  <si>
    <t>TPST1;EXD3;KLHDC4;PIWIL4;TTC32;HHLA3;AGBL3;NDUFS4;UQCRC2;EFHB</t>
  </si>
  <si>
    <t>Retinal Bipolar neuron - Eye</t>
  </si>
  <si>
    <t>1/110</t>
  </si>
  <si>
    <t>GTEX-PX3G-1526-SM-48U11 stomach female 20-29 years</t>
  </si>
  <si>
    <t>8/600</t>
  </si>
  <si>
    <t>UNC5CL;AUH;GCNT2;SLC35G1;SIM2;BCL2L14;POU5F1;RPRM</t>
  </si>
  <si>
    <t>GTEX-XBEW-0002-SM-4AT5O blood male 40-49 years</t>
  </si>
  <si>
    <t>33/3088</t>
  </si>
  <si>
    <t>CPO;MPV17L;TSHZ2;PRUNE2;RGPD5;MT1X;MMP21;LRP6;GRM2;FGF7;PCLO;TIMP3;IGFBP7;NPTX2;PRODH;ZSWIM5;RPRM;ARHGEF10;B3GAT1;ADAM32;SYT15;PXDNL;SYN3;CP;ESR1;SLCO1C1;TJP1;TTLL7;EML6;PLEKHM1;FAM20A;SIM2;TLR2</t>
  </si>
  <si>
    <t>SMAD1 18555785 Chip-Seq ESCs Mouse</t>
  </si>
  <si>
    <t>12/1483</t>
  </si>
  <si>
    <t>TTLL7;FGF7;THSD7B;SPHKAP;ATG16L1;MARS2;AKT3;CNGA3;RGS8;USH2A;POU3F3;SDCCAG8</t>
  </si>
  <si>
    <t>USF2 HeLa-S3 hg19</t>
  </si>
  <si>
    <t>RAD51B;KLHDC4;TTC32;ATG16L1;NDUFS4;FBXO4;GCNT2;TYW1B;RNF7;AGPAT4</t>
  </si>
  <si>
    <t>Mature CD8 Single-Positive thymocyte - Thoracic Thymus</t>
  </si>
  <si>
    <t>GTEX-PWOO-1526-SM-48TCK uterus female 40-49 years</t>
  </si>
  <si>
    <t>7/507</t>
  </si>
  <si>
    <t>TPST1;FGF7;MMRN1;TSHZ2;FAM20A;ESR1;RPRM</t>
  </si>
  <si>
    <t>GTEX-T6MO-0726-SM-4DM58 stomach female 40-49 years</t>
  </si>
  <si>
    <t>8/578</t>
  </si>
  <si>
    <t>HIP1;THSD7B;MOBP;HTR1F;AGBL3;FLVCR2;CP;ESR1</t>
  </si>
  <si>
    <t>BCL6 25482012 ChIP-Seq CML-JURL-MK1 Human</t>
  </si>
  <si>
    <t>13/1605</t>
  </si>
  <si>
    <t>SLC2A14;HIP1;IGFL3;RGPD5;CELF6;TRH;NKD2;TUBB8;RYBP;AUH;ATG16L1;KBTBD2;GCNT2</t>
  </si>
  <si>
    <t>PHF8 K562 hg19</t>
  </si>
  <si>
    <t>TTLL7;EXD3;RRN3;ARMC3;TSHZ2;KLHL32;GCNT2;MT1X;AVL9;PTRHD1</t>
  </si>
  <si>
    <t>T-helper 17 cell - Thoracic Thymus</t>
  </si>
  <si>
    <t>GTEX-V1D1-2126-SM-4JBH4 testis male 50-59 years</t>
  </si>
  <si>
    <t>54/5396</t>
  </si>
  <si>
    <t>ALG1L;PIWIL4;CPO;WIPF3;CCDC129;TRH;TUBB8;GRM2;CLDN20;GLT1D1;TRIM24;TMEM108;FLVCR2;MALRD1;TRIM66;ANKDD1B;ARHGEF10;SLC2A14;TTC32;MYH15;DLEC1;SLC35G1;SYN3;TIAM2;KIFC1;ARMC3;LPA;ZNF474;DNAH6;RGPD5;PLG;RNF7;KHDC1;ZBBX;SLC38A6;NPTX2;BCL2L14;KLHDC4;ZFR2;MEIG1;RAB3IP;ADAM32;PXDNL;IRGM;USH2A;PTRHD1;CDK8;GLUD2;AGBL3;TRIM36;EFHB;RLN1;ZNF578;ZNF213</t>
  </si>
  <si>
    <t>GTEX-U3ZH-0002-SM-3NMDD blood male 30-39 years</t>
  </si>
  <si>
    <t>31/2882</t>
  </si>
  <si>
    <t>ZNF474;EXD3;CPO;HIP1;MPV17L;TSHZ2;PRUNE2;MT1X;CELF6;LRP6;GRM2;FGF7;ABI3BP;TIMP3;IGFBP7;NPTX2;PRODH;ZSWIM5;KIRREL3;ARHGEF10;SYT15;ESR1;SLCO1C1;TJP1;TTLL7;EML6;NOSTRIN;PLEKHM1;FAM20A;SIM2;ZNF532</t>
  </si>
  <si>
    <t>IKZF1 21737484 ChIP-ChIP HCT116 Human</t>
  </si>
  <si>
    <t>1/125</t>
  </si>
  <si>
    <t>TCF7L2 Panc1 hg19</t>
  </si>
  <si>
    <t>GLUD2;RRN3;RPS29;AGBL3;KHDC1;NDUFS4;GCNT2;MT1X;CP;PTRHD1</t>
  </si>
  <si>
    <t>Plasma cell - Spleen</t>
  </si>
  <si>
    <t>GTEX-T6MN-2026-SM-4DM7L testis male 50-59 years</t>
  </si>
  <si>
    <t>53/5289</t>
  </si>
  <si>
    <t>ALG1L;PIWIL4;HIP1;WIPF3;CCDC129;CELF6;TUBB8;GRM2;GLT1D1;TRIM24;TMEM108;FLVCR2;CNGA3;MALRD1;TRIM66;SLC2A14;DLEC1;CARTPT;SLC35G1;SYN3;TIAM2;SLCO1C1;EML6;KIFC1;ARMC3;LPA;ZNF474;DNAH6;RGPD5;PLG;RNF7;NYAP2;ZBBX;SLC38A6;CTNNA2;BCL2L14;KLHDC4;ZFR2;MEIG1;RAB3IP;ADAM32;PXDNL;IRGM;USH2A;PTRHD1;CDK8;GLUD2;AGBL3;TRIM36;EFHB;RLN1;ZNF578;ZNF213</t>
  </si>
  <si>
    <t>GTEX-SIU7-0526-SM-3NM8I lung male 50-59 years</t>
  </si>
  <si>
    <t>KAP1 22055183 ChIP-Seq ESCs Mouse</t>
  </si>
  <si>
    <t>8/1009</t>
  </si>
  <si>
    <t>GYS2;AUH;TRIM24;SNURF;CD38;IGFBP7;CNGA3;CARTPT</t>
  </si>
  <si>
    <t>MXI1 IMR-90 hg19</t>
  </si>
  <si>
    <t>TJP1;GRM2;AGTPBP1;HIP1;ZBBX;FBXO4;CELF6;TYW1B;AVL9;ZNF213</t>
  </si>
  <si>
    <t>Splenic Stromal Cell (non-FRC/non-FDC) - Spleen</t>
  </si>
  <si>
    <t>GTEX-X585-0011-R6A-SM-46MVJ brain male 50-59 years</t>
  </si>
  <si>
    <t>26/2408</t>
  </si>
  <si>
    <t>CPO;NRSN1;HHLA3;WIPF3;DNAH6;PLG;TRH;RNF7;TMEM121;DPP6;PCLO;AUH;NPY;KHDC1;ZBBX;SLC38A6;CTNNA2;ERC2;KIRREL3;PRKCB;ZFR2;MEIG1;PTRHD1;SLCO1C1;LY6H;CD200</t>
  </si>
  <si>
    <t>GTEX-PX3G-2426-SM-48TZZ ovary female 20-29 years</t>
  </si>
  <si>
    <t>7/488</t>
  </si>
  <si>
    <t>SLCO1C1;GABBR2;AGTPBP1;ABCB4;RAB3IP;MT1X;CP</t>
  </si>
  <si>
    <t>EVI1 22308434 ChIP-Seq SKOV3 Human Ovary OvarianCancer</t>
  </si>
  <si>
    <t>8/1010</t>
  </si>
  <si>
    <t>TIAM2;ZNF474;RYBP;ATG16L1;ATP23;DNAH6;SLC38A6;ESR1</t>
  </si>
  <si>
    <t>NRF1 GM12878 hg19</t>
  </si>
  <si>
    <t>TPST1;EXD3;AUH;ATG16L1;RPS29;HHLA3;MARS2;FBXO4;GCNT2;FLVCR2</t>
  </si>
  <si>
    <t>Follicular Dendritic cell - Spleen</t>
  </si>
  <si>
    <t>1/114</t>
  </si>
  <si>
    <t>GTEX-V955-1026-SM-4JBHO esophagus male 60-69 years</t>
  </si>
  <si>
    <t>6/417</t>
  </si>
  <si>
    <t>CDK8;NPY;PRUNE2;CNGA3;NKX6-1;RPRM</t>
  </si>
  <si>
    <t>GTEX-R55F-1426-SM-2TF53 adipose tissue male 50-59 years</t>
  </si>
  <si>
    <t>8/580</t>
  </si>
  <si>
    <t>ACTR3C;ZFR2;RAB3IP;LY6H;SIM2;BCL2L14;MYOM2;TRIM67</t>
  </si>
  <si>
    <t>MYB 21317192 ChIP-Seq ERMYB Mouse</t>
  </si>
  <si>
    <t>6/767</t>
  </si>
  <si>
    <t>KLHDC4;FBXO4;NOSTRIN;TMEM108;GCNT2;RNF7</t>
  </si>
  <si>
    <t>CTCF CD14-positive monocyte hg19</t>
  </si>
  <si>
    <t>TPST1;UNC5CL;EXD3;ATG16L1;ZBBX;FBXO4;ADAM32;UQCRC2;NTS;ESR1</t>
  </si>
  <si>
    <t>Reticular Cell Of Splenic cord - Spleen</t>
  </si>
  <si>
    <t>1/130</t>
  </si>
  <si>
    <t>GTEX-VUSG-0526-SM-4KL22 blood vessel male 50-59 years</t>
  </si>
  <si>
    <t>11/890</t>
  </si>
  <si>
    <t>EXT1;TTLL7;PIWIL4;THSD7B;PRUNE2;IGFBP7;CARTPT;NPTX2;ZNF532;CD200;LRP6</t>
  </si>
  <si>
    <t>GTEX-OIZG-0226-SM-2TC5L thyroid male 50-59 years</t>
  </si>
  <si>
    <t>GYS2;PRSS3;BCL2L14</t>
  </si>
  <si>
    <t>CTNNB1 24651522 ChIP-Seq LGR5+ INTESTINAL STEM Human</t>
  </si>
  <si>
    <t>E2F4 MCF 10A hg19</t>
  </si>
  <si>
    <t>TPST1;EXD3;ATG16L1;HHLA3;ABI3BP;AKT3;SNURF;SLC38A6;SLC35G1;RNF7</t>
  </si>
  <si>
    <t>GTEX-R53T-0226-SM-48FEH adrenal gland female 50-59 years</t>
  </si>
  <si>
    <t>21/1894</t>
  </si>
  <si>
    <t>SLC2A14;ABCB4;HHLA3;MARS2;TSHZ2;CARTPT;RNF7;NTS;USH2A;PTRHD1;ACTR3C;NKAIN3;AUH;IL1RAPL2;NPY;TRIM24;FLVCR2;MALRD1;NPTX2;ZSWIM5;RPRM</t>
  </si>
  <si>
    <t>GTEX-WFG7-2426-SM-3GIL2 nerve male 20-29 years</t>
  </si>
  <si>
    <t>ZFR2;ZNF213;TRIM67</t>
  </si>
  <si>
    <t>MYC 19079543 ChIP-ChIP MESCs Mouse</t>
  </si>
  <si>
    <t>8/1013</t>
  </si>
  <si>
    <t>DPP6;KLHDC4;RYBP;RPS29;KBTBD2;PLG;LY6H;POU5F1</t>
  </si>
  <si>
    <t>UBTF MEL cell line mm9</t>
  </si>
  <si>
    <t>RYBP;AUH;MARS2;KBTBD2;FBXO4;TRIM24;PLEKHM1;CELF6;TMEM121;LRP6</t>
  </si>
  <si>
    <t>GTEX-TMMY-0626-SM-33HBD blood vessel female 40-49 years</t>
  </si>
  <si>
    <t>12/988</t>
  </si>
  <si>
    <t>TJP1;TTLL7;PIWIL4;HIP1;MMRN1;WIPF3;AKT3;PRUNE2;TIMP3;DMD;NTS;CP</t>
  </si>
  <si>
    <t>GTEX-TML8-0008-SM-4DXUI skin female 40-49 years</t>
  </si>
  <si>
    <t>20/1754</t>
  </si>
  <si>
    <t>UNC5CL;PRKCB;ZFR2;MPV17L;WIPF3;UBE2QL1;DLEC1;SYN3;SLCO1C1;GLT1D1;PARVG;MMRN1;ALOX5;GCNT2;CD38;TRIM36;CTNNA2;PRODH;ZSWIM5;CD200</t>
  </si>
  <si>
    <t>HSF1 23293686 ChIP-Seq STHDH STRIATAL Mouse</t>
  </si>
  <si>
    <t>5/649</t>
  </si>
  <si>
    <t>GCNT2;TIMP3;ESR1;IRGM;LRP6</t>
  </si>
  <si>
    <t>POLR2A HGPS cell hg19</t>
  </si>
  <si>
    <t>NLGN4Y;MARS2;KLHL32;PXDNL;SLC35G1;ZNF578;AVL9;ZNF213;TMEM121;AGPAT4</t>
  </si>
  <si>
    <t>GTEX-X4XX-0011-R2A-SM-3P623 brain male 60-69 years</t>
  </si>
  <si>
    <t>19/1690</t>
  </si>
  <si>
    <t>KIRREL3;NLGN4Y;AGTPBP1;HIP1;HHLA3;RAB3IP;B3GAT1;KLHL32;POU3F3;TMEM121;AGPAT4;TTLL7;MARCH1;CLDN20;RYBP;MOBP;TRIM36;RLN1;NPTX2</t>
  </si>
  <si>
    <t>GTEX-U3ZG-0001-SM-47JYF blood male 50-59 years</t>
  </si>
  <si>
    <t>29/2680</t>
  </si>
  <si>
    <t>PIWIL4;CPO;HIP1;WIPF3;TSHZ2;MT1X;MMP21;GYS2;GRM2;FGF7;PCLO;ABI3BP;TIMP3;IGFBP7;MALRD1;NPTX2;ZSWIM5;KIRREL3;ARHGEF10;ADAM32;SYT15;SLCO1C1;TJP1;TTLL7;EML6;NOSTRIN;FAM20A;LY6H;SIM2</t>
  </si>
  <si>
    <t>FOXP1 21924763 ChIP-Seq HESCs Human</t>
  </si>
  <si>
    <t>27/3273</t>
  </si>
  <si>
    <t>EXD3;ABCB4;RNF7;DLL1;MLN;MYOM2;LRP6;GRM2;GLT1D1;AUH;AKT3;PRLHR;CNGA3;RPRM;KIRREL3;GABBR2;UNC5CL;GSDMB;AGTPBP1;TYW1B;TPST1;CDK8;EML6;ATG16L1;KIFC1;ARHGEF5;SDCCAG8</t>
  </si>
  <si>
    <t>CUX1 GM12878 hg19</t>
  </si>
  <si>
    <t>TPST1;HHLA3;TSHZ2;FBXO4;GCNT2;SLC38A6;UQCRC2;AVL9;DLL1;AGPAT4</t>
  </si>
  <si>
    <t>GTEX-S3XE-0826-SM-4AD4U esophagus male 50-59 years</t>
  </si>
  <si>
    <t>8/604</t>
  </si>
  <si>
    <t>MMRN1;NPY;PRUNE2;MT1X;NKX6-1;NPTX2;MMP21;RPRM</t>
  </si>
  <si>
    <t>GTEX-XV7Q-2526-SM-4BRV9 skin female 40-49 years</t>
  </si>
  <si>
    <t>GYS2;GABBR2</t>
  </si>
  <si>
    <t>TCFAP2C 20176728 ChIP-ChIP TROPHOBLAST STEM CELLS Mouse</t>
  </si>
  <si>
    <t>16/1980</t>
  </si>
  <si>
    <t>HIP1;NRSN1;RNF7;EXT1;TJP1;TPST1;GLT1D1;RYBP;ATG16L1;KIFC1;NPY;PLEKHM1;TMEM108;GCNT2;SDCCAG8;TLR2</t>
  </si>
  <si>
    <t>USF2 H1-hESC hg19</t>
  </si>
  <si>
    <t>TPST1;EXD3;KLHDC4;PCLO;RPS29;ARMC3;TRIM24;FLVCR2;TYW1B;RNF7</t>
  </si>
  <si>
    <t>GTEX-S7SE-0011-R7A-SM-2XCDI brain male 50-59 years</t>
  </si>
  <si>
    <t>23/2104</t>
  </si>
  <si>
    <t>KIRREL3;NRSN1;PRKCB;HHLA3;MEIG1;WIPF3;DNAH6;FAM189A1;TRH;RNF7;SYN3;GLRA4;TMEM121;SLCO1C1;DPP6;NKAIN3;PCLO;MOBP;NPY;KHDC1;ZBBX;CTNNA2;LY6H</t>
  </si>
  <si>
    <t>3/149</t>
  </si>
  <si>
    <t>GLT1D1;MYOM2;TRIM67</t>
  </si>
  <si>
    <t>POU5F1 18358816 ChIP-ChIP MESCs Mouse</t>
  </si>
  <si>
    <t>4/526</t>
  </si>
  <si>
    <t>NRSN1;CD38;DLL1;POU5F1</t>
  </si>
  <si>
    <t>HDAC6 K562 hg19</t>
  </si>
  <si>
    <t>CPO;AUH;NDUFS4;FBXO4;MT1X;TYW1B;UQCRC2;CP;SIM2;AGPAT4</t>
  </si>
  <si>
    <t>10/796</t>
  </si>
  <si>
    <t>PIWIL4;MMRN1;HTR1F;AKT3;TSHZ2;FBXO4;NOSTRIN;TIMP3;CP;APOL3</t>
  </si>
  <si>
    <t>GTEX-PLZ6-1726-SM-2S1O6 nerve male 30-39 years</t>
  </si>
  <si>
    <t>5/314</t>
  </si>
  <si>
    <t>ZFR2;PRSS3;LY6H;BCL2L14;RPRM</t>
  </si>
  <si>
    <t>GATA1 19941826 ChIP-Seq K562 Human</t>
  </si>
  <si>
    <t>5/654</t>
  </si>
  <si>
    <t>TTLL7;TSHZ2;CARTPT;TRIM67;AGPAT4</t>
  </si>
  <si>
    <t>SMARCC1 HeLa-S3 hg19</t>
  </si>
  <si>
    <t>EXT1;ACTR3C;TTC32;HHLA3;ALOX5;KHDC1;FBXO4;SLC38A6;SLC35G1;SDCCAG8</t>
  </si>
  <si>
    <t>GTEX-XGQ4-2026-SM-4AT6G testis male 50-59 years</t>
  </si>
  <si>
    <t>53/5302</t>
  </si>
  <si>
    <t>PIWIL4;CPO;WIPF3;CCDC129;TRH;TUBB8;GRM2;CLDN20;TRIM24;TMEM108;FLVCR2;MALRD1;TRIM66;ANKDD1B;ARHGEF10;SLC2A14;DLEC1;CARTPT;SLC35G1;SYN3;TIAM2;TPST1;KIFC1;ARMC3;LPA;ZNF474;DNAH6;RGPD5;PLG;RNF7;NKD2;ZBBX;SLC38A6;NPTX2;BCL2L14;KLHDC4;ZFR2;MEIG1;RAB3IP;ADAM32;PXDNL;IRGM;USH2A;PTRHD1;CDK8;GLUD2;RYBP;AGBL3;TRIM36;EFHB;RLN1;ZNF578;ZNF213</t>
  </si>
  <si>
    <t>GTEX-R55G-0826-SM-2TC5U lung female 40-49 years</t>
  </si>
  <si>
    <t>3/150</t>
  </si>
  <si>
    <t>GYS2;GRM2;ABCB4</t>
  </si>
  <si>
    <t>MYCN 21190229 ChIP-Seq SHEP-21N Human</t>
  </si>
  <si>
    <t>2/271</t>
  </si>
  <si>
    <t>NOSTRIN;SYT15</t>
  </si>
  <si>
    <t>BRCA1 HepG2 hg19</t>
  </si>
  <si>
    <t>RAD51B;TTLL7;EXD3;KLHDC4;TTC32;ARMC3;MEIG1;ZBBX;DNAH6;RNF7</t>
  </si>
  <si>
    <t>GTEX-OHPN-2826-SM-3LK67 blood vessel female 60-69 years</t>
  </si>
  <si>
    <t>8/607</t>
  </si>
  <si>
    <t>FGF7;ADAM32;IGFBP7;NTS;NYAP2;CP;ESR1;IRGM</t>
  </si>
  <si>
    <t>GTEX-P4QS-0326-SM-2I3EU heart male 60-69 years</t>
  </si>
  <si>
    <t>5/315</t>
  </si>
  <si>
    <t>TTC32;KLHL32;CTNNA2;TRIM66;RPRM</t>
  </si>
  <si>
    <t>GATA3 30127528 ChIP-Seq BE2C Human Brain Neuroblastoma</t>
  </si>
  <si>
    <t>6/782</t>
  </si>
  <si>
    <t>CDK8;NRSN1;TSHZ2;SYT15;TYW1B;NYAP2</t>
  </si>
  <si>
    <t>POLR2A kidney mm9</t>
  </si>
  <si>
    <t>EXT1;TJP1;RRN3;ATG16L1;ABI3BP;MPV17L;RAB3IP;CD38;IGFBP7;PRODH</t>
  </si>
  <si>
    <t>GTEX-WL46-3026-SM-3LK7Z pituitary male 50-59 years</t>
  </si>
  <si>
    <t>36/3478</t>
  </si>
  <si>
    <t>ALG1L;EXD3;CPO;NRSN1;DNAH6;RGPD5;CELF6;NTS;NYAP2;TMEM121;AGPAT4;ACTR3C;PCLO;KHDC1;ZBBX;CNGA3;MALRD1;NPTX2;ERC2;ZSWIM5;TRIM66;TRIM67;RPRM;ZFR2;MYH15;RAB3IP;DLEC1;SLC35G1;SYN3;USH2A;EML6;TRIM36;RLN1;LY6H;ZNF213;SDCCAG8</t>
  </si>
  <si>
    <t>GTEX-WFG8-2126-SM-3GIKQ skin male 20-29 years</t>
  </si>
  <si>
    <t>7/494</t>
  </si>
  <si>
    <t>GYS2;ZNF474;HTR1F;ZFR2;CTNNA2;LY6H;SYN3</t>
  </si>
  <si>
    <t>TTF2 22483619 ChIP-Seq HELA Human</t>
  </si>
  <si>
    <t>10/1272</t>
  </si>
  <si>
    <t>TTLL7;ACTR3C;NDUFS4;PRUNE2;CELF6;CNGA3;UQCRC2;TRIM67;LRP6;RPRM</t>
  </si>
  <si>
    <t>RFX5 IMR-90 hg19</t>
  </si>
  <si>
    <t>1/478</t>
  </si>
  <si>
    <t>GTEX-UJMC-0726-SM-3GADX lung male 50-59 years</t>
  </si>
  <si>
    <t>14/1195</t>
  </si>
  <si>
    <t>ANKDD1B;ARHGEF10;HIP1;SYT15;DLEC1;PLG;TYW1B;NKD2;ARMC3;NOSTRIN;GCNT2;TIMP3;PRODH;SDCCAG8</t>
  </si>
  <si>
    <t>GTEX-X88G-0006-SM-47JX5 blood male 30-39 years</t>
  </si>
  <si>
    <t>59/5901</t>
  </si>
  <si>
    <t>THSD7B;MPV17L;WIPF3;MT1X;GYS2;FGF7;PCLO;AUH;CHL1;AKT3;FBXO4;TRIM24;TMEM108;TIMP3;MALRD1;ERC2;ARHGEF10;MARS2;SLC35G1;SYN3;SLCO1C1;NDUFS4;SNURF;LY6H;ZNF474;EXD3;RRN3;RGPD5;RNF7;DLL1;LRP6;NKD2;MOBP;ABI3BP;SLC38A6;DMD;CTNNA2;NPTX2;PRODH;ZSWIM5;RPRM;GABBR2;ADAM32;FAM189A1;SYT15;PXDNL;TYW1B;CP;USH2A;TJP1;TTLL7;CDK8;GLUD2;ATG16L1;AGBL3;NOSTRIN;ZNF578;ZNF532;CD200</t>
  </si>
  <si>
    <t>GTF3C2 35216376 ChIP-Seq H9 Human BoneMarrow Lymphoma</t>
  </si>
  <si>
    <t>10/1277</t>
  </si>
  <si>
    <t>TPST1;KLHDC4;HIP1;RRN3;RPS29;KHDC1;GCNT2;TRH;NPTX2;SYN3</t>
  </si>
  <si>
    <t>SRF HepG2 hg19</t>
  </si>
  <si>
    <t>3/888</t>
  </si>
  <si>
    <t>KLHDC4;TYW1B;UQCRC2</t>
  </si>
  <si>
    <t>GTEX-N7MS-0626-SM-2YUN7 blood vessel male 60-69 years</t>
  </si>
  <si>
    <t>11/899</t>
  </si>
  <si>
    <t>TIAM2;EXT1;PIWIL4;HIP1;ABI3BP;AKT3;TRIM36;IGFBP7;MALRD1;CP;ZNF532</t>
  </si>
  <si>
    <t>GTEX-RWS6-0426-SM-47JXH blood vessel female 60-69 years</t>
  </si>
  <si>
    <t>13/1064</t>
  </si>
  <si>
    <t>HTR1F;TSHZ2;CP;DLL1;PTRHD1;NKD2;ACTR3C;AUH;NOSTRIN;GCNT2;APOL3;TRIM67;RPRM</t>
  </si>
  <si>
    <t>FOXA1 21915096 ChIP-Seq LNCaP-1F5 Human</t>
  </si>
  <si>
    <t>13/1641</t>
  </si>
  <si>
    <t>ABCB4;DNAH6;PRUNE2;CARTPT;RNF7;MYOM2;SLCO1C1;IL1RAPL2;ZBBX;KBTBD2;PRLHR;TRIM36;FOXA2</t>
  </si>
  <si>
    <t>SIN3A K562 hg19</t>
  </si>
  <si>
    <t>2/698</t>
  </si>
  <si>
    <t>PRKCB;PTRHD1</t>
  </si>
  <si>
    <t>GTEX-OHPL-1026-SM-3MJGI pancreas female 60-69 years</t>
  </si>
  <si>
    <t>7/516</t>
  </si>
  <si>
    <t>UNC5CL;ACTR3C;MPV17L;MT1X;PRSS3;BCL2L14;POU5F1</t>
  </si>
  <si>
    <t>GTEX-U4B1-1226-SM-4DXT7 bladder male 40-49 years</t>
  </si>
  <si>
    <t>3/151</t>
  </si>
  <si>
    <t>HTR1F;LY6H;TRIM67</t>
  </si>
  <si>
    <t>IRF1 19129219 ChIP-ChIP H3396 Human</t>
  </si>
  <si>
    <t>1/136</t>
  </si>
  <si>
    <t>SREBF1 GM12878 hg19</t>
  </si>
  <si>
    <t>5/1234</t>
  </si>
  <si>
    <t>CDK8;EML6;EXD3;ACTR3C;UQCRC2</t>
  </si>
  <si>
    <t>GTEX-X261-0011-R5A-SM-3NMB4 brain male 50-59 years</t>
  </si>
  <si>
    <t>8/610</t>
  </si>
  <si>
    <t>SLCO1C1;GLUD2;NKAIN3;MOBP;NPY;LY6H;PRODH;POU3F3</t>
  </si>
  <si>
    <t>GTEX-T8EM-0326-SM-3DB7F lung male 40-49 years</t>
  </si>
  <si>
    <t>TIAM2;UQCRC2;EFHB;ZNF213</t>
  </si>
  <si>
    <t>TP53 22573176 ChIP-Seq HFKS Human</t>
  </si>
  <si>
    <t>8/1039</t>
  </si>
  <si>
    <t>FGF7;AGTPBP1;IL1RAPL2;ALOX5;IGFBP7;UQCRC2;AVL9;SDCCAG8</t>
  </si>
  <si>
    <t>CEBPB A549 hg19</t>
  </si>
  <si>
    <t>16/2860</t>
  </si>
  <si>
    <t>RRN3;TTC32;RAB3IP;RNF7;CP;PTRHD1;FUT3;EXT1;ATG16L1;RPS29;ARMC3;AKT3;NDUFS4;SNURF;CD38;FOXA2</t>
  </si>
  <si>
    <t>GTEX-X5EB-0426-SM-46MVY lung male 40-49 years</t>
  </si>
  <si>
    <t>21/1908</t>
  </si>
  <si>
    <t>ALG1L;ANKDD1B;ZNF474;MEIG1;DNAH6;SYT15;DLEC1;PLG;POU5F1;NKD2;MARCH1;PARVG;ARMC3;ALOX5;ZBBX;SLC38A6;CNGA3;EFHB;PRODH;SDCCAG8;TLR2</t>
  </si>
  <si>
    <t>CHD1 26751641 Chip-Seq LNCaP Human</t>
  </si>
  <si>
    <t>13/1647</t>
  </si>
  <si>
    <t>TTC32;PRUNE2;MT1X;CELF6;TTLL7;CDK8;RPS29;CD38;FLVCR2;UQCRC2;PRSS3;ZNF532;ZSWIM5</t>
  </si>
  <si>
    <t>BCL3 A549 hg19</t>
  </si>
  <si>
    <t>8/1712</t>
  </si>
  <si>
    <t>EXD3;KLHDC4;TTC32;ATG16L1;AGBL3;SLC38A6;ZNF213;FOXA2</t>
  </si>
  <si>
    <t>GTEX-Q2AH-1926-SM-2S1PN nerve male 40-49 years</t>
  </si>
  <si>
    <t>11/900</t>
  </si>
  <si>
    <t>TJP1;ARHGEF10;THSD7B;CHL1;FGF20;CD38;FLVCR2;MT1X;FAM20A;NPTX2;TLR2</t>
  </si>
  <si>
    <t>GTEX-WK11-0926-SM-3NMAU thyroid male 50-59 years</t>
  </si>
  <si>
    <t>3/152</t>
  </si>
  <si>
    <t>MARCH1;ALOX5;USH2A</t>
  </si>
  <si>
    <t>PKCTHETA 26484144 Chip-Seq BREAST Human</t>
  </si>
  <si>
    <t>3/412</t>
  </si>
  <si>
    <t>KCNV1;NOSTRIN;USH2A</t>
  </si>
  <si>
    <t>USF1 HCT116 hg19</t>
  </si>
  <si>
    <t>6/1402</t>
  </si>
  <si>
    <t>ARHGEF10;EXD3;KBTBD2;FLVCR2;UQCRC2;AVL9</t>
  </si>
  <si>
    <t>GTEX-PWOO-2426-SM-2S1OV blood vessel female 40-49 years</t>
  </si>
  <si>
    <t>8/611</t>
  </si>
  <si>
    <t>TJP1;HIP1;AKT3;PRUNE2;CD38;MT1X;IGFBP7;CP</t>
  </si>
  <si>
    <t>GTEX-XQ8I-1426-SM-4BOPW adipose tissue male 50-59 years</t>
  </si>
  <si>
    <t>GABBR2;RAB3IP;CTNNA2</t>
  </si>
  <si>
    <t>RELB 30642670 ChIP-Seq CTB1 Human Placenta Inflammation</t>
  </si>
  <si>
    <t>CTCF BJ hg19</t>
  </si>
  <si>
    <t>GTEX-XMK1-2426-SM-4B66I nerve male 40-49 years</t>
  </si>
  <si>
    <t>21/1909</t>
  </si>
  <si>
    <t>ANKDD1B;ARHGEF10;EXD3;KLHDC4;PIWIL4;CPO;THSD7B;TTC32;SYT15;TMEM121;TJP1;FGF7;CLDN20;NKAIN3;CHL1;AGBL3;SLC38A6;FLVCR2;DMD;ZNF532;TRIM66</t>
  </si>
  <si>
    <t>GTEX-R55E-1326-SM-48FCR esophagus male 20-29 years</t>
  </si>
  <si>
    <t>10/779</t>
  </si>
  <si>
    <t>SLC2A14;GLUD2;CPO;AUH;AKT3;DNAH6;KLHL32;MALRD1;CTNNA2;ESR1</t>
  </si>
  <si>
    <t>MYBL2 22936984 ChIP-ChIP MESCs Mouse</t>
  </si>
  <si>
    <t>11/1419</t>
  </si>
  <si>
    <t>CDK8;NPB;KLHDC4;MOBP;ATG16L1;MEIG1;MARS2;TSHZ2;GCNT2;SIM2;FOXA2</t>
  </si>
  <si>
    <t>CREB1 K562 hg19</t>
  </si>
  <si>
    <t>9/1865</t>
  </si>
  <si>
    <t>EXT1;KLHDC4;TTC32;ATG16L1;RPS29;HHLA3;SLC38A6;ZNF213;AGPAT4</t>
  </si>
  <si>
    <t>GTEX-V955-1926-SM-4KL1L testis male 60-69 years</t>
  </si>
  <si>
    <t>50/4992</t>
  </si>
  <si>
    <t>PIWIL4;HIP1;WIPF3;CCDC129;TRH;TUBB8;GRM2;TRIM24;TMEM108;FLVCR2;MALRD1;TRIM66;ANKDD1B;ARHGEF10;SLC2A14;DLEC1;CARTPT;SLC35G1;SYN3;TIAM2;KIFC1;ARMC3;FAM20A;LPA;ZNF474;DNAH6;RGPD5;PLG;RNF7;ZBBX;SLC38A6;NPTX2;BCL2L14;KLHDC4;ZFR2;MEIG1;RAB3IP;ADAM32;PXDNL;IRGM;USH2A;PTRHD1;CDK8;GLUD2;AGBL3;TRIM36;EFHB;RLN1;ZNF578;ZNF213</t>
  </si>
  <si>
    <t>3/153</t>
  </si>
  <si>
    <t>RAD51B;HTR1F;DNAH6</t>
  </si>
  <si>
    <t>POU2F1 35413990 ChIP-Seq Human ARnegCRProstateCancer</t>
  </si>
  <si>
    <t>3/418</t>
  </si>
  <si>
    <t>DMD;UQCRC2;POU5F1</t>
  </si>
  <si>
    <t>ZNF217 MCF-7 hg19</t>
  </si>
  <si>
    <t>7/1562</t>
  </si>
  <si>
    <t>TJP1;KCNV1;TTC32;RPS29;NDUFS4;KBTBD2;ESR1</t>
  </si>
  <si>
    <t>GTEX-X5EB-0526-SM-46MVP pancreas male 40-49 years</t>
  </si>
  <si>
    <t>8/612</t>
  </si>
  <si>
    <t>SLC2A14;UNC5CL;MPV17L;SLC35G1;PRSS3;TMPRSS11E;BCL2L14;POU5F1</t>
  </si>
  <si>
    <t>GTEX-XUJ4-0726-SM-4BOOP thyroid female 60-69 years</t>
  </si>
  <si>
    <t>KIRREL3;SLC2A14</t>
  </si>
  <si>
    <t>CTCF 27219007 Chip-Seq ERYTHROID Human</t>
  </si>
  <si>
    <t>13/1663</t>
  </si>
  <si>
    <t>HEPN1;UNC5CL;RAB3IP;NTS;NKD2;TTLL7;FGF7;ALOX5;PRLHR;UQCRC2;LPA;ZSWIM5;TRIM67</t>
  </si>
  <si>
    <t>SPI1 HL-60 hg19</t>
  </si>
  <si>
    <t>5/1245</t>
  </si>
  <si>
    <t>PARVG;TTC32;NTS;BCL2L14;PTRHD1</t>
  </si>
  <si>
    <t>GTEX-POMQ-2026-SM-2S1OD nerve female 20-29 years</t>
  </si>
  <si>
    <t>12/1002</t>
  </si>
  <si>
    <t>TJP1;ARHGEF10;FGF7;CLDN20;HIP1;THSD7B;CHL1;KBTBD2;DMD;TYW1B;EFHB;ZNF532</t>
  </si>
  <si>
    <t>GTEX-WHSB-2026-SM-3LK6H nerve male 50-59 years</t>
  </si>
  <si>
    <t>GLT1D1;TRIM67</t>
  </si>
  <si>
    <t>FOXA1 27270436 ChIP-Seq VCaP Human Prostate Carcinoma</t>
  </si>
  <si>
    <t>27/3331</t>
  </si>
  <si>
    <t>HIP1;ATP23;PRUNE2;CELF6;AGPAT4;LRP6;AUH;AKT3;PRSS3;ZSWIM5;BCL2L14;AGTPBP1;TTC32;RAB3IP;CP;ESR1;PTRHD1;TIAM2;TJP1;TPST1;CDK8;EML6;KIFC1;AGBL3;KBTBD2;NOSTRIN;FOXA2</t>
  </si>
  <si>
    <t>ELF1 HepG2 hg19</t>
  </si>
  <si>
    <t>RAD51B;TTC32;ATG16L1;RPS29;HHLA3;MARS2;TRIM24;SLC38A6;SLC35G1;RNF7</t>
  </si>
  <si>
    <t>GTEX-SNOS-1126-SM-4DM67 testis male 40-49 years</t>
  </si>
  <si>
    <t>54/5433</t>
  </si>
  <si>
    <t>ALG1L;PIWIL4;HIP1;WIPF3;CCDC129;TRH;TUBB8;GRM2;GLT1D1;TRIM24;TMEM108;FLVCR2;CNGA3;MALRD1;TRIM66;ARHGEF10;SLC2A14;AGTPBP1;TTC32;MYH15;DLEC1;SLC35G1;SYN3;TIAM2;KIFC1;ARMC3;FAM20A;LPA;ZNF474;DNAH6;RGPD5;PLG;RNF7;ZBBX;SLC38A6;NPTX2;BCL2L14;KLHDC4;ZFR2;MEIG1;RAB3IP;ADAM32;PXDNL;TYW1B;IRGM;USH2A;PTRHD1;CDK8;GLUD2;AGBL3;TRIM36;EFHB;ZNF578;ZNF213</t>
  </si>
  <si>
    <t>GTEX-XAJ8-1126-SM-47JYA nerve male 40-49 years</t>
  </si>
  <si>
    <t>GABBR2;TRIM67</t>
  </si>
  <si>
    <t>KDM2B 26808549 Chip-Seq K562 Human</t>
  </si>
  <si>
    <t>13/1673</t>
  </si>
  <si>
    <t>WIPF3;RAB3IP;RNF7;DLL1;TMEM121;AGPAT4;NKD2;TTLL7;AKT3;TRIM36;SIM2;ZSWIM5;ZNF213</t>
  </si>
  <si>
    <t>TBL1XR1 K562 hg19</t>
  </si>
  <si>
    <t>20/3414</t>
  </si>
  <si>
    <t>EXD3;KLHDC4;PIWIL4;PRKCB;MARS2;DNAH6;TYW1B;SLC35G1;RNF7;PTRHD1;RAD51B;TPST1;GLUD2;AUH;ATG16L1;RPS29;TRIM24;UQCRC2;ZNF578;AVL9</t>
  </si>
  <si>
    <t>GTEX-XUW1-2326-SM-4BOO5 breast female 50-59 years</t>
  </si>
  <si>
    <t>8/614</t>
  </si>
  <si>
    <t>RAD51B;GSDMB;MMRN1;TSHZ2;NOSTRIN;TIMP3;DLL1;APOL3</t>
  </si>
  <si>
    <t>GTEX-WOFL-0826-SM-3MJG1 breast male 60-69 years</t>
  </si>
  <si>
    <t>KLHL32;MYOM2</t>
  </si>
  <si>
    <t>THRA 23701648 ChIP-Seq CEREBELLUM Mouse</t>
  </si>
  <si>
    <t>1/146</t>
  </si>
  <si>
    <t>JUND HepG2 hg19</t>
  </si>
  <si>
    <t>18/3153</t>
  </si>
  <si>
    <t>KLHDC4;RRN3;TTC32;RGPD5;RNF7;NTS;LRP6;EXT1;TPST1;ATG16L1;RPS29;FBXO4;SLC38A6;UQCRC2;AVL9;APOL3;RPRM;FOXA2</t>
  </si>
  <si>
    <t>GTEX-PX3G-1026-SM-48TZW pancreas female 20-29 years</t>
  </si>
  <si>
    <t>5/337</t>
  </si>
  <si>
    <t>UNC5CL;MPV17L;PRSS3;LPA;BCL2L14</t>
  </si>
  <si>
    <t>5/320</t>
  </si>
  <si>
    <t>GABBR2;PRSS3;PTRHD1;MMP21;TRIM67</t>
  </si>
  <si>
    <t>RXRA 24833708 ChIP-Seq LIVER Mouse</t>
  </si>
  <si>
    <t>11/1434</t>
  </si>
  <si>
    <t>ANKDD1B;NPB;PARVG;ZFR2;ATG16L1;AGBL3;FGF20;PRLHR;FAM20A;LY6H;AGPAT4</t>
  </si>
  <si>
    <t>USF1 ECC-1 hg19</t>
  </si>
  <si>
    <t>EXD3;KLHDC4;PCLO;ATG16L1;MARS2;TRIM24;TMEM108;FLVCR2;RNF7;AVL9;TLR2;AGPAT4</t>
  </si>
  <si>
    <t>GTEX-WFON-1526-SM-4LVMP small intestine male 40-49 years</t>
  </si>
  <si>
    <t>6/428</t>
  </si>
  <si>
    <t>CDK8;CPO;THSD7B;PRUNE2;CNGA3;MMP21</t>
  </si>
  <si>
    <t>GTEX-T2IS-1926-SM-4DM74 vagina female 20-29 years</t>
  </si>
  <si>
    <t>GABBR2;CP;TRIM67</t>
  </si>
  <si>
    <t>CEBPB 20176806 ChIP-Seq THIOMACROPHAGE Mouse</t>
  </si>
  <si>
    <t>9/1189</t>
  </si>
  <si>
    <t>PIWIL4;ZFR2;NPY;AGBL3;PLEKHM1;GCNT2;IGFBP7;MMP21;NKD2</t>
  </si>
  <si>
    <t>TEAD4 SK-N-SH hg19</t>
  </si>
  <si>
    <t>1/493</t>
  </si>
  <si>
    <t>GTEX-XOTO-0326-SM-4B66K nerve male 50-59 years</t>
  </si>
  <si>
    <t>15/1304</t>
  </si>
  <si>
    <t>ANKDD1B;ARHGEF10;EXD3;TTC32;ABCB4;DLL1;TJP1;CLDN20;NKAIN3;CHL1;AGBL3;FBXO4;FLVCR2;DMD;ZNF532</t>
  </si>
  <si>
    <t>GTEX-TML8-0001-SM-3NMAF blood female 40-49 years</t>
  </si>
  <si>
    <t>31/2914</t>
  </si>
  <si>
    <t>EXD3;HIP1;THSD7B;MPV17L;TSHZ2;PRUNE2;MT1X;GYS2;FGF7;PCLO;ABI3BP;TIMP3;IGFBP7;MALRD1;PRSS3;PRODH;ZSWIM5;KIRREL3;ARHGEF10;SYT15;ESR1;SLCO1C1;TJP1;TTLL7;TPST1;EML6;PLEKHM1;FAM20A;SIM2;ZNF532;TLR2</t>
  </si>
  <si>
    <t>EP300 20729851 ChIP-Seq FORBRAIN MIDBRAIN LIMB HEART Mouse</t>
  </si>
  <si>
    <t>10/1313</t>
  </si>
  <si>
    <t>EXT1;AKT3;NOSTRIN;TMEM108;GCNT2;TIMP3;SLC17A6;DLL1;POU3F3;AGPAT4</t>
  </si>
  <si>
    <t>HDAC2 MCF-7 hg19</t>
  </si>
  <si>
    <t>3/913</t>
  </si>
  <si>
    <t>KLHDC4;PCLO;PRUNE2</t>
  </si>
  <si>
    <t>GTEX-SIU7-0926-SM-4BRX1 pancreas male 50-59 years</t>
  </si>
  <si>
    <t>SLC2A14;UNC5CL;ACTR3C;PIWIL4;MPV17L;ADAM32;SLC35G1;PRSS3;BCL2L14;POU5F1</t>
  </si>
  <si>
    <t>GTEX-WVLH-0226-SM-3MJG6 adipose tissue male 50-59 years</t>
  </si>
  <si>
    <t>MARS2;RAB3IP</t>
  </si>
  <si>
    <t>RUNX1 22412390 ChIP-Seq EML Mouse</t>
  </si>
  <si>
    <t>12/1561</t>
  </si>
  <si>
    <t>TJP1;HIP1;MOBP;TTC32;ARMC3;ALOX5;PLEKHM1;PRODH;POU5F1;ARHGEF5;TMEM121;SDCCAG8</t>
  </si>
  <si>
    <t>SREBF1 HepG2 hg19</t>
  </si>
  <si>
    <t>1/502</t>
  </si>
  <si>
    <t>8/617</t>
  </si>
  <si>
    <t>EXT1;TTLL7;HIP1;ABI3BP;AKT3;TIMP3;IGFBP7;PXDNL</t>
  </si>
  <si>
    <t>GTEX-WYJK-1426-SM-3NM8V adipose tissue male 50-59 years</t>
  </si>
  <si>
    <t>4/237</t>
  </si>
  <si>
    <t>TIAM2;AGBL3;ZNF213;MYOM2</t>
  </si>
  <si>
    <t>MEF2A 21415370 ChIP-Seq HL-1 Mouse</t>
  </si>
  <si>
    <t>5/691</t>
  </si>
  <si>
    <t>GRM2;KLHDC4;FGF20;FLVCR2;TRIM67</t>
  </si>
  <si>
    <t>CTCF GM12878 hg19</t>
  </si>
  <si>
    <t>26/4238</t>
  </si>
  <si>
    <t>EXD3;RNF7;NTS;KCNV1;FGF7;ACTR3C;KHDC1;ZBBX;FBXO4;SLC38A6;CD38;CTNNA2;RPRM;UNC5CL;AGTPBP1;RAB3IP;ADAM32;SLC35G1;SYN3;ESR1;TPST1;GLUD2;ATG16L1;AGBL3;KBTBD2;TLR2</t>
  </si>
  <si>
    <t>GTEX-QV44-1825-SM-447CF adipose tissue male 50-59 years</t>
  </si>
  <si>
    <t>10/810</t>
  </si>
  <si>
    <t>TUBB8;GYS2;GSDMB;HTR1F;TSHZ2;KBTBD2;NOSTRIN;TIMP3;ADAM32;APOL3</t>
  </si>
  <si>
    <t>GTEX-RM2N-0726-SM-48FD5 esophagus male 50-59 years</t>
  </si>
  <si>
    <t>5/323</t>
  </si>
  <si>
    <t>MOBP;ZFR2;ABCB4;RGPD5;MYOM2</t>
  </si>
  <si>
    <t>EOMES 21245162 ChIP-Seq HESCs Human</t>
  </si>
  <si>
    <t>6/820</t>
  </si>
  <si>
    <t>SLC2A14;KLHDC4;ALOX5;RAB3IP;FLVCR2;FAM20A</t>
  </si>
  <si>
    <t>POU2F2 GM12878 hg19</t>
  </si>
  <si>
    <t>6/1437</t>
  </si>
  <si>
    <t>EXD3;KLHDC4;ATG16L1;RPS29;TRIM24;RGPD5</t>
  </si>
  <si>
    <t>GTEX-OXRK-0926-SM-2HMKP lung female 50-59 years</t>
  </si>
  <si>
    <t>11/908</t>
  </si>
  <si>
    <t>ANKDD1B;RYBP;MMRN1;MYH15;KBTBD2;TIMP3;SYT15;MALRD1;RLN1;SDCCAG8;NKD2</t>
  </si>
  <si>
    <t>GTEX-Q2AG-0008-SM-48U2K skin female 40-49 years</t>
  </si>
  <si>
    <t>24/2190</t>
  </si>
  <si>
    <t>UNC5CL;PRKCB;B3GAT1;UBE2QL1;DLEC1;PXDNL;NKD2;GYS2;SLCO1C1;GRM2;GLT1D1;MOBP;PARVG;MMRN1;CHL1;ALOX5;TMEM108;GCNT2;CD38;LY6H;ZSWIM5;CD200;TRIM67;RPRM</t>
  </si>
  <si>
    <t>IRF8 22096565 ChIP-ChIP GC-B Human</t>
  </si>
  <si>
    <t>EGR1 K562 hg19</t>
  </si>
  <si>
    <t>TTLL7;NPB;EXD3;PIWIL4;AUH;ATG16L1;ABCB4;FBXO4;SDCCAG8</t>
  </si>
  <si>
    <t>GTEX-XYKS-1226-SM-4BRVI pancreas female 60-69 years</t>
  </si>
  <si>
    <t>9/714</t>
  </si>
  <si>
    <t>SLC2A14;UNC5CL;NPY;MPV17L;FAM189A1;PRSS3;LPA;NKX6-1;USH2A</t>
  </si>
  <si>
    <t>GTEX-UJHI-1226-SM-4IHLR ovary female 50-59 years</t>
  </si>
  <si>
    <t>9/690</t>
  </si>
  <si>
    <t>GABBR2;EML6;AGTPBP1;ABCB4;TMEM108;CTNNA2;PRODH;CP;TRIM67</t>
  </si>
  <si>
    <t>E2F1 20622854 ChIP-Seq HELA Human</t>
  </si>
  <si>
    <t>12/1567</t>
  </si>
  <si>
    <t>GSDMB;AUH;KIFC1;IGFL3;UBE2QL1;ADAM32;CELF6;TYW1B;NPTX2;ZNF213;FUT3;NKD2</t>
  </si>
  <si>
    <t>EGR1 MCF-7 hg19</t>
  </si>
  <si>
    <t>2/741</t>
  </si>
  <si>
    <t>PCLO;PRUNE2</t>
  </si>
  <si>
    <t>GTEX-OOBJ-1026-SM-3NB2L pancreas male 60-69 years</t>
  </si>
  <si>
    <t>4/251</t>
  </si>
  <si>
    <t>UNC5CL;ACTR3C;MPV17L;PRSS3</t>
  </si>
  <si>
    <t>GTEX-T6MO-1426-SM-4DM73 cervix uteri female 40-49 years</t>
  </si>
  <si>
    <t>GYS2;SLC2A14</t>
  </si>
  <si>
    <t>ETS2 20176728 ChIP-ChIP TROPHOBLAST STEM CELLS Mouse</t>
  </si>
  <si>
    <t>1/151</t>
  </si>
  <si>
    <t>TAF1 GM12892 hg19</t>
  </si>
  <si>
    <t>7/1619</t>
  </si>
  <si>
    <t>KLHDC4;RRN3;NDUFS4;FBXO4;SNURF;RGPD5;AVL9</t>
  </si>
  <si>
    <t>GTEX-SNOS-0426-SM-32PMH lung male 40-49 years</t>
  </si>
  <si>
    <t>13/1109</t>
  </si>
  <si>
    <t>ARHGEF10;SYT15;FUT3;NKD2;RYBP;TRIM24;NOSTRIN;TMEM108;CD38;FAM20A;PRODH;SDCCAG8;TLR2</t>
  </si>
  <si>
    <t>GTEX-RWS6-1726-SM-47JXP vagina female 60-69 years</t>
  </si>
  <si>
    <t>FLI1 26923725 Chip-Seq HEMOGENIC-ENDOTHELIUM Mouse</t>
  </si>
  <si>
    <t>11/1446</t>
  </si>
  <si>
    <t>ANKDD1B;FGF7;KLHDC4;RRN3;ATG16L1;PRUNE2;FGF20;TMEM108;GCNT2;TRIM36;AGPAT4</t>
  </si>
  <si>
    <t>YY1 ECC-1 hg19</t>
  </si>
  <si>
    <t>8/1791</t>
  </si>
  <si>
    <t>EXD3;TTC32;MARS2;TYW1B;UQCRC2;SLC35G1;PTRHD1;RPRM</t>
  </si>
  <si>
    <t>GTEX-REY6-0626-SM-2TF4G nerve male 60-69 years</t>
  </si>
  <si>
    <t>18/1616</t>
  </si>
  <si>
    <t>ARHGEF10;EXD3;RRN3;TTC32;TSHZ2;ADAM32;MT1X;TJP1;GRM2;CLDN20;NKAIN3;AGBL3;FBXO4;FLVCR2;TIMP3;DMD;ZNF578;ZNF532</t>
  </si>
  <si>
    <t>GTEX-WHPG-0626-SM-3NMBD adipose tissue male 50-59 years</t>
  </si>
  <si>
    <t>GABBR2;RAB3IP</t>
  </si>
  <si>
    <t>ISL1 30127528 ChIP-Seq KELLY Human Brain Neuroblastoma</t>
  </si>
  <si>
    <t>1/152</t>
  </si>
  <si>
    <t>CTCF CH12.LX mm9</t>
  </si>
  <si>
    <t>22/3777</t>
  </si>
  <si>
    <t>THSD7B;PRKCB;ABCB4;MARS2;RAB3IP;SYN3;ESR1;NKD2;TIAM2;FGF7;CLDN20;AUH;ATG16L1;RPS29;KIFC1;CDH10;TRIM24;PLEKHM1;RBM46;CD200;TLR2;RPRM</t>
  </si>
  <si>
    <t>GTEX-WFON-2026-SM-4LVMW testis male 40-49 years</t>
  </si>
  <si>
    <t>53/5342</t>
  </si>
  <si>
    <t>PIWIL4;WIPF3;CCDC129;TRH;TUBB8;GRM2;CLDN20;FBXO4;TRIM24;TMEM108;FLVCR2;MALRD1;TRIM66;ARHGEF10;SLC2A14;MYH15;DLEC1;SLC35G1;SYN3;TIAM2;KIFC1;ARMC3;IL1RAPL2;LPA;ZNF474;RRN3;DNAH6;RGPD5;RNF7;NKD2;ZBBX;NPTX2;ZSWIM5;BCL2L14;KLHDC4;ZFR2;MEIG1;RAB3IP;ADAM32;PXDNL;IRGM;USH2A;PTRHD1;TJP1;CDK8;GLUD2;ATG16L1;AGBL3;TRIM36;EFHB;RLN1;ZNF578;ZNF213</t>
  </si>
  <si>
    <t>GTEX-OXRL-0626-SM-3NM9C esophagus male 50-59 years</t>
  </si>
  <si>
    <t>ZFR2;MYH15</t>
  </si>
  <si>
    <t>FLI1 21571218 ChIP-Seq MEGAKARYOCYTES Human</t>
  </si>
  <si>
    <t>39/4775</t>
  </si>
  <si>
    <t>EXD3;HIP1;DNAH6;MLN;MYOM2;TMEM121;GRM2;ACTR3C;DPP6;ALOX5;FBXO4;TRIM24;TMEM108;PRLHR;IGFBP7;ERC2;KIRREL3;GABBR2;KLHDC4;PRKCB;MARS2;RAB3IP;SYT15;DLEC1;SYN3;EXT1;RYBP;ATG16L1;RPS29;KBTBD2;PLEKHM1;SNURF;TRIM36;LY6H;AVL9;ZNF532;ZNF213;TLR2;FOXA2</t>
  </si>
  <si>
    <t>MTA3 GM12878 hg19</t>
  </si>
  <si>
    <t>4/1150</t>
  </si>
  <si>
    <t>RRN3;FBXO4;SLC38A6;SLC35G1</t>
  </si>
  <si>
    <t>GTEX-WFJO-0626-SM-4LVMC pancreas male 30-39 years</t>
  </si>
  <si>
    <t>9/717</t>
  </si>
  <si>
    <t>SLC2A14;UNC5CL;ACTR3C;PIWIL4;MPV17L;PRSS3;LPA;NKX6-1;POU5F1</t>
  </si>
  <si>
    <t>GTEX-S3XE-0126-SM-4AD4R adrenal gland male 50-59 years</t>
  </si>
  <si>
    <t>4/239</t>
  </si>
  <si>
    <t>GSDMB;AGTPBP1;ZFR2;POU5F1</t>
  </si>
  <si>
    <t>ERA 21632823 ChIP-Seq H3396 Human</t>
  </si>
  <si>
    <t>12/1574</t>
  </si>
  <si>
    <t>ZNF474;SLC2A14;GSDMB;CLDN20;HIP1;KLHL32;PLEKHM1;SLC6A11;CELF6;DLL1;ZSWIM5;MYOM2</t>
  </si>
  <si>
    <t>POLR2AphosphoS5 GM12891 hg19</t>
  </si>
  <si>
    <t>8/1809</t>
  </si>
  <si>
    <t>RYBP;AUH;PRKCB;SLC38A6;RGPD5;SLC35G1;RNF7;ARHGEF5</t>
  </si>
  <si>
    <t>GTEX-XUW1-1726-SM-4BOOZ pancreas female 50-59 years</t>
  </si>
  <si>
    <t>6/433</t>
  </si>
  <si>
    <t>SLC2A14;UNC5CL;MPV17L;ADAM32;PRSS3;BCL2L14</t>
  </si>
  <si>
    <t>GTEX-NPJ8-2526-SM-2HML8 thyroid male 40-49 years</t>
  </si>
  <si>
    <t>3/157</t>
  </si>
  <si>
    <t>MYH15;PXDNL;BCL2L14</t>
  </si>
  <si>
    <t>GATA3 21878914 ChIP-Seq MCF-7 Human</t>
  </si>
  <si>
    <t>GYS2;SLC2A14;GSDMB;CLDN20;AUH;MMRN1;RPS29;IGFL3;TRH;RGS8;ESR1;ARHGEF5</t>
  </si>
  <si>
    <t>MBD4 HepG2 hg19</t>
  </si>
  <si>
    <t>TTC32;ATG16L1;HHLA3;NDUFS4;FBXO4;CP;LRP6;FOXA2</t>
  </si>
  <si>
    <t>GTEX-P4QS-2126-SM-3NMCF testis male 60-69 years</t>
  </si>
  <si>
    <t>52/5235</t>
  </si>
  <si>
    <t>PIWIL4;CPO;WIPF3;CCDC129;CELF6;TRH;TUBB8;GRM2;FBXO4;TRIM24;FLVCR2;MALRD1;TRIM66;ARHGEF10;SLC2A14;DLEC1;SLC35G1;SYN3;TIAM2;KIFC1;ARMC3;FAM20A;LPA;ZNF474;DNAH6;RGPD5;PLG;RNF7;ZBBX;SLC38A6;NPTX2;ZSWIM5;BCL2L14;KLHDC4;ZFR2;MEIG1;RAB3IP;ADAM32;PXDNL;TYW1B;IRGM;USH2A;PTRHD1;CDK8;GLUD2;ATG16L1;AGBL3;TRIM36;EFHB;RLN1;ZNF578;ZNF213</t>
  </si>
  <si>
    <t>GTEX-XUZC-2126-SM-4BRW8 muscle female 30-39 years</t>
  </si>
  <si>
    <t>38/3670</t>
  </si>
  <si>
    <t>PIWIL4;HIP1;ABCB4;HHLA3;DNAH6;CELF6;TMEM121;AGPAT4;PCLO;MOBP;AKT3;KHDC1;FBXO4;SLC38A6;TRIM66;KIRREL3;SLC2A14;UNC5CL;GSDMB;PRKCB;HTR1F;ZFR2;MYH15;FAM189A1;SYT15;DLEC1;CP;EXT1;RAD51B;TPST1;MARCH1;RYBP;PARVG;TRIM36;LY6H;CD200;ARHGEF5;TLR2</t>
  </si>
  <si>
    <t>ILF3 29590119 ChIP-Seq K562 Human BoneMarrow Leukemia</t>
  </si>
  <si>
    <t>5/700</t>
  </si>
  <si>
    <t>ACTR3C;AUH;PRKCB;TRIM24;RNF7</t>
  </si>
  <si>
    <t>MAFK HepG2 hg19</t>
  </si>
  <si>
    <t>17/3120</t>
  </si>
  <si>
    <t>EXD3;KLHDC4;TTC32;TSHZ2;MT1X;RNF7;CP;RAD51B;TJP1;TPST1;ATG16L1;RPS29;NDUFS4;FGF20;SNURF;SLC38A6;FOXA2</t>
  </si>
  <si>
    <t>GTEX-QEL4-1326-SM-447AD pancreas male 50-59 years</t>
  </si>
  <si>
    <t>6/434</t>
  </si>
  <si>
    <t>SLC2A14;UNC5CL;MPV17L;PLG;SLC35G1;PRSS3</t>
  </si>
  <si>
    <t>GTEX-TSE9-0626-SM-3DB8B thyroid female 60-69 years</t>
  </si>
  <si>
    <t>4/240</t>
  </si>
  <si>
    <t>KIRREL3;RPS29;CTNNA2;MYOM2</t>
  </si>
  <si>
    <t>FOXM1 32153563 ChIP-Seq SKOV3 Human Ovary OvarianCancer</t>
  </si>
  <si>
    <t>1/154</t>
  </si>
  <si>
    <t>POLR2A endothelial cell of umbilical vein hg19</t>
  </si>
  <si>
    <t>27/4459</t>
  </si>
  <si>
    <t>NPB;RRN3;HHLA3;MT1X;CELF6;RNF7;AGPAT4;GRM2;AUH;FBXO4;TRIM24;GCNT2;IGFBP7;NPTX2;KLHDC4;TTC32;MEIG1;TYW1B;SLC35G1;PTRHD1;TPST1;MMRN1;RPS29;AGBL3;SNURF;UQCRC2;AVL9</t>
  </si>
  <si>
    <t>GTEX-P4PP-3026-SM-3P61O blood vessel female 30-39 years</t>
  </si>
  <si>
    <t>CD38;TIMP3;SYT15;IGFBP7;PXDNL;NTS</t>
  </si>
  <si>
    <t>GTEX-S32W-1626-SM-4AD6G cervix uteri female 50-59 years</t>
  </si>
  <si>
    <t>TAL1 30185409 ChIP-Seq K562 Mouse BoneMarrow Leukemia</t>
  </si>
  <si>
    <t>7/957</t>
  </si>
  <si>
    <t>JUN CH12.LX mm9</t>
  </si>
  <si>
    <t>7/1659</t>
  </si>
  <si>
    <t>RAD51B;TTLL7;ALOX5;PLEKHM1;SLC38A6;CP;AGPAT4</t>
  </si>
  <si>
    <t>GTEX-R55G-0126-SM-48FDS adrenal gland female 40-49 years</t>
  </si>
  <si>
    <t>17/1518</t>
  </si>
  <si>
    <t>ABCB4;HHLA3;MARS2;TSHZ2;CARTPT;RNF7;NTS;USH2A;PTRHD1;EML6;ACTR3C;AUH;TRIM24;TMEM108;CD38;NPTX2;ZSWIM5</t>
  </si>
  <si>
    <t>9/695</t>
  </si>
  <si>
    <t>GYS2;ACTR3C;ZFR2;B3GAT1;PRSS3;ZNF213;BCL2L14;MMP21;TRIM67</t>
  </si>
  <si>
    <t>TBX2 30127528 ChIP-Seq KELLY Human Brain Neuroblastoma</t>
  </si>
  <si>
    <t>19/2425</t>
  </si>
  <si>
    <t>ANKDD1B;RAB3IP;SYT15;RNF7;NYAP2;PTRHD1;TPST1;KIFC1;AGBL3;KBTBD2;FBXO4;TRIM24;PLEKHM1;TRIM36;EFHB;CTNNA2;RGS8;AVL9;SDCCAG8</t>
  </si>
  <si>
    <t>ZC3H11A MEL cell line mm9</t>
  </si>
  <si>
    <t>2/779</t>
  </si>
  <si>
    <t>FGF7;MARS2</t>
  </si>
  <si>
    <t>GTEX-Q2AG-1126-SM-48U1P liver female 40-49 years</t>
  </si>
  <si>
    <t>14/1214</t>
  </si>
  <si>
    <t>UNC5CL;GSDMB;ABCB4;MPV17L;PLG;CP;ESR1;USH2A;MMP21;GYS2;ACTR3C;TRIM24;FAM20A;LPA</t>
  </si>
  <si>
    <t>GTEX-U3ZN-1626-SM-4DXTZ cervix uteri female 30-39 years</t>
  </si>
  <si>
    <t>11/888</t>
  </si>
  <si>
    <t>KIRREL3;TTLL7;SLC2A14;GABBR2;PIWIL4;PRUNE2;CP;SIM2;MMP21;MYOM2;TRIM67</t>
  </si>
  <si>
    <t>SPI1 20176806 ChIP-Seq THIOMACROPHAGE Mouse</t>
  </si>
  <si>
    <t>9/1209</t>
  </si>
  <si>
    <t>ZFR2;NDUFS4;KBTBD2;PLEKHM1;GCNT2;IGFL3;TRIM36;CNGA3;NKD2</t>
  </si>
  <si>
    <t>ELF1 GM12878 hg19</t>
  </si>
  <si>
    <t>4/1161</t>
  </si>
  <si>
    <t>EXD3;RRN3;KLHL32;TYW1B</t>
  </si>
  <si>
    <t>9/721</t>
  </si>
  <si>
    <t>EXT1;TTLL7;PIWIL4;PRUNE2;IGFBP7;CARTPT;CP;ZNF532;LRP6</t>
  </si>
  <si>
    <t>GTEX-Q2AI-0226-SM-48U1D adrenal gland male 40-49 years</t>
  </si>
  <si>
    <t>8/601</t>
  </si>
  <si>
    <t>GSDMB;THSD7B;MOBP;B3GAT1;KBTBD2;GCNT2;LY6H;POU5F1</t>
  </si>
  <si>
    <t>PHF8 20622854 ChIP-Seq HELA Human</t>
  </si>
  <si>
    <t>12/1581</t>
  </si>
  <si>
    <t>KLHDC4;AUH;KIFC1;IGFL3;ADAM32;MT1X;CELF6;TRH;USH2A;RBM46;FUT3;TLR2</t>
  </si>
  <si>
    <t>ZBTB33 HepG2 hg19</t>
  </si>
  <si>
    <t>5/1336</t>
  </si>
  <si>
    <t>EML6;TTC32;HHLA3;MEIG1;AGBL3</t>
  </si>
  <si>
    <t>GTEX-XBED-0826-SM-47JYC lung male 60-69 years</t>
  </si>
  <si>
    <t>13/1116</t>
  </si>
  <si>
    <t>SYT15;NKD2;MARCH1;ALOX5;NOSTRIN;GCNT2;SLC38A6;CD38;FLVCR2;FAM20A;PRODH;SDCCAG8;TLR2</t>
  </si>
  <si>
    <t>GTEX-WCDI-0002-SM-3P61U blood male 50-59 years</t>
  </si>
  <si>
    <t>27/2513</t>
  </si>
  <si>
    <t>CPO;MPV17L;TSHZ2;PRUNE2;MT1X;GRM2;FGF7;ABI3BP;TIMP3;IGFBP7;MALRD1;NPTX2;ERC2;ZSWIM5;RPRM;KIRREL3;ARHGEF10;HTR1F;ADAM32;SYN3;SLCO1C1;TJP1;TTLL7;EML6;MMRN1;FAM20A;SIM2</t>
  </si>
  <si>
    <t>LYL1 30185409 ChIP-Seq K562 Mouse BoneMarrow Leukemia</t>
  </si>
  <si>
    <t>7/960</t>
  </si>
  <si>
    <t>TAF1 PFSK-1 hg19</t>
  </si>
  <si>
    <t>6/1503</t>
  </si>
  <si>
    <t>KLHDC4;NDUFS4;SNURF;SLC38A6;RNF7;AVL9</t>
  </si>
  <si>
    <t>GTEX-OOBJ-0526-SM-48TDK lung male 60-69 years</t>
  </si>
  <si>
    <t>17/1521</t>
  </si>
  <si>
    <t>ZNF474;ARHGEF10;DNAH6;SYT15;DLEC1;PLG;NKD2;ARMC3;AGBL3;ZBBX;KBTBD2;NOSTRIN;TMEM108;TIMP3;EFHB;LPA;APOL3</t>
  </si>
  <si>
    <t>GTEX-SE5C-0426-SM-4BRUI blood vessel female 40-49 years</t>
  </si>
  <si>
    <t>8/602</t>
  </si>
  <si>
    <t>GABBR2;AGTPBP1;AUH;MALRD1;CTNNA2;LY6H;TRIM66;POU5F1</t>
  </si>
  <si>
    <t>CEBPB 23403033 ChIP-Seq LIVER Mouse</t>
  </si>
  <si>
    <t>2/304</t>
  </si>
  <si>
    <t>ATG16L1;NOSTRIN</t>
  </si>
  <si>
    <t>CTCF HeLa-S3 hg19</t>
  </si>
  <si>
    <t>18/3275</t>
  </si>
  <si>
    <t>EXD3;TTC32;RAB3IP;RGPD5;RNF7;TPST1;FGF7;ACTR3C;ATG16L1;RPS29;AGBL3;KHDC1;ZBBX;KBTBD2;FBXO4;TIMP3;BCL2L14;RPRM</t>
  </si>
  <si>
    <t>GTEX-QVJO-0011-R5A-SM-2S1QM brain female 60-69 years</t>
  </si>
  <si>
    <t>25/2350</t>
  </si>
  <si>
    <t>NRSN1;HHLA3;WIPF3;KLHL32;MMP21;DPP6;NKAIN3;PCLO;MOBP;NPY;CTNNA2;KIRREL3;PRKCB;MYH15;MEIG1;RAB3IP;B3GAT1;FAM189A1;SYN3;POU3F3;SLCO1C1;GLUD2;IL1RAPL2;LY6H;CD200</t>
  </si>
  <si>
    <t>GTEX-OIZI-0005-SM-2XCED blood male 40-49 years</t>
  </si>
  <si>
    <t>44/4321</t>
  </si>
  <si>
    <t>ZNF474;CPO;RRN3;THSD7B;RGPD5;CELF6;DLL1;MMP21;LRP6;NKD2;GYS2;FGF7;CLDN20;PCLO;AUH;ABI3BP;TMEM108;TIMP3;DMD;NPTX2;PRODH;ERC2;TRIM67;ARHGEF10;HTR1F;MYH15;UBE2QL1;ADAM32;FAM189A1;TYW1B;SYN3;CP;USH2A;SLCO1C1;TJP1;TTLL7;CDK8;NDUFS4;SNURF;TRIM36;EFHB;ZNF578;LY6H;ZNF532</t>
  </si>
  <si>
    <t>FOXO3 23340844 ChIP-Seq DLD1 Human</t>
  </si>
  <si>
    <t>4/576</t>
  </si>
  <si>
    <t>EXT1;HIP1;KIFC1;PLEKHM1</t>
  </si>
  <si>
    <t>SRF myocyte mm9</t>
  </si>
  <si>
    <t>7/1668</t>
  </si>
  <si>
    <t>KLHDC4;HIP1;KIFC1;PRUNE2;TIMP3;PTRHD1;AGPAT4</t>
  </si>
  <si>
    <t>GTEX-XBED-1426-SM-4AT4G small intestine male 60-69 years</t>
  </si>
  <si>
    <t>16/1420</t>
  </si>
  <si>
    <t>UNC5CL;GSDMB;CPO;SLC35G1;NTS;IRGM;POU5F1;FUT3;TIAM2;CDK8;FLVCR2;CNGA3;MALRD1;PRSS3;PRODH;BCL2L14</t>
  </si>
  <si>
    <t>GTEX-TSE9-2826-SM-4DXTF cervix uteri female 60-69 years</t>
  </si>
  <si>
    <t>7/511</t>
  </si>
  <si>
    <t>SLCO1C1;GABBR2;THSD7B;MARS2;CD38;MYOM2;TRIM67</t>
  </si>
  <si>
    <t>ZFP281 18757296 ChIP-ChIP E14 Mouse</t>
  </si>
  <si>
    <t>11/1466</t>
  </si>
  <si>
    <t>RYBP;PARVG;RAB3IP;NOSTRIN;GCNT2;CD38;TIMP3;DLL1;POU5F1;AGPAT4;RPRM</t>
  </si>
  <si>
    <t>TAL1 G1E mm9</t>
  </si>
  <si>
    <t>3/983</t>
  </si>
  <si>
    <t>RAD51B;RYBP;ALOX5</t>
  </si>
  <si>
    <t>GTEX-WFG8-1926-SM-4LVM1 testis male 20-29 years</t>
  </si>
  <si>
    <t>50/5030</t>
  </si>
  <si>
    <t>PIWIL4;WIPF3;CCDC129;TRH;TUBB8;GRM2;FBXO4;TRIM24;TMEM108;FLVCR2;MALRD1;TRIM66;ARHGEF10;SLC2A14;TTC32;DLEC1;SYN3;TIAM2;TPST1;KIFC1;ARMC3;IL1RAPL2;LPA;ZNF474;HHLA3;DNAH6;RGPD5;RNF7;ZBBX;CTNNA2;NPTX2;ZSWIM5;BCL2L14;KLHDC4;ZFR2;MEIG1;RAB3IP;ADAM32;PXDNL;TYW1B;IRGM;USH2A;PTRHD1;GLUD2;AGBL3;NOSTRIN;TRIM36;EFHB;ZNF578;ZNF213</t>
  </si>
  <si>
    <t>GTEX-TML8-0926-SM-4DXSJ ovary female 40-49 years</t>
  </si>
  <si>
    <t>GLT1D1;PRODH;CP</t>
  </si>
  <si>
    <t>CTCF 20526341 ChIP-Seq ESCs Human</t>
  </si>
  <si>
    <t>12/1591</t>
  </si>
  <si>
    <t>KIRREL3;ZNF474;TTLL7;ARHGEF10;GLT1D1;PCLO;ZBBX;MT1X;NTS;APOL3;LRP6;RPRM</t>
  </si>
  <si>
    <t>SP2 HepG2 hg19</t>
  </si>
  <si>
    <t>6/1507</t>
  </si>
  <si>
    <t>HIP1;RRN3;TYW1B;UQCRC2;RLN1;ZNF213</t>
  </si>
  <si>
    <t>GTEX-T5JC-1826-SM-4DM6E esophagus male 20-29 years</t>
  </si>
  <si>
    <t>7/531</t>
  </si>
  <si>
    <t>CDK8;EXD3;NPY;TMEM108;CNGA3;CARTPT;NKX6-1</t>
  </si>
  <si>
    <t>5/330</t>
  </si>
  <si>
    <t>GLT1D1;PRSS3;LY6H;BCL2L14;RPRM</t>
  </si>
  <si>
    <t>STAT3 20064451 ChIP-Seq CD4+T Mouse</t>
  </si>
  <si>
    <t>6/843</t>
  </si>
  <si>
    <t>RYBP;KBTBD2;TRIM24;EFHB;RGS8;BCL2L14</t>
  </si>
  <si>
    <t>TCF3 myocyte mm9</t>
  </si>
  <si>
    <t>EXT1;TTLL7;ARHGEF10;MEIG1;MARS2;PRUNE2;SLC35G1;RNF7;MYOM2</t>
  </si>
  <si>
    <t>GTEX-S4Z8-2026-SM-3K2A9 blood vessel male 60-69 years</t>
  </si>
  <si>
    <t>9/723</t>
  </si>
  <si>
    <t>EXT1;TTLL7;FGF7;HIP1;AKT3;PRUNE2;TRIM36;IGFBP7;CP</t>
  </si>
  <si>
    <t>GTEX-XLM4-0005-SM-4AT4P blood male 60-69 years</t>
  </si>
  <si>
    <t>57/5740</t>
  </si>
  <si>
    <t>ALG1L;CPO;MPV17L;WIPF3;GYS2;FGF7;AUH;CHL1;FBXO4;TRIM24;TMEM108;TIMP3;MALRD1;TRIM67;ANKDD1B;ARHGEF10;TTC32;MARS2;UBE2QL1;SLC35G1;SYN3;TIAM2;NDUFS4;SNURF;LY6H;SDCCAG8;ZNF474;RRN3;TSHZ2;PRUNE2;RGPD5;RNF7;DLL1;LRP6;ABI3BP;SLC38A6;DMD;NPTX2;PRODH;ZSWIM5;HTR1F;RAB3IP;ADAM32;SYT15;PXDNL;CP;ESR1;TJP1;TTLL7;CDK8;GLUD2;AGBL3;NOSTRIN;TRIM36;SIM2;ZNF532;CD200</t>
  </si>
  <si>
    <t>LYL1 20887958 ChIP-Seq HPC-7 Mouse</t>
  </si>
  <si>
    <t>4/587</t>
  </si>
  <si>
    <t>AUH;TRIM24;GCNT2;SDCCAG8</t>
  </si>
  <si>
    <t>GABPA SK-N-SH hg19</t>
  </si>
  <si>
    <t>EXT1;EXD3;KLHDC4;RRN3;ATG16L1;TYW1B;ZNF578;AVL9;ZNF213;AGPAT4</t>
  </si>
  <si>
    <t>GTEX-W5X1-0826-SM-3GILN heart female 40-49 years</t>
  </si>
  <si>
    <t>9/725</t>
  </si>
  <si>
    <t>SPHKAP;TTC32;ABCB4;NDUFS4;PXDNL;UQCRC2;NTS;USH2A;MYOM2</t>
  </si>
  <si>
    <t>GRM2;THSD7B</t>
  </si>
  <si>
    <t>RELA 24523406 ChIP-Seq FIBROSARCOMA Human</t>
  </si>
  <si>
    <t>8/1104</t>
  </si>
  <si>
    <t>GRM2;ABCB4;ALOX5;ZBBX;RAB3IP;CD38;UQCRC2;TLR2</t>
  </si>
  <si>
    <t>YY1 SK-N-SH hg19</t>
  </si>
  <si>
    <t>15/2871</t>
  </si>
  <si>
    <t>EXD3;TTC32;ZFR2;HHLA3;MT1X;SLC35G1;PTRHD1;AGPAT4;EML6;AGBL3;ZBBX;FBXO4;SLC38A6;UQCRC2;SDCCAG8</t>
  </si>
  <si>
    <t>GTEX-QEG4-1226-SM-2S1P6 blood vessel male 30-39 years</t>
  </si>
  <si>
    <t>EXT1;TTLL7;ABI3BP;AKT3;PRUNE2;TRIM36;IGFBP7;DMD;MALRD1</t>
  </si>
  <si>
    <t>GTEX-QCQG-0326-SM-2I3ES lung female 50-59 years</t>
  </si>
  <si>
    <t>ABCB4;PRSS3</t>
  </si>
  <si>
    <t>LUZP1 20508642 ChIP-Seq ESCs Mouse</t>
  </si>
  <si>
    <t>11/1480</t>
  </si>
  <si>
    <t>EML6;ZFR2;RAB3IP;SLC38A6;TIMP3;UBE2QL1;CARTPT;FAM20A;NTS;SYN3;ESR1</t>
  </si>
  <si>
    <t>TAF1 GM12891 hg19</t>
  </si>
  <si>
    <t>TPST1;KLHDC4;RRN3;RPS29;FBXO4;TRIM24;SNURF;RGPD5;AVL9</t>
  </si>
  <si>
    <t>GTEX-S32W-1926-SM-4AD63 liver female 50-59 years</t>
  </si>
  <si>
    <t>14/1226</t>
  </si>
  <si>
    <t>UNC5CL;ABCB4;MARS2;MT1X;PLG;CP;GYS2;TPST1;ACTR3C;GLT1D1;CD38;FLVCR2;FAM20A;LPA</t>
  </si>
  <si>
    <t>GTEX-S32W-0326-SM-2XCBI lung female 50-59 years</t>
  </si>
  <si>
    <t>GATA2 21666600 ChIP-Seq HMVEC Human</t>
  </si>
  <si>
    <t>4/588</t>
  </si>
  <si>
    <t>PRUNE2;GCNT2;EFHB;ZSWIM5</t>
  </si>
  <si>
    <t>IRF3 GM12878 hg19</t>
  </si>
  <si>
    <t>RAD51B;TPST1;HIP1;RRN3;RPS29;HHLA3;TYW1B;UQCRC2;SDCCAG8</t>
  </si>
  <si>
    <t>GTEX-P78B-1326-SM-3P611 liver female 40-49 years</t>
  </si>
  <si>
    <t>13/1127</t>
  </si>
  <si>
    <t>UNC5CL;GSDMB;ABCB4;MPV17L;PLG;CP;ESR1;USH2A;GYS2;ACTR3C;GLUD2;FAM20A;LPA</t>
  </si>
  <si>
    <t>GTEX-UPK5-0126-SM-3GADM blood vessel male 40-49 years</t>
  </si>
  <si>
    <t>4/247</t>
  </si>
  <si>
    <t>GABBR2;ZFR2;LY6H;TRIM67</t>
  </si>
  <si>
    <t>PPARD 23176727 ChIP-Seq KERATINOCYTES Mouse</t>
  </si>
  <si>
    <t>1/164</t>
  </si>
  <si>
    <t>MYC MEL cell line mm9</t>
  </si>
  <si>
    <t>RAD51B;KLHDC4;RRN3;PARVG;ZFR2;KIFC1;MARS2;PRODH;PTRHD1</t>
  </si>
  <si>
    <t>GTEX-RM2N-0426-SM-2TF4T lung male 50-59 years</t>
  </si>
  <si>
    <t>11/927</t>
  </si>
  <si>
    <t>ANKDD1B;ZNF474;ARHGEF10;HIP1;RYBP;ARMC3;KBTBD2;NOSTRIN;TIMP3;SYT15;DLEC1</t>
  </si>
  <si>
    <t>GTEX-RNOR-0005-SM-2TF4Z blood female 50-59 years</t>
  </si>
  <si>
    <t>63/6414</t>
  </si>
  <si>
    <t>CPO;THSD7B;MPV17L;MMP21;FGF7;AUH;FBXO4;TRIM24;TMEM108;TIMP3;MALRD1;ERC2;TRIM67;ANKDD1B;ARHGEF10;TTC32;MYH15;MARS2;UBE2QL1;SLC35G1;POU5F1;TIAM2;SLCO1C1;NDUFS4;SNURF;UQCRC2;FAM20A;SDCCAG8;ZNF474;EXD3;RRN3;PRUNE2;RGPD5;RNF7;TMEM121;LRP6;NKD2;DPP6;ABI3BP;SLC38A6;IGFBP7;DMD;PRODH;BCL2L14;RPRM;HTR1F;ADAM32;SYT15;PXDNL;TYW1B;USH2A;PTRHD1;TJP1;TTLL7;CDK8;GLUD2;RPS29;KBTBD2;NOSTRIN;EFHB;AVL9;SIM2;ZNF532</t>
  </si>
  <si>
    <t>CEBPA 23403033 ChIP-Seq LIVER Mouse</t>
  </si>
  <si>
    <t>3/454</t>
  </si>
  <si>
    <t>ATG16L1;NOSTRIN;FOXA2</t>
  </si>
  <si>
    <t>ATF1 K562 hg19</t>
  </si>
  <si>
    <t>RAD51B;KLHDC4;AGTPBP1;TTC32;ATG16L1;ABI3BP;TYW1B;RNF7;AGPAT4</t>
  </si>
  <si>
    <t>GTEX-R55D-0926-SM-3GAEU lung male 50-59 years</t>
  </si>
  <si>
    <t>14/1229</t>
  </si>
  <si>
    <t>ANKDD1B;ZNF474;SYT15;DLEC1;IRGM;POU5F1;NKD2;ALOX5;ZBBX;NOSTRIN;GCNT2;TIMP3;ZNF578;SDCCAG8</t>
  </si>
  <si>
    <t>GTEX-U3ZH-0626-SM-4DXT3 blood vessel male 30-39 years</t>
  </si>
  <si>
    <t>KIRREL3;GABBR2;CHL1;CTNNA2;LY6H;SYN3;MYOM2;NKD2</t>
  </si>
  <si>
    <t>KLF4 18358816 ChIP-ChIP MESCs Mouse</t>
  </si>
  <si>
    <t>9/1238</t>
  </si>
  <si>
    <t>ARHGEF10;RYBP;RPS29;CHL1;KIFC1;MARS2;CD38;POU5F1;RPRM</t>
  </si>
  <si>
    <t>RFX5 K562 hg19</t>
  </si>
  <si>
    <t>EXD3;KLHDC4;ATG16L1;RPS29;NDUFS4;SLC38A6;TYW1B;UQCRC2;SDCCAG8</t>
  </si>
  <si>
    <t>GTEX-S32W-2426-SM-2XCAT blood vessel female 50-59 years</t>
  </si>
  <si>
    <t>11/928</t>
  </si>
  <si>
    <t>TJP1;TTLL7;PIWIL4;HIP1;RRN3;MMRN1;AKT3;TIMP3;IGFBP7;NTS;ZNF532</t>
  </si>
  <si>
    <t>GTEX-XUJ4-0226-SM-4BOP8 spleen female 60-69 years</t>
  </si>
  <si>
    <t>5/335</t>
  </si>
  <si>
    <t>GLUD2;DMD;CTNNA2;LY6H;LRP6</t>
  </si>
  <si>
    <t>SMAD2/3 21741376 ChIP-Seq ESCs Human</t>
  </si>
  <si>
    <t>12/1612</t>
  </si>
  <si>
    <t>TJP1;ARHGEF10;GSDMB;CPO;KIFC1;B3GAT1;MT1X;TRH;ZNF578;TRIM66;TLR2;LRP6</t>
  </si>
  <si>
    <t>NFYB GM12878 hg19</t>
  </si>
  <si>
    <t>TPST1;RRN3;TTC32;ATG16L1;SLC38A6;CELF6;TYW1B;RNF7;SDCCAG8</t>
  </si>
  <si>
    <t>GTEX-Q2AG-3026-SM-48U1L pituitary female 40-49 years</t>
  </si>
  <si>
    <t>32/3111</t>
  </si>
  <si>
    <t>EXD3;CPO;NRSN1;HHLA3;DNAH6;RGPD5;CELF6;NTS;MMP21;TMEM121;AGPAT4;ACTR3C;PCLO;KHDC1;ZBBX;SLC38A6;CNGA3;NPTX2;ERC2;ZSWIM5;TRIM66;TRIM67;HTR1F;ZFR2;MEIG1;DLEC1;ESR1;EML6;TRIM36;RLN1;ZNF213;CD200</t>
  </si>
  <si>
    <t>GTEX-SNOS-0008-SM-4DM6I skin male 40-49 years</t>
  </si>
  <si>
    <t>24/2223</t>
  </si>
  <si>
    <t>UNC5CL;PRKCB;ZFR2;B3GAT1;UBE2QL1;DLEC1;DLL1;SLCO1C1;GRM2;GLT1D1;MOBP;PARVG;MMRN1;CHL1;ALOX5;TRIM24;TMEM108;GCNT2;CD38;LY6H;NPTX2;PRODH;ZSWIM5;RPRM</t>
  </si>
  <si>
    <t>TP63 19390658 ChIP-ChIP HaCaT Human</t>
  </si>
  <si>
    <t>POLR2A embryonic fibroblast mm9</t>
  </si>
  <si>
    <t>TIAM2;NPB;FGF7;ZFR2;AGBL3;RAB3IP;IGFBP7;AVL9;SIM2</t>
  </si>
  <si>
    <t>GTEX-XPVG-2826-SM-4B66J nerve male 50-59 years</t>
  </si>
  <si>
    <t>16/1436</t>
  </si>
  <si>
    <t>ARHGEF10;SLC2A14;EXD3;HIP1;TTC32;TMEM121;TJP1;CLDN20;NKAIN3;CHL1;AGBL3;FLVCR2;DMD;EFHB;PRODH;TRIM66</t>
  </si>
  <si>
    <t>GTEX-PWCY-0226-SM-48TD8 adrenal gland female 20-29 years</t>
  </si>
  <si>
    <t>5/336</t>
  </si>
  <si>
    <t>GSDMB;AGTPBP1;THSD7B;BCL2L14;POU5F1</t>
  </si>
  <si>
    <t>PBX 27287812 Chip-Seq EMBYONIC-LIMB Mouse</t>
  </si>
  <si>
    <t>11/1490</t>
  </si>
  <si>
    <t>TIAM2;KLHDC4;MOBP;CDH10;ABI3BP;TSHZ2;TMEM108;TIMP3;NTS;ERC2;BCL2L14</t>
  </si>
  <si>
    <t>POLR2A IMR-90 hg19</t>
  </si>
  <si>
    <t>ZNF474;AGTPBP1;HIP1;AUH;ATG16L1;RPS29;MARS2;MT1X;TYW1B</t>
  </si>
  <si>
    <t>GTEX-O5YV-0626-SM-3LK64 blood vessel female 60-69 years</t>
  </si>
  <si>
    <t>9/734</t>
  </si>
  <si>
    <t>EXT1;PIWIL4;THSD7B;MT1X;IGFBP7;CARTPT;NPTX2;CP;ZNF532</t>
  </si>
  <si>
    <t>GTEX-S4Z8-0926-SM-4AD6Q blood vessel male 60-69 years</t>
  </si>
  <si>
    <t>ANKDD1B;ACTR3C;ZFR2;LY6H;TRIM67</t>
  </si>
  <si>
    <t>EST1 17652178 ChIP-ChIP JURKAT Human</t>
  </si>
  <si>
    <t>4/597</t>
  </si>
  <si>
    <t>CDK8;RPS29;UQCRC2;SDCCAG8</t>
  </si>
  <si>
    <t>EZH2 T-cell acute lymphoblastic leukemia hg19</t>
  </si>
  <si>
    <t>FGF7;EML6;KLHDC4;RYBP;KHDC1;SLC17A6;CP;ZNF213;PTRHD1</t>
  </si>
  <si>
    <t>GTEX-S341-1326-SM-4AD72 cervix uteri female 40-49 years</t>
  </si>
  <si>
    <t>22/2058</t>
  </si>
  <si>
    <t>ALG1L;ANKDD1B;ZNF474;TTC32;MPV17L;DNAH6;DLEC1;CCDC129;PLG;TYW1B;TRH;ESR1;POU5F1;LRP6;TUBB8;TPST1;ARMC3;ZBBX;FGF20;EFHB;LPA;SDCCAG8</t>
  </si>
  <si>
    <t>ACTR3C;KIFC1;PRSS3;BCL2L14;TRIM67</t>
  </si>
  <si>
    <t>GATA2 21186366 ChIP-Seq BM-HSCs Mouse</t>
  </si>
  <si>
    <t>11/1495</t>
  </si>
  <si>
    <t>EML6;NRSN1;ZFR2;RPS29;RAB3IP;PLEKHM1;TIMP3;FAM20A;NTS;SYN3;ESR1</t>
  </si>
  <si>
    <t>RFX5 HeLa-S3 hg19</t>
  </si>
  <si>
    <t>EXD3;KLHDC4;NDUFS4;TYW1B;SLC35G1;ZSWIM5;ZNF213;PTRHD1;AGPAT4</t>
  </si>
  <si>
    <t>GTEX-PVOW-2626-SM-32PL8 brain male 40-49 years</t>
  </si>
  <si>
    <t>39/3866</t>
  </si>
  <si>
    <t>KLHL32;NYAP2;MMP21;AGPAT4;LRP6;GRM2;DPP6;CLDN20;PCLO;CHL1;AKT3;KHDC1;FGF20;SLC38A6;ERC2;ZSWIM5;TRIM66;TRIM67;NLGN4Y;GABBR2;GSDMB;AGTPBP1;SPHKAP;RAB3IP;UBE2QL1;SYN3;GLRA4;USH2A;TIAM2;TTLL7;CDK8;EML6;ATG16L1;CDH10;AGBL3;SNURF;AVL9;SIM2;ZNF532</t>
  </si>
  <si>
    <t>GTEX-VUSG-0626-SM-4KL1Z blood vessel male 50-59 years</t>
  </si>
  <si>
    <t>GABBR2;ZFR2;MARS2;LY6H;MYOM2;TRIM67</t>
  </si>
  <si>
    <t>GATA3 24758297 ChIP-Seq MCF-7 Human</t>
  </si>
  <si>
    <t>12/1629</t>
  </si>
  <si>
    <t>TJP1;SLC2A14;KLHDC4;ATG16L1;RAB3IP;PRLHR;IGFBP7;EFHB;RNF7;NPTX2;ESR1;POU5F1</t>
  </si>
  <si>
    <t>CHD4 K562 hg19</t>
  </si>
  <si>
    <t>GABBR2;EXD3;HIP1;HHLA3;ALOX5;AGBL3;WIPF3;KBTBD2;PTRHD1</t>
  </si>
  <si>
    <t>GTEX-RUSQ-1926-SM-2TF6K blood vessel male 50-59 years</t>
  </si>
  <si>
    <t>TJP1;CPO;HIP1;AKT3;PRUNE2;MT1X;IGFBP7;NYAP2;ZNF532</t>
  </si>
  <si>
    <t>GTEX-TKQ1-0126-SM-33HB3 thyroid male 30-39 years</t>
  </si>
  <si>
    <t>SLC2A14;MYH15</t>
  </si>
  <si>
    <t>WT1 19549856 ChIP-ChIP CCG9911 Human</t>
  </si>
  <si>
    <t>1/173</t>
  </si>
  <si>
    <t>TBP GM12878 hg19</t>
  </si>
  <si>
    <t>TPST1;KLHDC4;RRN3;TTC32;TSHZ2;SNURF;SLC38A6;CD38;RNF7</t>
  </si>
  <si>
    <t>GTEX-RTLS-1126-SM-46MUQ esophagus female 60-69 years</t>
  </si>
  <si>
    <t>10/834</t>
  </si>
  <si>
    <t>GYS2;PLEKHM1;CNGA3;NTS;NKX6-1;TMPRSS11E;SIM2;DLL1;FUT3;NKD2</t>
  </si>
  <si>
    <t>GTEX-WXYG-0926-SM-3NB2O adipose tissue female 50-59 years</t>
  </si>
  <si>
    <t>CLDN20;RAB3IP</t>
  </si>
  <si>
    <t>SMAD4 19686287 ChIP-ChIP HaCaT Human</t>
  </si>
  <si>
    <t>2/326</t>
  </si>
  <si>
    <t>ARHGEF10;RYBP</t>
  </si>
  <si>
    <t>ZMIZ1 CH12.LX mm9</t>
  </si>
  <si>
    <t>EXT1;RRN3;PRKCB;MARS2;TRIM24;SLC38A6;UQCRC2;SLC35G1;AVL9</t>
  </si>
  <si>
    <t>GTEX-W5WG-1726-SM-4LMI5 stomach female 50-59 years</t>
  </si>
  <si>
    <t>6/447</t>
  </si>
  <si>
    <t>UNC5CL;B3GAT1;GCNT2;SIM2;BCL2L14;POU5F1</t>
  </si>
  <si>
    <t>KDM2B 26808549 Chip-Seq HPB-ALL Human</t>
  </si>
  <si>
    <t>12/1636</t>
  </si>
  <si>
    <t>TJP1;TTLL7;UNC5CL;KLHDC4;MEIG1;AKT3;NOSTRIN;TRIM36;ZSWIM5;ZNF213;POU3F3;NKD2</t>
  </si>
  <si>
    <t>TBP K562 hg19</t>
  </si>
  <si>
    <t>GLUD2;RRN3;ARMC3;MARS2;ALOX5;KLHL32;GCNT2;MT1X;UQCRC2</t>
  </si>
  <si>
    <t>GTEX-WL46-0011-R7A-SM-3LK7X brain male 50-59 years</t>
  </si>
  <si>
    <t>16/1441</t>
  </si>
  <si>
    <t>KIRREL3;NRSN1;PRKCB;WIPF3;B3GAT1;FAM189A1;SYT15;TRH;SYN3;GLRA4;TMEM121;DPP6;PCLO;MOBP;NPY;LY6H</t>
  </si>
  <si>
    <t>GTEX-RWS6-2426-SM-2XCB9 nerve female 60-69 years</t>
  </si>
  <si>
    <t>3/165</t>
  </si>
  <si>
    <t>PRSS3;LY6H;RPRM</t>
  </si>
  <si>
    <t>GATA6 25053715 ChIP-Seq YYC3 Human</t>
  </si>
  <si>
    <t>12/1639</t>
  </si>
  <si>
    <t>TJP1;UNC5CL;AGTPBP1;KIFC1;MEIG1;TSHZ2;KBTBD2;NOSTRIN;GCNT2;SLC38A6;ADAM32;BCL2L14</t>
  </si>
  <si>
    <t>USF2 GM12878 hg19</t>
  </si>
  <si>
    <t>KLHDC4;TTC32;ATG16L1;RPS29;HHLA3;MARS2;TYW1B;AVL9;AGPAT4</t>
  </si>
  <si>
    <t>GTEX-XUJ4-2826-SM-4BOQ2 blood vessel female 60-69 years</t>
  </si>
  <si>
    <t>5/355</t>
  </si>
  <si>
    <t>PIWIL4;HIP1;AKT3;IGFBP7;CP</t>
  </si>
  <si>
    <t>GTEX-Q734-2226-SM-3GAD9 blood vessel female 40-49 years</t>
  </si>
  <si>
    <t>DPP6;ZFR2;PRODH</t>
  </si>
  <si>
    <t>FOXA1 33576154 ChIP-Seq Human Lung ProstateCancer</t>
  </si>
  <si>
    <t>30/3825</t>
  </si>
  <si>
    <t>PIWIL4;MT1X;KCNV1;PCLO;TRIM24;TMEM108;GCNT2;SLC38A6;ARHGEF10;KLHDC4;AGTPBP1;TTC32;MARS2;RAB3IP;SLC6A11;CP;ESR1;PTRHD1;TJP1;CDK8;EML6;RYBP;RPS29;AGBL3;KBTBD2;NOSTRIN;UQCRC2;EFHB;SIM2;SDCCAG8</t>
  </si>
  <si>
    <t>CTCF thymus mm9</t>
  </si>
  <si>
    <t>EXT1;EML6;RPS29;ABCB4;MARS2;KBTBD2;FBXO4;SYN3;NKD2</t>
  </si>
  <si>
    <t>GTEX-RVPU-0011-R9A-SM-3NM8E brain male 50-59 years</t>
  </si>
  <si>
    <t>10/836</t>
  </si>
  <si>
    <t>AGTPBP1;MOBP;MYH15;MEIG1;RAB3IP;B3GAT1;KLHL32;FGF20;POU3F3;AGPAT4</t>
  </si>
  <si>
    <t>GTEX-U3ZN-0426-SM-4DXSH blood vessel female 30-39 years</t>
  </si>
  <si>
    <t>GABBR2;ERC2;MYOM2</t>
  </si>
  <si>
    <t>STAT6 20620947 ChIP-Seq CD4 POS T Human</t>
  </si>
  <si>
    <t>2/334</t>
  </si>
  <si>
    <t>ZFR2;MYOM2</t>
  </si>
  <si>
    <t>CEBPB IMR-90 hg19</t>
  </si>
  <si>
    <t>EXT1;RRN3;ATG16L1;ARMC3;AKT3;NDUFS4;FLVCR2;CELF6;AGPAT4</t>
  </si>
  <si>
    <t>GTEX-UTHO-0011-R2A-SM-3GIKC brain male 60-69 years</t>
  </si>
  <si>
    <t>14/1238</t>
  </si>
  <si>
    <t>AGTPBP1;HIP1;MYH15;RAB3IP;B3GAT1;KLHL32;POU3F3;AGPAT4;TTLL7;RYBP;MOBP;ARMC3;KBTBD2;FGF20</t>
  </si>
  <si>
    <t>GTEX-PLZ4-0226-SM-2S1NW adipose tissue female 50-59 years</t>
  </si>
  <si>
    <t>7/521</t>
  </si>
  <si>
    <t>GABBR2;MOBP;ZFR2;MYH15;MALRD1;PRSS3;TRIM67</t>
  </si>
  <si>
    <t>GATA2 22383799 ChIP-Seq G1ME Mouse</t>
  </si>
  <si>
    <t>11/1522</t>
  </si>
  <si>
    <t>AUH;TTC32;CDH10;ALOX5;KBTBD2;PLEKHM1;TMEM108;GCNT2;TRH;PRODH;ESR1</t>
  </si>
  <si>
    <t>RFX5 HepG2 hg19</t>
  </si>
  <si>
    <t>RAD51B;KLHDC4;RRN3;ATG16L1;ARMC3;NDUFS4;DNAH6;TYW1B;PTRHD1</t>
  </si>
  <si>
    <t>GTEX-XXEK-1026-SM-4BRUW small intestine male 50-59 years</t>
  </si>
  <si>
    <t>15/1341</t>
  </si>
  <si>
    <t>UNC5CL;GSDMB;CPO;SLC35G1;NTS;GLRA4;IRGM;POU5F1;FUT3;CDK8;FLVCR2;MALRD1;PRSS3;PRODH;BCL2L14</t>
  </si>
  <si>
    <t>GTEX-VUSH-0004-SM-3P61T blood male 30-39 years</t>
  </si>
  <si>
    <t>37/3602</t>
  </si>
  <si>
    <t>EXD3;CPO;HIP1;THSD7B;MPV17L;TSHZ2;PRUNE2;MT1X;MMP21;AGPAT4;LRP6;GRM2;FGF7;PCLO;ABI3BP;TIMP3;IGFBP7;MALRD1;NPTX2;ZSWIM5;KIRREL3;ARHGEF10;SLC2A14;ADAM32;SYT15;DLEC1;SYN3;CP;ESR1;TJP1;TTLL7;EML6;PLEKHM1;TRIM36;FAM20A;SIM2;TLR2</t>
  </si>
  <si>
    <t>ENL 26711339 ChIP-Seq SEM Human Blood Leukemia</t>
  </si>
  <si>
    <t>11/1523</t>
  </si>
  <si>
    <t>PIWIL4;HIP1;PRKCB;RPS29;KHDC1;TRIM24;PLEKHM1;DLEC1;IGFBP7;RNF7;CP</t>
  </si>
  <si>
    <t>HCFC1 HeLa-S3 hg19</t>
  </si>
  <si>
    <t>KLHDC4;RRN3;ATG16L1;MARS2;NDUFS4;KBTBD2;FBXO4;UQCRC2;ZNF213</t>
  </si>
  <si>
    <t>GTEX-OOBJ-1826-SM-3NB1C blood vessel male 60-69 years</t>
  </si>
  <si>
    <t>9/739</t>
  </si>
  <si>
    <t>TIAM2;EXT1;TTLL7;PIWIL4;HIP1;AKT3;PRUNE2;TRIM36;IGFBP7</t>
  </si>
  <si>
    <t>GTEX-XQ8I-0226-SM-4BOPM heart male 50-59 years</t>
  </si>
  <si>
    <t>MARCH1;SLC2A14;GABBR2;KIFC1;KBTBD2;LY6H;AVL9;TRIM66</t>
  </si>
  <si>
    <t>FOXA1 25552417 ChIP-Seq VCAP Human</t>
  </si>
  <si>
    <t>12/1650</t>
  </si>
  <si>
    <t>AGTPBP1;PCLO;TTC32;KBTBD2;PRLHR;IGFBP7;CELF6;CNGA3;BCL2L14;AGPAT4;NKD2;FOXA2</t>
  </si>
  <si>
    <t>eGFP-GATA2 K562 hg19</t>
  </si>
  <si>
    <t>RAD51B;ACTR3C;HHLA3;AGBL3;NDUFS4;FBXO4;RNF7;SDCCAG8;AGPAT4</t>
  </si>
  <si>
    <t>GTEX-QV31-0626-SM-447C5 stomach male 30-39 years</t>
  </si>
  <si>
    <t>10/838</t>
  </si>
  <si>
    <t>UNC5CL;AUH;B3GAT1;TRIM24;GCNT2;SLC35G1;SIM2;BCL2L14;MMP21;POU5F1</t>
  </si>
  <si>
    <t>GTEX-XUJ4-0526-SM-4BOON heart female 60-69 years</t>
  </si>
  <si>
    <t>23/2127</t>
  </si>
  <si>
    <t>GSDMB;KLHDC4;HTR1F;PRUNE2;B3GAT1;FAM189A1;AGPAT4;RAD51B;TPST1;MARCH1;CDK8;GRM2;EML6;RYBP;MOBP;SLC38A6;EFHB;CTNNA2;LY6H;AVL9;BCL2L14;ARHGEF5;TRIM67</t>
  </si>
  <si>
    <t>STAT4 19710469 ChIP-ChIP TH1 Mouse</t>
  </si>
  <si>
    <t>7/1027</t>
  </si>
  <si>
    <t>TJP1;TPST1;RYBP;KIFC1;UQCRC2;IRGM;ARHGEF5</t>
  </si>
  <si>
    <t>RCOR1 GM12878 hg19</t>
  </si>
  <si>
    <t>EXD3;AGTPBP1;MARS2;RAB3IP;FBXO4;SNURF;AVL9;ESR1;AGPAT4</t>
  </si>
  <si>
    <t>GTEX-PLZ5-0426-SM-3P612 blood vessel male 50-59 years</t>
  </si>
  <si>
    <t>8/642</t>
  </si>
  <si>
    <t>EXT1;PIWIL4;PRUNE2;IGFBP7;CARTPT;NPTX2;CP;ZNF532</t>
  </si>
  <si>
    <t>GTEX-SNOS-0326-SM-4DM6C blood vessel male 40-49 years</t>
  </si>
  <si>
    <t>SLC2A14;GABBR2;DPP6;MYOM2</t>
  </si>
  <si>
    <t>LMO2 26923725 Chip-Seq MACROPHAGESS Mouse</t>
  </si>
  <si>
    <t>2/346</t>
  </si>
  <si>
    <t>TTLL7;TRIM36</t>
  </si>
  <si>
    <t>ELK1 K562 hg19</t>
  </si>
  <si>
    <t>KLHDC4;RRN3;ATG16L1;KHDC1;FBXO4;TRIM24;SLC35G1;AVL9;ZNF213</t>
  </si>
  <si>
    <t>GTEX-QXCU-0926-SM-48FEP blood vessel male 50-59 years</t>
  </si>
  <si>
    <t>10/839</t>
  </si>
  <si>
    <t>EXT1;TTC32;PRUNE2;RGPD5;ADAM32;IGFBP7;CARTPT;CP;ZNF532;POU5F1</t>
  </si>
  <si>
    <t>GTEX-T5JW-0726-SM-4DM6D cervix uteri female 20-29 years</t>
  </si>
  <si>
    <t>4/252</t>
  </si>
  <si>
    <t>SLCO1C1;GABBR2;AGBL3;MYOM2</t>
  </si>
  <si>
    <t>SALL4 28974232 ChIP-Seq Mouse BoneMarrow Leukemia</t>
  </si>
  <si>
    <t>2/352</t>
  </si>
  <si>
    <t>IGFBP7;FAM20A</t>
  </si>
  <si>
    <t>ZNF384 MEL cell line mm9</t>
  </si>
  <si>
    <t>PIWIL4;RYBP;ATG16L1;RPS29;AKT3;KBTBD2;AVL9;AGPAT4;LRP6</t>
  </si>
  <si>
    <t>GTEX-XUZC-1326-SM-4BRV2 colon female 30-39 years</t>
  </si>
  <si>
    <t>18/1652</t>
  </si>
  <si>
    <t>ANKDD1B;UNC5CL;GSDMB;MYH15;MARS2;CCDC129;SLC35G1;GLRA4;DLL1;POU5F1;FUT3;ACTR3C;FLVCR2;UQCRC2;PRSS3;AVL9;ZSWIM5;BCL2L14</t>
  </si>
  <si>
    <t>GTEX-RWS6-0926-SM-47JXE stomach female 60-69 years</t>
  </si>
  <si>
    <t>14/1210</t>
  </si>
  <si>
    <t>SLC2A14;AGTPBP1;HIP1;HTR1F;SYT15;CP;AGPAT4;SLCO1C1;GLT1D1;MOBP;AKT3;KBTBD2;FLVCR2;MALRD1</t>
  </si>
  <si>
    <t>SOX3 22085726 ChIP-Seq NPCs Mouse</t>
  </si>
  <si>
    <t>11/1565</t>
  </si>
  <si>
    <t>IGFL3;SLC17A6;CNGA3;EFHB;RLN1;TRH;PRODH;DLL1;ZSWIM5;TLR2;FOXA2</t>
  </si>
  <si>
    <t>TFAP2C HeLa-S3 hg19</t>
  </si>
  <si>
    <t>EXD3;ATG16L1;KHDC1;KBTBD2;FBXO4;GCNT2;RNF7;AVL9;ZNF213</t>
  </si>
  <si>
    <t>GTEX-UJMC-1926-SM-3GADS nerve male 50-59 years</t>
  </si>
  <si>
    <t>18/1654</t>
  </si>
  <si>
    <t>ARHGEF10;EXD3;KLHDC4;PIWIL4;RRN3;TTC32;TYW1B;TJP1;CLDN20;CHL1;FBXO4;FLVCR2;DMD;ZNF578;NPTX2;PRODH;ZNF532;APOL3</t>
  </si>
  <si>
    <t>GTEX-QCQG-1226-SM-48U23 vagina female 50-59 years</t>
  </si>
  <si>
    <t>FOXA1 33576154 ChIP-Seq Human Liver ProstateCancer</t>
  </si>
  <si>
    <t>14/1944</t>
  </si>
  <si>
    <t>ARHGEF10;AGTPBP1;MT1X;CP;ESR1;TTLL7;CDK8;EML6;PCLO;RPS29;TRIM24;PLEKHM1;FLVCR2;SIM2</t>
  </si>
  <si>
    <t>POLR2A myocyte mm9</t>
  </si>
  <si>
    <t>EXT1;TJP1;EML6;RRN3;ZFR2;PLEKHM1;SNURF;SLC38A6;PRODH</t>
  </si>
  <si>
    <t>GTEX-P78B-1126-SM-3P615 esophagus female 40-49 years</t>
  </si>
  <si>
    <t>6/452</t>
  </si>
  <si>
    <t>CDK8;NPY;TMEM108;GCNT2;CNGA3;NKX6-1</t>
  </si>
  <si>
    <t>GTEX-WHSB-0326-SM-3LK6K lung male 50-59 years</t>
  </si>
  <si>
    <t>ABCB4;UBE2QL1;CTNNA2</t>
  </si>
  <si>
    <t>MYC 19829295 ChIP-Seq ESCs Human</t>
  </si>
  <si>
    <t>11/1572</t>
  </si>
  <si>
    <t>TIAM2;GYS2;SLCO1C1;KCNV1;EML6;GSDMB;CLDN20;KIFC1;PRUNE2;FAM20A;POU5F1</t>
  </si>
  <si>
    <t>CTCF testis mm9</t>
  </si>
  <si>
    <t>EML6;KLHDC4;AUH;SLC38A6;UBE2QL1;RNF7;RBM46;NKD2;RPRM</t>
  </si>
  <si>
    <t>GTEX-S95S-1126-SM-4B64E testis male 60-69 years</t>
  </si>
  <si>
    <t>51/5187</t>
  </si>
  <si>
    <t>PIWIL4;WIPF3;CCDC129;CELF6;TRH;TUBB8;GRM2;GLT1D1;TRIM24;TMEM108;FLVCR2;MALRD1;TRIM66;ANKDD1B;SLC2A14;DLEC1;CARTPT;SLC35G1;SYN3;TIAM2;KIFC1;ARMC3;LPA;ZNF474;DNAH6;RGPD5;PLG;RNF7;NKD2;ZBBX;SLC38A6;NPTX2;BCL2L14;KLHDC4;ZFR2;MEIG1;RAB3IP;ADAM32;PXDNL;TYW1B;IRGM;USH2A;PTRHD1;CDK8;GLUD2;AGBL3;TRIM36;EFHB;RLN1;ZNF578;ZNF213</t>
  </si>
  <si>
    <t>GTEX-V1D1-0006-SM-3NMCE blood male 50-59 years</t>
  </si>
  <si>
    <t>54/5455</t>
  </si>
  <si>
    <t>CPO;THSD7B;MPV17L;WIPF3;MMP21;MYOM2;GYS2;FGF7;CLDN20;PCLO;AUH;CHL1;AKT3;TMEM108;TIMP3;ERC2;ANKDD1B;ARHGEF10;MYH15;MARS2;UBE2QL1;SLC35G1;SYN3;EML6;NDUFS4;SNURF;EXD3;RRN3;TSHZ2;RGPD5;DLL1;LRP6;NKD2;ABI3BP;DMD;NPTX2;PRODH;ZSWIM5;HTR1F;FAM189A1;SYT15;PXDNL;TYW1B;CP;ESR1;USH2A;TJP1;TTLL7;CDK8;GLUD2;NOSTRIN;ZNF578;ZNF532;CD200</t>
  </si>
  <si>
    <t>NANOG 16153702 ChIP-ChIP HESCs Human</t>
  </si>
  <si>
    <t>7/1057</t>
  </si>
  <si>
    <t>RRN3;MOBP;GCNT2;SIM2;POU5F1;RPRM;FOXA2</t>
  </si>
  <si>
    <t>ZMIZ1 K562 hg19</t>
  </si>
  <si>
    <t>TTLL7;TPST1;EXD3;GLUD2;RPS29;HHLA3;MARS2;WIPF3;KBTBD2</t>
  </si>
  <si>
    <t>GTEX-U3ZH-0526-SM-3DB75 lung male 30-39 years</t>
  </si>
  <si>
    <t>18/1656</t>
  </si>
  <si>
    <t>ZNF474;AGTPBP1;SYT15;DLEC1;PLG;NTS;DLL1;NKD2;MARCH1;ARMC3;ABI3BP;ALOX5;ZBBX;TMEM108;SLC38A6;MALRD1;EFHB;SDCCAG8</t>
  </si>
  <si>
    <t>GTEX-WY7C-2826-SM-3NB3Q blood vessel male 50-59 years</t>
  </si>
  <si>
    <t>8/622</t>
  </si>
  <si>
    <t>ACTR3C;ZFR2;MYH15;MARS2;GCNT2;PTRHD1;TRIM67;NKD2</t>
  </si>
  <si>
    <t>DPY 21335234 ChIP-Seq ESCs Mouse</t>
  </si>
  <si>
    <t>11/1575</t>
  </si>
  <si>
    <t>RRN3;RYBP;THSD7B;ATG16L1;MARS2;B3GAT1;TRIM24;CNGA3;FAM20A;DLL1;SDCCAG8</t>
  </si>
  <si>
    <t>CHD1 GM12878 hg19</t>
  </si>
  <si>
    <t>TPST1;EXD3;RRN3;AUH;MARS2;UQCRC2;AVL9;CD200;AGPAT4</t>
  </si>
  <si>
    <t>GTEX-SJXC-0226-SM-2XCDU adipose tissue male 60-69 years</t>
  </si>
  <si>
    <t>10/842</t>
  </si>
  <si>
    <t>HIP1;THSD7B;HTR1F;AGBL3;TSHZ2;TRIM24;NOSTRIN;TIMP3;SYT15;APOL3</t>
  </si>
  <si>
    <t>GTEX-XQ3S-1726-SM-4BOOD adrenal gland male 20-29 years</t>
  </si>
  <si>
    <t>9/719</t>
  </si>
  <si>
    <t>TTLL7;GRM2;AGTPBP1;THSD7B;MOBP;MMRN1;HTR1F;CP;BCL2L14</t>
  </si>
  <si>
    <t>SCL 19346495 ChIP-Seq HPC-7 Human</t>
  </si>
  <si>
    <t>1/201</t>
  </si>
  <si>
    <t>ZNF143 GM12878 hg19</t>
  </si>
  <si>
    <t>TTLL7;EXD3;ACTR3C;KLHDC4;TTC32;MARS2;DLEC1;AVL9;RPRM</t>
  </si>
  <si>
    <t>GTEX-S4Q7-1326-SM-4AD74 blood vessel male 20-29 years</t>
  </si>
  <si>
    <t>7/549</t>
  </si>
  <si>
    <t>AKT3;MT1X;IGFBP7;CARTPT;NYAP2;CP;ZNF532</t>
  </si>
  <si>
    <t>35/3404</t>
  </si>
  <si>
    <t>EXD3;PIWIL4;PRUNE2;AGPAT4;GRM2;DPP6;MOBP;AKT3;KHDC1;TIMP3;MALRD1;CTNNA2;ERC2;APOL3;TRIM67;RPRM;KIRREL3;GABBR2;AGTPBP1;TTC32;HTR1F;ZFR2;MYH15;FAM189A1;PXDNL;TIAM2;RAD51B;NDUFS4;KBTBD2;EFHB;ZNF578;LY6H;ZNF213;CD200;SDCCAG8</t>
  </si>
  <si>
    <t>GATA2 20887958 ChIP-Seq HPC-7 Mouse</t>
  </si>
  <si>
    <t>9/1324</t>
  </si>
  <si>
    <t>FGF7;MOBP;AUH;TRIM24;GCNT2;PLG;UQCRC2;DLL1;SDCCAG8</t>
  </si>
  <si>
    <t>RCOR1 HeLa-S3 hg19</t>
  </si>
  <si>
    <t>KLHDC4;RYBP;AUH;TTC32;HHLA3;GCNT2;TYW1B;ZSWIM5;PTRHD1</t>
  </si>
  <si>
    <t>GTEX-QLQW-0726-SM-447AA stomach male 30-39 years</t>
  </si>
  <si>
    <t>8/646</t>
  </si>
  <si>
    <t>UNC5CL;B3GAT1;GCNT2;TRIM36;SIM2;IRGM;BCL2L14;POU5F1</t>
  </si>
  <si>
    <t>GTEX-WH7G-1126-SM-3NMBK adipose tissue male 40-49 years</t>
  </si>
  <si>
    <t>5/344</t>
  </si>
  <si>
    <t>TIAM2;CLDN20;KHDC1;ERC2;ZNF213</t>
  </si>
  <si>
    <t>CDX2 21074721 ChIP-Seq CACO-2 Mouse</t>
  </si>
  <si>
    <t>11/1587</t>
  </si>
  <si>
    <t>TTLL7;PIWIL4;ARMC3;MEIG1;AKT3;RGS8;ZSWIM5;USH2A;TRIM67;SDCCAG8;LRP6</t>
  </si>
  <si>
    <t>BACH1 K562 hg19</t>
  </si>
  <si>
    <t>EXD3;ACTR3C;PIWIL4;ATG16L1;FBXO4;TRIM24;CELF6;RNF7;SDCCAG8</t>
  </si>
  <si>
    <t>GTEX-PWO3-0011-R2A-SM-2S1OX brain female 60-69 years</t>
  </si>
  <si>
    <t>7/550</t>
  </si>
  <si>
    <t>MOBP;HHLA3;RAB3IP;B3GAT1;SLC6A11;CCDC129;POU3F3</t>
  </si>
  <si>
    <t>GTEX-P44H-1026-SM-3NM96 blood vessel male 40-49 years</t>
  </si>
  <si>
    <t>DPP6;MARS2;PRSS3;LY6H;MYOM2</t>
  </si>
  <si>
    <t>TP63 30713093 ChIP-Seq Epithelial Human Tongue SCC</t>
  </si>
  <si>
    <t>15/2100</t>
  </si>
  <si>
    <t>RRN3;ZFR2;RAB3IP;CELF6;IRGM;MYOM2;GLT1D1;RPS29;KHDC1;ZBBX;FBXO4;PLEKHM1;GCNT2;SLC38A6;IGFBP7</t>
  </si>
  <si>
    <t>KAT2A MEL cell line mm9</t>
  </si>
  <si>
    <t>RAD51B;EML6;KLHDC4;ATG16L1;NDUFS4;SLC38A6;PTRHD1;SDCCAG8;LRP6</t>
  </si>
  <si>
    <t>GTEX-S3XE-0526-SM-4AD4G pancreas male 50-59 years</t>
  </si>
  <si>
    <t>6/455</t>
  </si>
  <si>
    <t>UNC5CL;ACTR3C;MPV17L;SLC35G1;PRSS3;BCL2L14</t>
  </si>
  <si>
    <t>GTEX-S4Q7-0626-SM-4AD5M esophagus male 20-29 years</t>
  </si>
  <si>
    <t>8/625</t>
  </si>
  <si>
    <t>TIAM2;MOBP;AGBL3;KLHL32;SLC38A6;CTNNA2;LY6H;MYOM2</t>
  </si>
  <si>
    <t>NFYB 21822215 ChIP-Seq K562 Human</t>
  </si>
  <si>
    <t>11/1594</t>
  </si>
  <si>
    <t>KIRREL3;TTLL7;PIWIL4;ARMC3;MEIG1;AKT3;PRLHR;RGS8;ZSWIM5;USH2A;SDCCAG8</t>
  </si>
  <si>
    <t>REST myocyte mm9</t>
  </si>
  <si>
    <t>TTLL7;KLHDC4;PCLO;RRN3;RAB3IP;TRIM24;TRIM36;CELF6;PTRHD1</t>
  </si>
  <si>
    <t>GTEX-T2IS-0526-SM-32QP9 lung female 20-29 years</t>
  </si>
  <si>
    <t>17/1557</t>
  </si>
  <si>
    <t>ZNF474;ARHGEF10;EXD3;RGPD5;DLEC1;NKD2;PARVG;ARMC3;ALOX5;ZBBX;KBTBD2;NOSTRIN;TMEM108;TIMP3;MALRD1;ZNF578;APOL3</t>
  </si>
  <si>
    <t>GTEX-SSA3-0008-SM-47JWJ skin male 60-69 years</t>
  </si>
  <si>
    <t>23/2142</t>
  </si>
  <si>
    <t>UNC5CL;PRKCB;ZFR2;MPV17L;WIPF3;B3GAT1;UBE2QL1;DLEC1;DLL1;GLT1D1;MOBP;PARVG;MMRN1;CHL1;ALOX5;TRIM24;TMEM108;CD38;LY6H;PRODH;ZSWIM5;CD200;RPRM</t>
  </si>
  <si>
    <t>RUNX1 21571218 ChIP-Seq MEGAKARYOCYTES Human</t>
  </si>
  <si>
    <t>32/4172</t>
  </si>
  <si>
    <t>EXD3;HIP1;PRUNE2;MLN;MYOM2;TMEM121;NKD2;ALOX5;FBXO4;TRIM24;GCNT2;CD38;IGFBP7;GABBR2;UNC5CL;KLHDC4;PRKCB;ZFR2;UBE2QL1;DLEC1;SYN3;ESR1;TPST1;EML6;RYBP;RPS29;NDUFS4;SNURF;LPA;LY6H;AVL9;ZNF532</t>
  </si>
  <si>
    <t>SMC3 HeLa-S3 hg19</t>
  </si>
  <si>
    <t>TPST1;EXD3;KLHDC4;HIP1;RRN3;MARS2;KHDC1;SLC35G1;SDCCAG8</t>
  </si>
  <si>
    <t>19/1766</t>
  </si>
  <si>
    <t>SLC2A14;ABCB4;HHLA3;MEIG1;MARS2;TSHZ2;RNF7;USH2A;PTRHD1;EML6;ACTR3C;NKAIN3;AUH;FBXO4;TRIM24;MALRD1;NPTX2;ZSWIM5;RPRM</t>
  </si>
  <si>
    <t>GTEX-S4Q7-0426-SM-3K2BJ lung male 20-29 years</t>
  </si>
  <si>
    <t>3/170</t>
  </si>
  <si>
    <t>ABCB4;CTNNA2;MMP21</t>
  </si>
  <si>
    <t>BMI1 19503595 ChIP-Seq MEFsC Mouse</t>
  </si>
  <si>
    <t>3/521</t>
  </si>
  <si>
    <t>RPS29;MEIG1;RPRM</t>
  </si>
  <si>
    <t>SMARCB1 HeLa-S3 hg19</t>
  </si>
  <si>
    <t>CDK8;EXD3;AGTPBP1;KBTBD2;KLHL32;FBXO4;AVL9;PTRHD1;LRP6</t>
  </si>
  <si>
    <t>GTEX-VJYA-0826-SM-4KL1M pancreas male 60-69 years</t>
  </si>
  <si>
    <t>8/649</t>
  </si>
  <si>
    <t>SLC2A14;UNC5CL;ACTR3C;PIWIL4;MPV17L;PRSS3;LPA;BCL2L14</t>
  </si>
  <si>
    <t>ALG1L;AGTPBP1;RPRM</t>
  </si>
  <si>
    <t>SMAD4 21741376 ChIP-Seq ESCs Human</t>
  </si>
  <si>
    <t>11/1595</t>
  </si>
  <si>
    <t>EXT1;TJP1;SLC2A14;KBTBD2;GCNT2;PRLHR;TRH;TRIM66;TLR2;LRP6;FOXA2</t>
  </si>
  <si>
    <t>KAT2A CH12.LX mm9</t>
  </si>
  <si>
    <t>TIAM2;KLHDC4;AUH;ATG16L1;NDUFS4;TRIM24;UQCRC2;PTRHD1;AGPAT4</t>
  </si>
  <si>
    <t>GTEX-X5EB-2526-SM-4E3HY nerve male 40-49 years</t>
  </si>
  <si>
    <t>15/1353</t>
  </si>
  <si>
    <t>ARHGEF10;SLC2A14;THSD7B;LRP6;TJP1;CLDN20;NKAIN3;CHL1;IL1RAPL2;FBXO4;FLVCR2;DMD;EFHB;NPTX2;PRODH</t>
  </si>
  <si>
    <t>GTEX-SUCS-0926-SM-4DM4Z stomach male 70-79 years</t>
  </si>
  <si>
    <t>11/918</t>
  </si>
  <si>
    <t>SLCO1C1;MARCH1;GLUD2;AGTPBP1;THSD7B;HTR1F;KBTBD2;TYW1B;ZNF578;ESR1;MMP21</t>
  </si>
  <si>
    <t>CEBPA 26348894 ChIP-Seq LIVER Mouse</t>
  </si>
  <si>
    <t>11/1597</t>
  </si>
  <si>
    <t>GRM2;MMRN1;ZFR2;MYH15;ABI3BP;UQCRC2;RGS8;NTS;POU5F1;FUT3;TLR2</t>
  </si>
  <si>
    <t>E2F4 GM12878 hg19</t>
  </si>
  <si>
    <t>TPST1;EXD3;TTC32;RPS29;HHLA3;FBXO4;SLC38A6;TYW1B;AVL9</t>
  </si>
  <si>
    <t>8/651</t>
  </si>
  <si>
    <t>UNC5CL;GSDMB;AUH;GCNT2;SIM2;BCL2L14;MMP21;POU5F1</t>
  </si>
  <si>
    <t>GTEX-XUW1-0626-SM-4BOP4 nerve female 50-59 years</t>
  </si>
  <si>
    <t>GLT1D1;POU5F1</t>
  </si>
  <si>
    <t>STAT1 20625510 ChIP-Seq HELA Human</t>
  </si>
  <si>
    <t>3/523</t>
  </si>
  <si>
    <t>KBTBD2;DLL1;APOL3</t>
  </si>
  <si>
    <t>HMGN3 K562 hg19</t>
  </si>
  <si>
    <t>EXT1;TTLL7;TPST1;GLUD2;RRN3;SLC38A6;TYW1B;UQCRC2;TLR2</t>
  </si>
  <si>
    <t>GTEX-P4PQ-1026-SM-3NMCN pancreas male 60-69 years</t>
  </si>
  <si>
    <t>7/554</t>
  </si>
  <si>
    <t>SLC2A14;UNC5CL;MPV17L;MT1X;PRSS3;LPA;BCL2L14</t>
  </si>
  <si>
    <t>KIRREL3;MARS2;SYT15;MYOM2;POU5F1</t>
  </si>
  <si>
    <t>ASH2L 23239880 ChIP-Seq MESCs Mouse</t>
  </si>
  <si>
    <t>19/2603</t>
  </si>
  <si>
    <t>TTC32;ABCB4;MPV17L;TSHZ2;RAB3IP;UBE2QL1;TRH;SYN3;POU5F1;TIAM2;RYBP;MOBP;ATG16L1;ARMC3;NDUFS4;NOSTRIN;GCNT2;CD38;TIMP3</t>
  </si>
  <si>
    <t>TEAD4 K562 hg19</t>
  </si>
  <si>
    <t>5/1358</t>
  </si>
  <si>
    <t>EXD3;HHLA3;SLC38A6;RNF7;ZNF213</t>
  </si>
  <si>
    <t>8/652</t>
  </si>
  <si>
    <t>EXT1;PIWIL4;THSD7B;ABCB4;PRUNE2;IGFBP7;CP;ZNF532</t>
  </si>
  <si>
    <t>3/171</t>
  </si>
  <si>
    <t>KLHL32;TRIM67;RPRM</t>
  </si>
  <si>
    <t>RUNX2 24764292 ChIP-Seq MC3T3 Mouse</t>
  </si>
  <si>
    <t>11/1600</t>
  </si>
  <si>
    <t>TIAM2;FGF7;HIP1;MPV17L;ADAM32;PLG;CARTPT;RLN1;FAM20A;PRODH;AVL9</t>
  </si>
  <si>
    <t>NR3C1 A549 hg19</t>
  </si>
  <si>
    <t>8/1855</t>
  </si>
  <si>
    <t>AGTPBP1;NKAIN3;RRN3;RYBP;RGPD5;MT1X;CP;FOXA2</t>
  </si>
  <si>
    <t>GTEX-R55G-2126-SM-2TC67 nerve female 40-49 years</t>
  </si>
  <si>
    <t>9/751</t>
  </si>
  <si>
    <t>TJP1;ARHGEF10;SLC2A14;FGF7;CLDN20;CD38;FLVCR2;PRODH;APOL3</t>
  </si>
  <si>
    <t>GTEX-P4QS-1126-SM-3NMD5 kidney male 60-69 years</t>
  </si>
  <si>
    <t>7/534</t>
  </si>
  <si>
    <t>MARCH1;SLC2A14;TTC32;HTR1F;SLC35G1;ZNF213;BCL2L14</t>
  </si>
  <si>
    <t>NOTCH1 21737748 ChIP-Seq TLL Human</t>
  </si>
  <si>
    <t>1/211</t>
  </si>
  <si>
    <t>BCLAF1 K562 hg19</t>
  </si>
  <si>
    <t>3/1007</t>
  </si>
  <si>
    <t>MEIG1;TYW1B;SDCCAG8</t>
  </si>
  <si>
    <t>GYS2;MARS2;PLEKHM1;NKX6-1;TMPRSS11E;SIM2;DLL1;ARHGEF5;FUT3</t>
  </si>
  <si>
    <t>GTEX-QV44-1026-SM-447CG esophagus male 50-59 years</t>
  </si>
  <si>
    <t>5/348</t>
  </si>
  <si>
    <t>MARCH1;SLC2A14;GLT1D1;AGTPBP1;EFHB</t>
  </si>
  <si>
    <t>E2A 27217539 Chip-Seq RAMOS-Cell Line Human</t>
  </si>
  <si>
    <t>11/1603</t>
  </si>
  <si>
    <t>EML6;KLHDC4;HIP1;ALOX5;CD38;UQCRC2;RGS8;NPTX2;ZNF213;MMP21;SDCCAG8</t>
  </si>
  <si>
    <t>POLR2A A549 hg19</t>
  </si>
  <si>
    <t>19/3474</t>
  </si>
  <si>
    <t>AGTPBP1;RRN3;ADAM32;SLC35G1;TMEM121;RAD51B;TTLL7;TPST1;GLUD2;RPS29;ARMC3;FBXO4;SNURF;GCNT2;SLC38A6;CD38;FLVCR2;AVL9;ZNF213</t>
  </si>
  <si>
    <t>GTEX-P78B-0926-SM-2I5FA lung female 40-49 years</t>
  </si>
  <si>
    <t>14/1256</t>
  </si>
  <si>
    <t>ANKDD1B;ZNF474;RGPD5;SYT15;DLEC1;NKD2;PARVG;ARMC3;ALOX5;ZBBX;NOSTRIN;SLC38A6;MALRD1;SDCCAG8</t>
  </si>
  <si>
    <t>GTEX-U3ZN-1726-SM-4DXUQ esophagus female 30-39 years</t>
  </si>
  <si>
    <t>7/535</t>
  </si>
  <si>
    <t>SLC2A14;GABBR2;ZFR2;KLHL32;ADAM32;CTNNA2;MYOM2</t>
  </si>
  <si>
    <t>CTNNB1 20615089 ChIP-ChIP FETAL BRAIN Human</t>
  </si>
  <si>
    <t>2/376</t>
  </si>
  <si>
    <t>SNURF;ARHGEF5</t>
  </si>
  <si>
    <t>ESRRA GM12878 hg19</t>
  </si>
  <si>
    <t>3/1023</t>
  </si>
  <si>
    <t>EXD3;KBTBD2;TYW1B</t>
  </si>
  <si>
    <t>GTEX-PWN1-1426-SM-48TDF colon female 40-49 years</t>
  </si>
  <si>
    <t>16/1462</t>
  </si>
  <si>
    <t>ANKDD1B;UNC5CL;GSDMB;KLHDC4;PIWIL4;MARS2;SLC35G1;DLL1;POU5F1;FUT3;AUH;UQCRC2;PRSS3;AVL9;ZSWIM5;BCL2L14</t>
  </si>
  <si>
    <t>GTEX-NFK9-1726-SM-3TW8P adrenal gland male 40-49 years</t>
  </si>
  <si>
    <t>3/173</t>
  </si>
  <si>
    <t>GSDMB;PRSS3;POU5F1</t>
  </si>
  <si>
    <t>FOXO1 32281255 ChIP-Seq Chondrocytes Human Osteoarthritis</t>
  </si>
  <si>
    <t>3/531</t>
  </si>
  <si>
    <t>AUH;PLEKHM1;CP</t>
  </si>
  <si>
    <t>ZBTB7A HepG2 hg19</t>
  </si>
  <si>
    <t>8/1881</t>
  </si>
  <si>
    <t>EXT1;TPST1;EML6;EXD3;ABCB4;MEIG1;SNURF;LRP6</t>
  </si>
  <si>
    <t>GTEX-T2IS-0926-SM-4DM5B esophagus female 20-29 years</t>
  </si>
  <si>
    <t>9/752</t>
  </si>
  <si>
    <t>ZNF474;EXD3;CPO;NPY;TMEM108;CNGA3;CARTPT;NKX6-1;RPRM</t>
  </si>
  <si>
    <t>GTEX-XBED-1126-SM-48TCF esophagus male 60-69 years</t>
  </si>
  <si>
    <t>CLDN20;HTR1F;TYW1B</t>
  </si>
  <si>
    <t>ETS1 21867929 ChIP-Seq TH2 Mouse</t>
  </si>
  <si>
    <t>10/1483</t>
  </si>
  <si>
    <t>TTLL7;KCNV1;HIP1;RRN3;MOBP;AUH;FBXO4;UQCRC2;RGS8;NKD2</t>
  </si>
  <si>
    <t>NR2C2 GM12878 hg19</t>
  </si>
  <si>
    <t>1/593</t>
  </si>
  <si>
    <t>GTEX-OHPK-0326-SM-2HMJO heart female 50-59 years</t>
  </si>
  <si>
    <t>7/556</t>
  </si>
  <si>
    <t>SPHKAP;NDUFS4;GCNT2;PXDNL;UQCRC2;USH2A;MYOM2</t>
  </si>
  <si>
    <t>GTEX-QLQW-0126-SM-447BK spleen male 30-39 years</t>
  </si>
  <si>
    <t>7/536</t>
  </si>
  <si>
    <t>SLCO1C1;FGF7;GLUD2;DMD;CTNNA2;LY6H;LRP6</t>
  </si>
  <si>
    <t>ZFX 18555785 ChIP-Seq MESCs Mouse</t>
  </si>
  <si>
    <t>17/2372</t>
  </si>
  <si>
    <t>RRN3;TTC32;ABCB4;MARS2;MPV17L;POU5F1;TMEM121;TJP1;GLT1D1;AUH;ATG16L1;RPS29;AGBL3;FBXO4;PLEKHM1;UQCRC2;RPRM</t>
  </si>
  <si>
    <t>CREB1 ECC-1 hg19</t>
  </si>
  <si>
    <t>7/1739</t>
  </si>
  <si>
    <t>EXT1;KLHDC4;ATG16L1;RPS29;SLC38A6;RNF7;AGPAT4</t>
  </si>
  <si>
    <t>GTEX-UTHO-3126-SM-3P5ZB pituitary male 60-69 years</t>
  </si>
  <si>
    <t>29/2833</t>
  </si>
  <si>
    <t>EXD3;CPO;NRSN1;DNAH6;RGPD5;CELF6;RNF7;NTS;NYAP2;TMEM121;AGPAT4;ACTR3C;PCLO;KHDC1;ZBBX;CNGA3;MALRD1;NPTX2;ERC2;ZSWIM5;TRIM66;TRIM67;HTR1F;ZFR2;DLEC1;ESR1;EML6;ARMC3;RLN1</t>
  </si>
  <si>
    <t>LXR 22292898 ChIP-Seq THP-1 Human</t>
  </si>
  <si>
    <t>11/1614</t>
  </si>
  <si>
    <t>KIRREL3;GRM2;UNC5CL;ALOX5;KLHL32;RGS8;LY6H;ZNF532;TMEM121;TRIM67;NKD2</t>
  </si>
  <si>
    <t>SP1 HCT116 hg19</t>
  </si>
  <si>
    <t>6/1577</t>
  </si>
  <si>
    <t>RAD51B;CDK8;ARHGEF10;HIP1;PCLO;TYW1B</t>
  </si>
  <si>
    <t>GTEX-OHPM-0226-SM-3LK61 adipose tissue male 50-59 years</t>
  </si>
  <si>
    <t>7/558</t>
  </si>
  <si>
    <t>GYS2;MMRN1;HTR1F;AKT3;TIMP3;CCDC129;APOL3</t>
  </si>
  <si>
    <t>GTEX-WFG7-0001-SM-3P61S blood male 20-29 years</t>
  </si>
  <si>
    <t>35/3426</t>
  </si>
  <si>
    <t>ZNF474;EXD3;CPO;HIP1;WIPF3;TSHZ2;PRUNE2;RGPD5;MT1X;CELF6;MMP21;LRP6;FGF7;ABI3BP;TIMP3;IGFBP7;MALRD1;NPTX2;ZSWIM5;RPRM;KIRREL3;ARHGEF10;SYT15;DLEC1;PXDNL;ESR1;USH2A;SLCO1C1;TJP1;TTLL7;EML6;TRIM36;FAM20A;SIM2;TLR2</t>
  </si>
  <si>
    <t>CLOCK 20551151 ChIP-Seq 293T Human</t>
  </si>
  <si>
    <t>2/382</t>
  </si>
  <si>
    <t>TIMP3;UQCRC2</t>
  </si>
  <si>
    <t>HNF4G HepG2 hg19</t>
  </si>
  <si>
    <t>1/605</t>
  </si>
  <si>
    <t>GTEX-XBED-0926-SM-48TCE esophagus male 60-69 years</t>
  </si>
  <si>
    <t>NPY;PRUNE2;CNGA3;CARTPT;NKX6-1;NPTX2;RPRM</t>
  </si>
  <si>
    <t>GTEX-UJHI-0926-SM-4IHKF esophagus female 50-59 years</t>
  </si>
  <si>
    <t>5/350</t>
  </si>
  <si>
    <t>SLC2A14;AGTPBP1;MOBP;RAB3IP;BCL2L14</t>
  </si>
  <si>
    <t>FOXI1 33610681 ChIP-Seq GES1 Human Gastric Carcinoma</t>
  </si>
  <si>
    <t>1/216</t>
  </si>
  <si>
    <t>ZKSCAN1 CH12.LX mm9</t>
  </si>
  <si>
    <t>4/1240</t>
  </si>
  <si>
    <t>GRM2;FAM20A;SYN3;LRP6</t>
  </si>
  <si>
    <t>GTEX-N7MS-0526-SM-4E3JP nerve male 60-69 years</t>
  </si>
  <si>
    <t>20/1882</t>
  </si>
  <si>
    <t>ANKDD1B;ARHGEF10;EXD3;PIWIL4;CPO;THSD7B;ABCB4;DLEC1;TYW1B;TMEM121;TJP1;CLDN20;NKAIN3;CHL1;AGBL3;FLVCR2;DMD;MALRD1;ZNF578;ZNF532</t>
  </si>
  <si>
    <t>GTEX-WYJK-1026-SM-3NM8W heart male 50-59 years</t>
  </si>
  <si>
    <t>16/1434</t>
  </si>
  <si>
    <t>ANKDD1B;KLHDC4;TSHZ2;DNAH6;PRUNE2;RAD51B;TPST1;EML6;RYBP;KIFC1;TRIM36;PRSS3;AVL9;BCL2L14;TRIM66;SDCCAG8</t>
  </si>
  <si>
    <t>PPARG 23326641 ChIP-Seq C3H10T1-2 Mouse</t>
  </si>
  <si>
    <t>3/534</t>
  </si>
  <si>
    <t>KLHDC4;KIFC1;SDCCAG8</t>
  </si>
  <si>
    <t>SP1 K562 hg19</t>
  </si>
  <si>
    <t>4/1249</t>
  </si>
  <si>
    <t>RAD51B;GRM2;ARHGEF10;PTRHD1</t>
  </si>
  <si>
    <t>GTEX-WYJK-1326-SM-3NB2T breast male 50-59 years</t>
  </si>
  <si>
    <t>16/1466</t>
  </si>
  <si>
    <t>ANKDD1B;PIWIL4;TTC32;MPV17L;TRH;ESR1;DLL1;USH2A;LRP6;AUH;MMRN1;ATG16L1;AKT3;FBXO4;APOL3;SDCCAG8</t>
  </si>
  <si>
    <t>GTEX-VUSH-0005-SM-3NB2H blood male 30-39 years</t>
  </si>
  <si>
    <t>65/6701</t>
  </si>
  <si>
    <t>ALG1L;CPO;THSD7B;MPV17L;WIPF3;MT1X;MMP21;MYOM2;GRM2;FGF7;PCLO;AUH;CHL1;AKT3;FBXO4;TRIM24;TMEM108;TIMP3;MALRD1;ERC2;TRIM66;ARHGEF10;MYH15;MARS2;UBE2QL1;SLC35G1;SLCO1C1;EML6;NDUFS4;SNURF;UQCRC2;LY6H;ZNF474;EXD3;RRN3;HHLA3;TSHZ2;RGPD5;DLL1;LRP6;ABI3BP;KHDC1;DMD;NPTX2;PRODH;ZSWIM5;RPRM;KLHDC4;ADAM32;FAM189A1;SYT15;CP;USH2A;TJP1;TTLL7;CDK8;GLUD2;RPS29;AGBL3;NOSTRIN;EFHB;ZNF578;SIM2;ZNF532;CD200</t>
  </si>
  <si>
    <t>GATA3 27048872 Chip-Seq THYMUS Human</t>
  </si>
  <si>
    <t>11/1617</t>
  </si>
  <si>
    <t>TJP1;TTLL7;UNC5CL;KLHDC4;ATG16L1;SLC38A6;CD38;NPTX2;DLL1;ZSWIM5;APOL3</t>
  </si>
  <si>
    <t>SP2 K562 hg19</t>
  </si>
  <si>
    <t>EXT1;ARHGEF10;HIP1;RRN3;ATG16L1;KHDC1;TRIM24;TYW1B;UQCRC2;ZNF213</t>
  </si>
  <si>
    <t>GTEX-SNOS-1626-SM-3NMA4 nerve male 40-49 years</t>
  </si>
  <si>
    <t>11/955</t>
  </si>
  <si>
    <t>TJP1;MARCH1;ARHGEF10;FGF7;CLDN20;TTC32;CHL1;FLVCR2;FAM20A;NPTX2;PRODH</t>
  </si>
  <si>
    <t>GTEX-RWS6-0526-SM-4GIAJ blood vessel female 60-69 years</t>
  </si>
  <si>
    <t>9/733</t>
  </si>
  <si>
    <t>ALG1L;EML6;ACTR3C;CLDN20;MOBP;HTR1F;TSHZ2;CTNNA2;LY6H</t>
  </si>
  <si>
    <t>CEBPA 20513432 ChIP-Seq MACROPHAGES Mouse</t>
  </si>
  <si>
    <t>10/1493</t>
  </si>
  <si>
    <t>EML6;PARVG;ZFR2;NPY;AGBL3;FBXO4;CNGA3;ESR1;DLL1;MMP21</t>
  </si>
  <si>
    <t>ZC3H11A CH12.LX mm9</t>
  </si>
  <si>
    <t>5/1429</t>
  </si>
  <si>
    <t>FGF7;PRKCB;ATG16L1;SYN3;RBM46</t>
  </si>
  <si>
    <t>GTEX-U4B1-1426-SM-4DXTX prostate male 40-49 years</t>
  </si>
  <si>
    <t>24/2304</t>
  </si>
  <si>
    <t>EXD3;KLHDC4;CPO;THSD7B;SYT15;DLEC1;TYW1B;TMPRSS11E;ESR1;DLL1;MMP21;POU5F1;AUH;ATG16L1;NPY;TRIM24;GCNT2;CD38;TRIM36;RLN1;LPA;SIM2;ZNF532;ARHGEF5</t>
  </si>
  <si>
    <t>GTEX-SNMC-0626-SM-4DM6H stomach male 20-29 years</t>
  </si>
  <si>
    <t>4/262</t>
  </si>
  <si>
    <t>GYS2;MOBP;HTR1F;PXDNL</t>
  </si>
  <si>
    <t>NANOG 18555785 ChIP-Seq MESCs Mouse</t>
  </si>
  <si>
    <t>2/388</t>
  </si>
  <si>
    <t>MOBP;POU5F1</t>
  </si>
  <si>
    <t>FOS HeLa-S3 hg19</t>
  </si>
  <si>
    <t>2/860</t>
  </si>
  <si>
    <t>RAD51B;ARHGEF10</t>
  </si>
  <si>
    <t>11/956</t>
  </si>
  <si>
    <t>GYS2;TJP1;TSHZ2;PLEKHM1;SLC6A11;PRSS3;NKX6-1;TMPRSS11E;SIM2;ARHGEF5;FUT3</t>
  </si>
  <si>
    <t>GTEX-R55C-1826-SM-3GADI blood vessel male 40-49 years</t>
  </si>
  <si>
    <t>11/931</t>
  </si>
  <si>
    <t>KIRREL3;SLC2A14;ACTR3C;HTR1F;ZFR2;ABCB4;EFHB;SYN3;PTRHD1;TRIM67;NKD2</t>
  </si>
  <si>
    <t>ATF3 27146783 Chip-Seq COLON Human</t>
  </si>
  <si>
    <t>11/1628</t>
  </si>
  <si>
    <t>EXT1;CDK8;HEPN1;AGTPBP1;RPS29;RAB3IP;PLEKHM1;MT1X;NPTX2;IRGM;FUT3</t>
  </si>
  <si>
    <t>MAFK ES-E14 mm9</t>
  </si>
  <si>
    <t>5/1433</t>
  </si>
  <si>
    <t>PIWIL4;RPS29;KIFC1;CDH10;DLL1</t>
  </si>
  <si>
    <t>GTEX-T8EM-0826-SM-4DM76 pancreas male 40-49 years</t>
  </si>
  <si>
    <t>7/561</t>
  </si>
  <si>
    <t>UNC5CL;ACTR3C;PIWIL4;MPV17L;PRSS3;DLL1;POU5F1</t>
  </si>
  <si>
    <t>GTEX-OOBK-0226-SM-2YUMF adipose tissue male 40-49 years</t>
  </si>
  <si>
    <t>7/541</t>
  </si>
  <si>
    <t>ALG1L;GABBR2;ZFR2;KHDC1;CTNNA2;BCL2L14;MYOM2</t>
  </si>
  <si>
    <t>IRF8 27001747 Chip-Seq BMDM Mouse</t>
  </si>
  <si>
    <t>10/1500</t>
  </si>
  <si>
    <t>TPST1;AUH;PRKCB;CHL1;MYH15;WIPF3;FBXO4;CD38;ADAM32;SDCCAG8</t>
  </si>
  <si>
    <t>ZBTB7A K562 hg19</t>
  </si>
  <si>
    <t>2/864</t>
  </si>
  <si>
    <t>HIP1;LRP6</t>
  </si>
  <si>
    <t>GTEX-S7PM-0626-SM-4AD4Q testis male 60-69 years</t>
  </si>
  <si>
    <t>51/5226</t>
  </si>
  <si>
    <t>ALG1L;CPO;HIP1;WIPF3;CCDC129;CELF6;TRH;TUBB8;GRM2;GLT1D1;TRIM24;TMEM108;FLVCR2;CNGA3;MALRD1;TRIM66;ARHGEF10;SLC2A14;DLEC1;CARTPT;SLC35G1;SYN3;TIAM2;EML6;KIFC1;ARMC3;LPA;ZNF474;DNAH6;RGPD5;RNF7;ZBBX;SLC38A6;NPTX2;BCL2L14;KLHDC4;ZFR2;MEIG1;RAB3IP;ADAM32;PXDNL;USH2A;PTRHD1;CDK8;GLUD2;AGBL3;TRIM36;EFHB;RLN1;ZNF578;ZNF213</t>
  </si>
  <si>
    <t>GTEX-XUZC-1626-SM-4BRVP breast female 30-39 years</t>
  </si>
  <si>
    <t>3/176</t>
  </si>
  <si>
    <t>KIRREL3;SLC2A14;ABCB4</t>
  </si>
  <si>
    <t>KDM5A 27292631 Chip-Seq BREAST Human</t>
  </si>
  <si>
    <t>5/830</t>
  </si>
  <si>
    <t>SLCO1C1;CDK8;MEIG1;SNURF;CARTPT</t>
  </si>
  <si>
    <t>PML K562 hg19</t>
  </si>
  <si>
    <t>5/1438</t>
  </si>
  <si>
    <t>KLHDC4;RRN3;HHLA3;TRIM24;RNF7</t>
  </si>
  <si>
    <t>GTEX-PLZ6-1626-SM-3NB23 blood vessel male 30-39 years</t>
  </si>
  <si>
    <t>10/859</t>
  </si>
  <si>
    <t>TJP1;TTLL7;PIWIL4;HIP1;AKT3;PRUNE2;TIMP3;TRIM36;IGFBP7;ZNF532</t>
  </si>
  <si>
    <t>GTEX-PX3G-0426-SM-48U1C blood vessel female 20-29 years</t>
  </si>
  <si>
    <t>SLC2A14;MYOM2;TRIM67</t>
  </si>
  <si>
    <t>CRX 20693478 ChIP-Seq ADULT RETINA Mouse</t>
  </si>
  <si>
    <t>3/544</t>
  </si>
  <si>
    <t>TRIM36;DMD;SYN3</t>
  </si>
  <si>
    <t>THAP1 K562 hg19</t>
  </si>
  <si>
    <t>7/1775</t>
  </si>
  <si>
    <t>EXD3;ATG16L1;HHLA3;FBXO4;SLC38A6;TYW1B;PTRHD1</t>
  </si>
  <si>
    <t>GTEX-V1D1-0826-SM-3P5ZA lung male 50-59 years</t>
  </si>
  <si>
    <t>ZNF474;MEIG1;DNAH6;DLEC1;IRGM;NKD2;MARCH1;PARVG;ARMC3;ALOX5;ZBBX;SLC38A6;EFHB;FAM20A;APOL3</t>
  </si>
  <si>
    <t>GTEX-WFG8-1126-SM-4LVN1 esophagus male 20-29 years</t>
  </si>
  <si>
    <t>GABBR2;ZFR2;POU5F1</t>
  </si>
  <si>
    <t>CTCF 21964334 ChIP-Seq BJAB-B Human</t>
  </si>
  <si>
    <t>11/1638</t>
  </si>
  <si>
    <t>CDK8;PCLO;AGBL3;WIPF3;TMEM108;PXDNL;NTS;USH2A;ZNF213;NKD2;FOXA2</t>
  </si>
  <si>
    <t>ZBTB33 HCT116 hg19</t>
  </si>
  <si>
    <t>3/1074</t>
  </si>
  <si>
    <t>TTC32;HHLA3;AGBL3</t>
  </si>
  <si>
    <t>GTEX-XBED-1726-SM-47JYO colon male 60-69 years</t>
  </si>
  <si>
    <t>7/563</t>
  </si>
  <si>
    <t>CDK8;PRUNE2;CNGA3;CARTPT;LY6H;FUT3;RPRM</t>
  </si>
  <si>
    <t>GTEX-UJMC-0626-SM-4IHJQ blood vessel male 50-59 years</t>
  </si>
  <si>
    <t>4/263</t>
  </si>
  <si>
    <t>GABBR2;CTNNA2;ERC2;POU5F1</t>
  </si>
  <si>
    <t>FOXO3 22982991 ChIP-Seq MACROPHAGES Mouse</t>
  </si>
  <si>
    <t>11/1639</t>
  </si>
  <si>
    <t>EXT1;KLHDC4;RRN3;AUH;ZFR2;KBTBD2;SLC38A6;UQCRC2;RNF7;AVL9;LRP6</t>
  </si>
  <si>
    <t>SPI1 GM12891 hg19</t>
  </si>
  <si>
    <t>NTS;BCL2L14;AGPAT4</t>
  </si>
  <si>
    <t>GTEX-WYJK-0426-SM-3NM9G blood vessel male 50-59 years</t>
  </si>
  <si>
    <t>10/862</t>
  </si>
  <si>
    <t>TJP1;TTLL7;PIWIL4;HIP1;TTC32;AKT3;PRUNE2;TIMP3;TRIM36;IGFBP7</t>
  </si>
  <si>
    <t>GTEX-R53T-1626-SM-3GAEW adipose tissue female 50-59 years</t>
  </si>
  <si>
    <t>11/933</t>
  </si>
  <si>
    <t>ALG1L;KIRREL3;ZNF474;ZFR2;RPS29;MYH15;PXDNL;CTNNA2;PRSS3;NPTX2;ZNF213</t>
  </si>
  <si>
    <t>E2F1 17053090 ChIP-ChIP MCF-7 Human</t>
  </si>
  <si>
    <t>9/1380</t>
  </si>
  <si>
    <t>CDK8;SLC2A14;IL1RAPL2;B3GAT1;DMD;UQCRC2;NTS;APOL3;LRP6</t>
  </si>
  <si>
    <t>YY1 HCT116 hg19</t>
  </si>
  <si>
    <t>3/1076</t>
  </si>
  <si>
    <t>EXD3;ATG16L1;ZBBX</t>
  </si>
  <si>
    <t>10/863</t>
  </si>
  <si>
    <t>EXT1;TTLL7;PIWIL4;HIP1;AKT3;PRUNE2;TRIM36;IGFBP7;MALRD1;ZNF532</t>
  </si>
  <si>
    <t>GTEX-U4B1-0626-SM-3DB8L thyroid male 40-49 years</t>
  </si>
  <si>
    <t>MOBP;CTNNA2</t>
  </si>
  <si>
    <t>SMAD2 18955504 ChIP-ChIP HaCaT Human</t>
  </si>
  <si>
    <t>10/1513</t>
  </si>
  <si>
    <t>TIAM2;EXT1;TJP1;ARHGEF10;GLUD2;AGTPBP1;ATG16L1;KBTBD2;FAM20A;ARHGEF5</t>
  </si>
  <si>
    <t>POLR2AphosphoS5 endothelial cell of umbilical vein hg19</t>
  </si>
  <si>
    <t>4/1276</t>
  </si>
  <si>
    <t>ATG16L1;SNURF;SLC35G1;AGPAT4</t>
  </si>
  <si>
    <t>GTEX-VJYA-1726-SM-3NMDQ nerve male 60-69 years</t>
  </si>
  <si>
    <t>13/1168</t>
  </si>
  <si>
    <t>ANKDD1B;ARHGEF10;THSD7B;CP;SLCO1C1;TJP1;FGF7;CHL1;ABI3BP;FLVCR2;DMD;EFHB;FAM20A</t>
  </si>
  <si>
    <t>GTEX-WY7C-2326-SM-3NB2U skin male 50-59 years</t>
  </si>
  <si>
    <t>GYS2;LY6H</t>
  </si>
  <si>
    <t>SMAD3 18955504 ChIP-ChIP HaCaT Human</t>
  </si>
  <si>
    <t>POLR2A MCF 10A hg19</t>
  </si>
  <si>
    <t>16/3155</t>
  </si>
  <si>
    <t>HIP1;RRN3;MARS2;DNAH6;PRUNE2;SLC6A11;TYW1B;SLC35G1;FUT3;ATG16L1;ABI3BP;AKT3;SNURF;GCNT2;IGFBP7;EFHB</t>
  </si>
  <si>
    <t>GTEX-XBED-2526-SM-47JYD nerve male 60-69 years</t>
  </si>
  <si>
    <t>14/1272</t>
  </si>
  <si>
    <t>ARHGEF10;SLC2A14;TTC32;TJP1;CLDN20;CHL1;ABI3BP;FBXO4;CD38;FLVCR2;NPTX2;PRODH;ZNF532;TRIM66</t>
  </si>
  <si>
    <t>GTEX-XV7Q-0226-SM-4BRVL adrenal gland female 40-49 years</t>
  </si>
  <si>
    <t>9/736</t>
  </si>
  <si>
    <t>GSDMB;GLT1D1;AGTPBP1;MOBP;TTC32;HTR1F;ZNF578;BCL2L14;MMP21</t>
  </si>
  <si>
    <t>NKX2-5 21415370 ChIP-Seq HL-1 Mouse</t>
  </si>
  <si>
    <t>6/980</t>
  </si>
  <si>
    <t>MARS2;TIMP3;UQCRC2;MYOM2;SDCCAG8;LRP6</t>
  </si>
  <si>
    <t>POLR2AphosphoS5 K562 hg19</t>
  </si>
  <si>
    <t>5/1459</t>
  </si>
  <si>
    <t>RRN3;SLC38A6;SLC35G1;RNF7;AGPAT4</t>
  </si>
  <si>
    <t>GTEX-REY6-1126-SM-48FDU blood vessel male 60-69 years</t>
  </si>
  <si>
    <t>8/665</t>
  </si>
  <si>
    <t>EXT1;THSD7B;IGFBP7;MALRD1;CARTPT;CP;ZNF532;CD200</t>
  </si>
  <si>
    <t>GTEX-XK95-0008-SM-4AT5G skin male 40-49 years</t>
  </si>
  <si>
    <t>20/1854</t>
  </si>
  <si>
    <t>SLC2A14;UNC5CL;PRKCB;ZFR2;MPV17L;WIPF3;UBE2QL1;DLL1;MMP21;DPP6;GLT1D1;PARVG;MMRN1;CHL1;ALOX5;TMEM108;GCNT2;CD38;ZSWIM5;RPRM</t>
  </si>
  <si>
    <t>TAF7L 23326641 ChIP-Seq C3H10T1-2 Mouse</t>
  </si>
  <si>
    <t>3/554</t>
  </si>
  <si>
    <t>EXT1;GYS2;LRP6</t>
  </si>
  <si>
    <t>POLR2AphosphoS5 HL-60 hg19</t>
  </si>
  <si>
    <t>RRN3;TTC32;PRKCB;ATG16L1;SLC38A6</t>
  </si>
  <si>
    <t>GTEX-SN8G-0226-SM-4DM6B adipose tissue female 50-59 years</t>
  </si>
  <si>
    <t>13/1170</t>
  </si>
  <si>
    <t>UNC5CL;RRN3;TTC32;HTR1F;TSHZ2;CP;GRM2;MMRN1;KBTBD2;FBXO4;NOSTRIN;TIMP3;APOL3</t>
  </si>
  <si>
    <t>GTEX-OXRL-1626-SM-2YUMU muscle male 50-59 years</t>
  </si>
  <si>
    <t>36/3548</t>
  </si>
  <si>
    <t>HIP1;HHLA3;DNAH6;CELF6;TMEM121;AGPAT4;GYS2;PCLO;ALOX5;KHDC1;SLC38A6;CTNNA2;APOL3;RPRM;KIRREL3;ANKDD1B;UNC5CL;GSDMB;PRKCB;ZFR2;B3GAT1;FAM189A1;SYT15;DLEC1;EXT1;RAD51B;TPST1;MARCH1;RYBP;PARVG;TRIM36;EFHB;FAM20A;CD200;ARHGEF5;TLR2</t>
  </si>
  <si>
    <t>PU.1 20513432 ChIP-Seq Bcells Mouse</t>
  </si>
  <si>
    <t>10/1520</t>
  </si>
  <si>
    <t>PARVG;ZFR2;ATG16L1;MEIG1;AKT3;FBXO4;NOSTRIN;IGFL3;ESR1;POU5F1</t>
  </si>
  <si>
    <t>SIN3A PFSK-1 hg19</t>
  </si>
  <si>
    <t>6/1632</t>
  </si>
  <si>
    <t>EXT1;RRN3;TTC32;DNAH6;TRIM24;UQCRC2</t>
  </si>
  <si>
    <t>GTEX-NFK9-2226-SM-3MJGP prostate male 40-49 years</t>
  </si>
  <si>
    <t>16/1480</t>
  </si>
  <si>
    <t>EXD3;KLHDC4;RAB3IP;RNF7;DLL1;PTRHD1;AUH;NPY;TRIM24;NOSTRIN;GCNT2;CD38;TRIM36;RLN1;LPA;SIM2</t>
  </si>
  <si>
    <t>7/543</t>
  </si>
  <si>
    <t>GYS2;CPO;MOBP;HTR1F;ABCB4;FLVCR2;AGPAT4</t>
  </si>
  <si>
    <t>CTCF 26484167 Chip-Seq Bcells Mouse</t>
  </si>
  <si>
    <t>10/1521</t>
  </si>
  <si>
    <t>UNC5CL;HIP1;ATG16L1;RPS29;KIFC1;CDH10;RAB3IP;UQCRC2;EFHB;TMEM121</t>
  </si>
  <si>
    <t>YY1 GM12891 hg19</t>
  </si>
  <si>
    <t>4/1281</t>
  </si>
  <si>
    <t>EXD3;TTC32;ATG16L1;ZBBX</t>
  </si>
  <si>
    <t>GTEX-Q2AH-1526-SM-48TZG testis male 40-49 years</t>
  </si>
  <si>
    <t>52/5351</t>
  </si>
  <si>
    <t>PIWIL4;WIPF3;CCDC129;TRH;TUBB8;GRM2;FBXO4;TRIM24;TMEM108;FLVCR2;CNGA3;MALRD1;TRIM66;ARHGEF10;SLC2A14;MYH15;DLEC1;SLC35G1;SYN3;TIAM2;KIFC1;ARMC3;IL1RAPL2;LPA;ZNF474;DNAH6;RGPD5;PLG;RNF7;ZBBX;SLC38A6;NPTX2;BCL2L14;KLHDC4;ZFR2;MEIG1;RAB3IP;ADAM32;PXDNL;TYW1B;IRGM;USH2A;PTRHD1;CDK8;GLUD2;ATG16L1;AGBL3;TRIM36;EFHB;RLN1;ZNF578;ZNF213</t>
  </si>
  <si>
    <t>GTEX-QDVJ-0226-SM-2I5FV thyroid male 50-59 years</t>
  </si>
  <si>
    <t>4/265</t>
  </si>
  <si>
    <t>CHL1;MYH15;ADAM32;MALRD1</t>
  </si>
  <si>
    <t>RBPJ 21746931 ChIP-Seq IB4-LCL Human</t>
  </si>
  <si>
    <t>10/1523</t>
  </si>
  <si>
    <t>CLDN20;ATG16L1;MARS2;AGBL3;PXDNL;CELF6;PLG;TLR2;LRP6;NKD2</t>
  </si>
  <si>
    <t>PML MCF-7 hg19</t>
  </si>
  <si>
    <t>2/887</t>
  </si>
  <si>
    <t>PCLO;RPS29</t>
  </si>
  <si>
    <t>GTEX-R55D-0126-SM-48FEL testis male 50-59 years</t>
  </si>
  <si>
    <t>49/5022</t>
  </si>
  <si>
    <t>ALG1L;PIWIL4;WIPF3;CCDC129;CELF6;TRH;TUBB8;GRM2;GLT1D1;TRIM24;TMEM108;FLVCR2;MALRD1;TRIM66;ANKDD1B;ARHGEF10;SLC2A14;DLEC1;SLC35G1;SYN3;TIAM2;KIFC1;ARMC3;LPA;ZNF474;DNAH6;RGPD5;RNF7;ZBBX;SLC38A6;NPTX2;BCL2L14;KLHDC4;ZFR2;MEIG1;RAB3IP;ADAM32;PXDNL;TYW1B;IRGM;USH2A;PTRHD1;GLUD2;ATG16L1;AGBL3;TRIM36;EFHB;ZNF578;ZNF213</t>
  </si>
  <si>
    <t>GTEX-XUJ4-1226-SM-4BOPD stomach female 60-69 years</t>
  </si>
  <si>
    <t>ZNF474;MOBP;HTR1F;FLVCR2</t>
  </si>
  <si>
    <t>POU5F1 18555785 ChIP-Seq MESCs Mouse</t>
  </si>
  <si>
    <t>2/403</t>
  </si>
  <si>
    <t>GCNT2;LRP6</t>
  </si>
  <si>
    <t>STAT3 HeLa-S3 hg19</t>
  </si>
  <si>
    <t>ALG1L;ACTR3C;AGTPBP1;RRN3;ATG16L1;HHLA3;NDUFS4;TYW1B</t>
  </si>
  <si>
    <t>GTEX-Q734-0326-SM-48U15 liver female 40-49 years</t>
  </si>
  <si>
    <t>12/1069</t>
  </si>
  <si>
    <t>GYS2;UNC5CL;ACTR3C;GSDMB;GLUD2;ABCB4;PLG;FAM20A;LPA;CP;USH2A;POU5F1</t>
  </si>
  <si>
    <t>GTEX-S7SF-0226-SM-3K2BI thyroid female 20-29 years</t>
  </si>
  <si>
    <t>5/356</t>
  </si>
  <si>
    <t>ZFR2;MYH15;CTNNA2;PRSS3;BCL2L14</t>
  </si>
  <si>
    <t>JUN 27471255 ChIP-Seq Chondrocytes Mouse Rib</t>
  </si>
  <si>
    <t>31/4145</t>
  </si>
  <si>
    <t>ATP23;RNF7;LRP6;ABI3BP;AKT3;FBXO4;TRIM24;SLC38A6;CD38;SLC17A6;IGFBP7;TRIM66;KIRREL3;KLHDC4;AGTPBP1;MEIG1;RAB3IP;DLEC1;SYN3;CP;ESR1;POU3F3;EXT1;RAD51B;TTLL7;TPST1;KBTBD2;PLEKHM1;TRIM36;RBM46;FOXA2</t>
  </si>
  <si>
    <t>GATA3 T47D hg19</t>
  </si>
  <si>
    <t>3/1102</t>
  </si>
  <si>
    <t>CDH10;RNF7;PTRHD1</t>
  </si>
  <si>
    <t>GTEX-T6MO-0626-SM-4DM6P esophagus female 40-49 years</t>
  </si>
  <si>
    <t>6/471</t>
  </si>
  <si>
    <t>NPY;AKT3;PRUNE2;TMEM108;CARTPT;NKX6-1</t>
  </si>
  <si>
    <t>GTEX-UJHI-0226-SM-4IHJL blood vessel female 50-59 years</t>
  </si>
  <si>
    <t>7/545</t>
  </si>
  <si>
    <t>ACTR3C;MOBP;MARS2;CTNNA2;PTRHD1;POU5F1;TRIM67</t>
  </si>
  <si>
    <t>AR 27623747 ChIP-Seq 22Rv1 Mouse Prostate Carcinoma</t>
  </si>
  <si>
    <t>20/2805</t>
  </si>
  <si>
    <t>HEPN1;DLEC1;CARTPT;DLL1;USH2A;POU5F1;EXT1;CDK8;GRM2;NKAIN3;ARMC3;TRIM24;GCNT2;DMD;RLN1;CTNNA2;RGS8;LY6H;SMIM21;FOXA2</t>
  </si>
  <si>
    <t>CREB1 A549 hg19</t>
  </si>
  <si>
    <t>3/1103</t>
  </si>
  <si>
    <t>KLHDC4;RRN3;FBXO4</t>
  </si>
  <si>
    <t>GTEX-VJWN-0726-SM-3GIJ8 breast female 50-59 years</t>
  </si>
  <si>
    <t>21/2008</t>
  </si>
  <si>
    <t>RRN3;HTR1F;MPV17L;TSHZ2;ADAM32;CCDC129;TYW1B;GLRA4;CP;ESR1;LRP6;RAD51B;FGF7;MMRN1;IL1RAPL2;KBTBD2;FBXO4;NOSTRIN;GCNT2;APOL3;SDCCAG8</t>
  </si>
  <si>
    <t>GTEX-S4Q7-0006-SM-3K2AT blood male 20-29 years</t>
  </si>
  <si>
    <t>69/7164</t>
  </si>
  <si>
    <t>ALG1L;CPO;THSD7B;MPV17L;MT1X;MMP21;MYOM2;GYS2;GRM2;FGF7;CLDN20;CHL1;AKT3;TRIM24;TMEM108;TIMP3;MALRD1;PRSS3;TRIM67;ARHGEF10;MYH15;UBE2QL1;SLC35G1;SYN3;SLCO1C1;NDUFS4;SNURF;UQCRC2;LY6H;ARHGEF5;ZNF474;EXD3;RRN3;HHLA3;TSHZ2;DNAH6;RGPD5;DLL1;TMEM121;LRP6;NKD2;MOBP;ABI3BP;DMD;CTNNA2;NPTX2;PRODH;ZSWIM5;BCL2L14;RPRM;GABBR2;KLHDC4;ZFR2;ADAM32;FAM189A1;SYT15;TYW1B;CP;USH2A;TJP1;TTLL7;CDK8;GLUD2;RPS29;AGBL3;NOSTRIN;ZNF578;SIM2;ZNF532</t>
  </si>
  <si>
    <t>TET1 21451524 ChIP-Seq MESCs Mouse</t>
  </si>
  <si>
    <t>9/1400</t>
  </si>
  <si>
    <t>GYS2;ARHGEF10;RRN3;RYBP;ZFR2;KBTBD2;GCNT2;IGFL3;POU5F1</t>
  </si>
  <si>
    <t>NFIC SK-N-SH hg19</t>
  </si>
  <si>
    <t>1/663</t>
  </si>
  <si>
    <t>GTEX-Q734-0426-SM-48TZX pancreas female 40-49 years</t>
  </si>
  <si>
    <t>4/283</t>
  </si>
  <si>
    <t>UNC5CL;MPV17L;PRSS3;POU5F1</t>
  </si>
  <si>
    <t>GTEX-U412-2026-SM-4DXSI prostate male 60-69 years</t>
  </si>
  <si>
    <t>3/180</t>
  </si>
  <si>
    <t>GLUD2;AGTPBP1;MOBP</t>
  </si>
  <si>
    <t>HNF1A 26855178 ChIP-Seq Caco2 Human Colon Adenocarcinoma</t>
  </si>
  <si>
    <t>2/411</t>
  </si>
  <si>
    <t>UNC5CL;FOXA2</t>
  </si>
  <si>
    <t>POLR2AphosphoS5 HepG2 hg19</t>
  </si>
  <si>
    <t>6/1668</t>
  </si>
  <si>
    <t>ATG16L1;SNURF;SLC38A6;RGPD5;SLC35G1;RNF7</t>
  </si>
  <si>
    <t>GTEX-QDVJ-0826-SM-48U1S esophagus male 50-59 years</t>
  </si>
  <si>
    <t>6/473</t>
  </si>
  <si>
    <t>PRUNE2;MT1X;CNGA3;NTS;NKX6-1;RPRM</t>
  </si>
  <si>
    <t>GTEX-TMMY-2226-SM-4DXTN uterus female 40-49 years</t>
  </si>
  <si>
    <t>4/268</t>
  </si>
  <si>
    <t>SLC2A14;ZFR2;CD38;CTNNA2</t>
  </si>
  <si>
    <t>SRF 21415370 ChIP-Seq HL-1 Mouse</t>
  </si>
  <si>
    <t>6/1001</t>
  </si>
  <si>
    <t>ARHGEF10;TTC32;MPV17L;FBXO4;TRIM36;SDCCAG8</t>
  </si>
  <si>
    <t>HNF4A HepG2 hg19</t>
  </si>
  <si>
    <t>UNC5CL;EML6;ACTR3C;PCLO;RYBP;ATG16L1;ABCB4;FGF20;FLVCR2;FAM20A;SYN3;FOXA2</t>
  </si>
  <si>
    <t>19/1800</t>
  </si>
  <si>
    <t>ANKDD1B;EXD3;RNF7;GLRA4;ESR1;DLL1;POU5F1;ACTR3C;AUH;ATG16L1;NPY;TRIM24;GCNT2;CD38;TRIM36;RLN1;LPA;SIM2;ZNF532</t>
  </si>
  <si>
    <t>23/2179</t>
  </si>
  <si>
    <t>KIRREL3;ZNF474;GABBR2;EXD3;AGTPBP1;TTC32;HTR1F;ZFR2;PRUNE2;MMP21;AGPAT4;TIAM2;RAD51B;DPP6;MOBP;CHL1;KHDC1;KBTBD2;EFHB;CTNNA2;ZNF578;ZNF213;RPRM</t>
  </si>
  <si>
    <t>KLF1 20508144 ChIP-Seq FETAL-LIVER-ERYTHROID Mouse</t>
  </si>
  <si>
    <t>5/868</t>
  </si>
  <si>
    <t>EXT1;NRSN1;TRIM36;CARTPT;AGPAT4</t>
  </si>
  <si>
    <t>BRCA1 HeLa-S3 hg19</t>
  </si>
  <si>
    <t>EXD3;KLHDC4;MARS2;FBXO4;SLC38A6;TYW1B;SLC35G1;AVL9</t>
  </si>
  <si>
    <t>7/571</t>
  </si>
  <si>
    <t>TPST1;CDK8;FGF7;ATG16L1;PRUNE2;TMEM108;CD200</t>
  </si>
  <si>
    <t>GTEX-XGQ4-0926-SM-4AT4U breast male 50-59 years</t>
  </si>
  <si>
    <t>4/269</t>
  </si>
  <si>
    <t>ALG1L;ZFR2;MYH15;KLHL32</t>
  </si>
  <si>
    <t>RUNX1 20887958 ChIP-Seq HPC-7 Mouse</t>
  </si>
  <si>
    <t>5/870</t>
  </si>
  <si>
    <t>AUH;ARMC3;GCNT2;PLG;SDCCAG8</t>
  </si>
  <si>
    <t>MYC endothelial cell of umbilical vein hg19</t>
  </si>
  <si>
    <t>KLHDC4;ABI3BP;NDUFS4;FBXO4;IGFBP7;UQCRC2;AVL9;PTRHD1</t>
  </si>
  <si>
    <t>GTEX-XUW1-0726-SM-4BOP5 blood vessel female 50-59 years</t>
  </si>
  <si>
    <t>9/770</t>
  </si>
  <si>
    <t>TTLL7;PIWIL4;HIP1;AKT3;IGFBP7;DMD;NYAP2;CP;ZNF532</t>
  </si>
  <si>
    <t>GTEX-UPK5-0003-SM-3NMDI blood male 40-49 years</t>
  </si>
  <si>
    <t>30/2924</t>
  </si>
  <si>
    <t>ALG1L;PIWIL4;CPO;HIP1;MPV17L;WIPF3;PRUNE2;MT1X;CELF6;DLL1;TMEM121;AGPAT4;LRP6;FGF7;ABI3BP;TIMP3;IGFBP7;NPTX2;ZSWIM5;RPRM;KIRREL3;ARHGEF10;SYT15;CP;SLCO1C1;TJP1;TTLL7;TPST1;FAM20A;SIM2</t>
  </si>
  <si>
    <t>THAP11 20581084 ChIP-Seq MESCs Mouse</t>
  </si>
  <si>
    <t>3/577</t>
  </si>
  <si>
    <t>CDK8;KLHDC4;SDCCAG8</t>
  </si>
  <si>
    <t>ELK4 HEK293 hg19</t>
  </si>
  <si>
    <t>EXT1;EXD3;ACTR3C;KLHDC4;ATG16L1;MEIG1;TYW1B;AVL9</t>
  </si>
  <si>
    <t>GTEX-S4Q7-1226-SM-4AD5I testis male 20-29 years</t>
  </si>
  <si>
    <t>51/5253</t>
  </si>
  <si>
    <t>ALG1L;PIWIL4;HIP1;WIPF3;CCDC129;CELF6;TRH;TUBB8;GRM2;GLT1D1;TRIM24;TMEM108;FLVCR2;MALRD1;TRIM66;ARHGEF10;SLC2A14;AGTPBP1;DLEC1;SLC35G1;SYN3;TMPRSS11E;TIAM2;KIFC1;ARMC3;LPA;ZNF474;DNAH6;RGPD5;PLG;RNF7;ZBBX;NPTX2;BCL2L14;KLHDC4;ZFR2;MEIG1;RAB3IP;ADAM32;PXDNL;IRGM;USH2A;PTRHD1;CDK8;GLUD2;AGBL3;TRIM36;EFHB;RLN1;ZNF578;ZNF213</t>
  </si>
  <si>
    <t>GTEX-QDVJ-1826-SM-2S1P3 adipose tissue male 50-59 years</t>
  </si>
  <si>
    <t>8/648</t>
  </si>
  <si>
    <t>GABBR2;DPP6;KLHL32;FAM189A1;CTNNA2;PRSS3;BCL2L14;TRIM67</t>
  </si>
  <si>
    <t>GATA1 30185409 ChIP-Seq HPC Mouse BoneMarrow Leukemia</t>
  </si>
  <si>
    <t>5/874</t>
  </si>
  <si>
    <t>CLDN20;TTC32;FGF20;UBE2QL1;MMP21</t>
  </si>
  <si>
    <t>ELK1 GM12878 hg19</t>
  </si>
  <si>
    <t>TPST1;TTC32;ATG16L1;FBXO4;SLC38A6;UQCRC2;RNF7;ZNF213</t>
  </si>
  <si>
    <t>GTEX-WY7C-2626-SM-3NB2P nerve male 50-59 years</t>
  </si>
  <si>
    <t>12/1076</t>
  </si>
  <si>
    <t>TJP1;ARHGEF10;CLDN20;NKAIN3;CPO;HIP1;CHL1;FLVCR2;DMD;EFHB;PRODH;TRIM66</t>
  </si>
  <si>
    <t>GTEX-RN64-1026-SM-48FDX esophagus male 50-59 years</t>
  </si>
  <si>
    <t>19/1765</t>
  </si>
  <si>
    <t>SLC2A14;GABBR2;AGTPBP1;HIP1;ZFR2;KLHL32;CELF6;ESR1;MMP21;GLUD2;AKT3;KBTBD2;SNURF;TRIM36;MALRD1;APOL3;TRIM67;SDCCAG8;TLR2</t>
  </si>
  <si>
    <t>HIF1A 21447827 ChIP-Seq MCF-7 Human</t>
  </si>
  <si>
    <t>1/248</t>
  </si>
  <si>
    <t>NFYA HeLa-S3 hg19</t>
  </si>
  <si>
    <t>EXD3;RRN3;AUH;ATG16L1;MARS2;FBXO4;SLC38A6;RNF7</t>
  </si>
  <si>
    <t>GTEX-SUCS-1726-SM-32PM8 nerve male 70-79 years</t>
  </si>
  <si>
    <t>11/974</t>
  </si>
  <si>
    <t>ARHGEF10;CLDN20;NKAIN3;THSD7B;CHL1;FLVCR2;MT1X;DMD;NPTX2;PRODH;TMEM121</t>
  </si>
  <si>
    <t>GTEX-XGQ4-2526-SM-4AT57 nerve male 50-59 years</t>
  </si>
  <si>
    <t>BCL2L14;TRIM67</t>
  </si>
  <si>
    <t>BCL6 27268052 Chip-Seq Bcells Human</t>
  </si>
  <si>
    <t>10/1563</t>
  </si>
  <si>
    <t>CPO;AUH;AGBL3;MT1X;TRH;ESR1;MLN;FUT3;TLR2;NKD2</t>
  </si>
  <si>
    <t>ETS1 CH12.LX mm9</t>
  </si>
  <si>
    <t>TTLL7;EML6;RRN3;TTC32;DLEC1;SLC35G1;AVL9;DLL1</t>
  </si>
  <si>
    <t>16/1491</t>
  </si>
  <si>
    <t>ANKDD1B;ARHGEF10;CPO;THSD7B;HTR1F;TYW1B;LRP6;TJP1;FGF7;CLDN20;NKAIN3;CHL1;KBTBD2;FLVCR2;DMD;ZNF532</t>
  </si>
  <si>
    <t>GTEX-UPIC-0826-SM-3GADQ lung female 20-29 years</t>
  </si>
  <si>
    <t>THSD7B;LY6H</t>
  </si>
  <si>
    <t>WT1 20215353 ChIP-ChIP NEPHRON PROGENITOR Mouse</t>
  </si>
  <si>
    <t>8/1307</t>
  </si>
  <si>
    <t>ARHGEF10;RYBP;MARS2;FGF20;LY6H;NKX6-1;ERC2;DLL1</t>
  </si>
  <si>
    <t>FOS K562 hg19</t>
  </si>
  <si>
    <t>RAD51B;TPST1;ARHGEF10;HIP1;TRIM24;TMEM108;TYW1B;ZNF213</t>
  </si>
  <si>
    <t>7/574</t>
  </si>
  <si>
    <t>MMRN1;FAM20A;TMPRSS11E;ESR1;DLL1;IRGM;LRP6</t>
  </si>
  <si>
    <t>GTEX-OIZH-3026-SM-3NB1G blood vessel male 50-59 years</t>
  </si>
  <si>
    <t>7/553</t>
  </si>
  <si>
    <t>SLC2A14;ACTR3C;CLDN20;ZFR2;CTNNA2;POU5F1;TRIM67</t>
  </si>
  <si>
    <t>FOXA1 21572438 ChIP-Seq LNCaP Human</t>
  </si>
  <si>
    <t>10/1578</t>
  </si>
  <si>
    <t>EXT1;AGTPBP1;MYH15;AGBL3;FBXO4;MT1X;RLN1;RGS8;NTS;AVL9</t>
  </si>
  <si>
    <t>ZNF384 ES-E14 mm9</t>
  </si>
  <si>
    <t>TJP1;AUH;ATG16L1;CHL1;TRIM36;AVL9;PTRHD1;TRIM67</t>
  </si>
  <si>
    <t>GTEX-T6MN-1226-SM-3NMA5 liver male 50-59 years</t>
  </si>
  <si>
    <t>15/1388</t>
  </si>
  <si>
    <t>UNC5CL;GSDMB;ABCB4;MPV17L;PLG;CP;ESR1;USH2A;LRP6;GYS2;ACTR3C;TRIM24;FAM20A;LPA;TRIM66</t>
  </si>
  <si>
    <t>9/749</t>
  </si>
  <si>
    <t>GYS2;GABBR2;ZFR2;MARS2;EFHB;SLC35G1;PTRHD1;TRIM67;NKD2</t>
  </si>
  <si>
    <t>HNFA 21074721 ChIP-Seq CACO-2 Human</t>
  </si>
  <si>
    <t>TTLL7;ARMC3;MEIG1;AKT3;RGS8;ZSWIM5;USH2A;TRIM67;SDCCAG8;LRP6</t>
  </si>
  <si>
    <t>POLR2AphosphoS2 myocyte mm9</t>
  </si>
  <si>
    <t>TIAM2;TJP1;ZFR2;RAB3IP;KBTBD2;SLC38A6;PRODH;DLL1</t>
  </si>
  <si>
    <t>GTEX-S4Q7-0826-SM-4AD5E colon male 20-29 years</t>
  </si>
  <si>
    <t>15/1389</t>
  </si>
  <si>
    <t>ANKDD1B;GSDMB;KLHDC4;PIWIL4;MARS2;ADAM32;SLC35G1;DLL1;IRGM;FUT3;ACTR3C;NOSTRIN;UQCRC2;PRSS3;BCL2L14</t>
  </si>
  <si>
    <t>GTEX-Q2AI-0626-SM-48TZU esophagus male 40-49 years</t>
  </si>
  <si>
    <t>11/949</t>
  </si>
  <si>
    <t>GABBR2;PIWIL4;AGTPBP1;AUH;AKT3;KBTBD2;KLHL32;ADAM32;DMD;EFHB;CTNNA2</t>
  </si>
  <si>
    <t>YY1 23942234 ChIP-Seq MYOBLASTS AND MYOTUBES Mouse</t>
  </si>
  <si>
    <t>7/1173</t>
  </si>
  <si>
    <t>GYS2;CDK8;NKAIN3;NDUFS4;PRUNE2;FBXO4;EFHB</t>
  </si>
  <si>
    <t>E2F4 CH12.LX mm9</t>
  </si>
  <si>
    <t>RAD51B;TTC32;ATG16L1;KIFC1;AGBL3;KBTBD2;SYN3;PTRHD1</t>
  </si>
  <si>
    <t>GTEX-U8T8-0426-SM-3DB8X nerve male 60-69 years</t>
  </si>
  <si>
    <t>16/1494</t>
  </si>
  <si>
    <t>ARHGEF10;SLC2A14;EXD3;MT1X;TMEM121;TJP1;CLDN20;NKAIN3;CHL1;AGBL3;FBXO4;FLVCR2;DMD;NPTX2;PRODH;TLR2</t>
  </si>
  <si>
    <t>GTEX-S7SE-0826-SM-4AT4D breast male 50-59 years</t>
  </si>
  <si>
    <t>3/183</t>
  </si>
  <si>
    <t>MARS2;RAB3IP;PRSS3</t>
  </si>
  <si>
    <t>FOXA1 25329375 ChIP-Seq VCAP Human</t>
  </si>
  <si>
    <t>10/1580</t>
  </si>
  <si>
    <t>EML6;CLDN20;CPO;MMRN1;MYH15;B3GAT1;MT1X;NTS;CP;TMEM121</t>
  </si>
  <si>
    <t>KDM1A K562 hg19</t>
  </si>
  <si>
    <t>AUH;TTC32;KHDC1;KBTBD2;UQCRC2;PTRHD1;SDCCAG8;AGPAT4</t>
  </si>
  <si>
    <t>GTEX-WK11-2526-SM-3NM9Y muscle male 50-59 years</t>
  </si>
  <si>
    <t>10/877</t>
  </si>
  <si>
    <t>ABCB4;NDUFS4;KBTBD2;TMEM108;SNURF;CD38;PXDNL;DMD;UQCRC2;MYOM2</t>
  </si>
  <si>
    <t>GTEX-S7SF-1426-SM-4AT5A vagina female 20-29 years</t>
  </si>
  <si>
    <t>KIRREL3;GABBR2;PRUNE2;DMD;CTNNA2;CP;TRIM67</t>
  </si>
  <si>
    <t>FOXA1 27270436 Chip-Seq PROSTATE Human</t>
  </si>
  <si>
    <t>ZNF384 CH12.LX mm9</t>
  </si>
  <si>
    <t>ATG16L1;RPS29;ABI3BP;TRIM36;AVL9;ESR1;AGPAT4;LRP6</t>
  </si>
  <si>
    <t>GTEX-P44H-1126-SM-48TBU lung male 40-49 years</t>
  </si>
  <si>
    <t>21/2023</t>
  </si>
  <si>
    <t>ZNF474;ARHGEF10;UNC5CL;EXD3;GSDMB;AGTPBP1;TTC32;DLEC1;NKD2;MARCH1;ARMC3;ALOX5;AGBL3;ZBBX;FBXO4;NOSTRIN;PLEKHM1;EFHB;APOL3;SDCCAG8;TLR2</t>
  </si>
  <si>
    <t>GTEX-OHPL-1826-SM-2YUN8 blood vessel female 60-69 years</t>
  </si>
  <si>
    <t>ACTR3C;TRIM67</t>
  </si>
  <si>
    <t>RUNX1 22343733 ChIP-Seq PBMC Human BoneMarrow</t>
  </si>
  <si>
    <t>4/748</t>
  </si>
  <si>
    <t>WIPF3;RGPD5;MLN;TRHR</t>
  </si>
  <si>
    <t>NFE2 GM12878 hg19</t>
  </si>
  <si>
    <t>RAD51B;TTC32;ATG16L1;RPS29;MARS2;RNF7;AVL9;AGPAT4</t>
  </si>
  <si>
    <t>GTEX-Q2AG-1026-SM-33HBW lung female 40-49 years</t>
  </si>
  <si>
    <t>21/2025</t>
  </si>
  <si>
    <t>ARHGEF10;HIP1;HTR1F;RGPD5;DLEC1;POU5F1;LRP6;NKD2;TJP1;CDK8;RYBP;ABI3BP;AGBL3;ZBBX;KBTBD2;TMEM108;GCNT2;TIMP3;FAM20A;APOL3;TLR2</t>
  </si>
  <si>
    <t>GTEX-U4B1-0126-SM-4DXSN adrenal gland male 40-49 years</t>
  </si>
  <si>
    <t>4/273</t>
  </si>
  <si>
    <t>GYS2;GSDMB;HTR1F;BCL2L14</t>
  </si>
  <si>
    <t>P53 21459846 ChIP-Seq SAOS-2 Human</t>
  </si>
  <si>
    <t>10/1584</t>
  </si>
  <si>
    <t>CPO;IL1RAPL2;MPV17L;ADAM32;UQCRC2;RNF7;ZNF532;POU3F3;POU5F1;AGPAT4</t>
  </si>
  <si>
    <t>NFYB K562 hg19</t>
  </si>
  <si>
    <t>RAD51B;TPST1;RRN3;MARS2;DNAH6;TYW1B;RNF7;NPTX2</t>
  </si>
  <si>
    <t>GTEX-XMD1-2826-SM-4AT5F brain male 60-69 years</t>
  </si>
  <si>
    <t>31/3095</t>
  </si>
  <si>
    <t>EXD3;NRSN1;CELF6;AGPAT4;DPP6;PCLO;AUH;KHDC1;TMEM108;ERC2;ZSWIM5;TRIM67;KIRREL3;GABBR2;GSDMB;SPHKAP;TTC32;RAB3IP;UBE2QL1;GLRA4;USH2A;POU3F3;TIAM2;CDK8;EML6;ATG16L1;CDH10;PLEKHM1;AVL9;SIM2;ZNF532</t>
  </si>
  <si>
    <t>GTEX-PWCY-2126-SM-48TEC nerve female 20-29 years</t>
  </si>
  <si>
    <t>GABBR2;LY6H</t>
  </si>
  <si>
    <t>GATA6 21074721 ChIP-Seq CACO-2 Human</t>
  </si>
  <si>
    <t>10/1585</t>
  </si>
  <si>
    <t>TUBB8;TTLL7;ARMC3;MEIG1;AKT3;RGS8;ZSWIM5;USH2A;TRIM67;SDCCAG8</t>
  </si>
  <si>
    <t>GTF2F1 HeLa-S3 hg19</t>
  </si>
  <si>
    <t>TPST1;EXD3;ACTR3C;KLHDC4;RRN3;GCNT2;TYW1B;RNF7</t>
  </si>
  <si>
    <t>GTEX-U8T8-2226-SM-3DB95 lung male 60-69 years</t>
  </si>
  <si>
    <t>16/1500</t>
  </si>
  <si>
    <t>ALG1L;ANKDD1B;ZNF474;ARHGEF10;MEIG1;DNAH6;DLEC1;MMP21;NKD2;ARMC3;ZBBX;PLEKHM1;TIMP3;EFHB;APOL3;TLR2</t>
  </si>
  <si>
    <t>GTEX-R53T-0726-SM-48FCS blood vessel female 50-59 years</t>
  </si>
  <si>
    <t>ALG1L;GABBR2</t>
  </si>
  <si>
    <t>LMO2 20887958 ChIP-Seq HPC-7 Mouse</t>
  </si>
  <si>
    <t>8/1317</t>
  </si>
  <si>
    <t>FGF7;AUH;CHL1;RAB3IP;TRIM24;GCNT2;TRIM66;SDCCAG8</t>
  </si>
  <si>
    <t>MAFF K562 hg19</t>
  </si>
  <si>
    <t>RAD51B;TTLL7;TTC32;HHLA3;AGBL3;NDUFS4;UQCRC2;SDCCAG8</t>
  </si>
  <si>
    <t>8/679</t>
  </si>
  <si>
    <t>EXT1;TTLL7;PIWIL4;PRUNE2;IGFBP7;CP;ZNF532;CD200</t>
  </si>
  <si>
    <t>GTEX-TKQ2-1026-SM-33HB7 blood vessel male 50-59 years</t>
  </si>
  <si>
    <t>9/754</t>
  </si>
  <si>
    <t>ACTR3C;RPS29;MARS2;GCNT2;FLVCR2;MT1X;LY6H;PTRHD1;ARHGEF5</t>
  </si>
  <si>
    <t>HOXB4 20404135 ChIP-ChIP EML Mouse</t>
  </si>
  <si>
    <t>7/1180</t>
  </si>
  <si>
    <t>CDK8;HIP1;ATG16L1;MPV17L;FBXO4;PLEKHM1;SDCCAG8</t>
  </si>
  <si>
    <t>CHD7 K562 hg19</t>
  </si>
  <si>
    <t>EXD3;ATG16L1;RPS29;HHLA3;FBXO4;TRIM24;EFHB;RNF7</t>
  </si>
  <si>
    <t>EXT1;THSD7B;TTC32;ABCB4;FBXO4;IGFBP7;CP;ZNF532</t>
  </si>
  <si>
    <t>GTEX-XXEK-0326-SM-4BRVV esophagus male 50-59 years</t>
  </si>
  <si>
    <t>13/1157</t>
  </si>
  <si>
    <t>SLC2A14;GABBR2;PIWIL4;HIP1;MYH15;DNAH6;KLHL32;ADAM32;MMP21;TIAM2;MOBP;SNURF;CTNNA2</t>
  </si>
  <si>
    <t>CREB1 15753290 ChIP-ChIP HEK293T Human</t>
  </si>
  <si>
    <t>2/440</t>
  </si>
  <si>
    <t>RPS29;RNF7</t>
  </si>
  <si>
    <t>USF2 HepG2 hg19</t>
  </si>
  <si>
    <t>TPST1;KLHDC4;TTC32;ATG16L1;FLVCR2;RNF7;AVL9;SDCCAG8</t>
  </si>
  <si>
    <t>GTEX-TKQ1-1326-SM-4DXU7 nerve male 30-39 years</t>
  </si>
  <si>
    <t>11/983</t>
  </si>
  <si>
    <t>TJP1;ARHGEF10;CLDN20;NKAIN3;CHL1;FLVCR2;DMD;EFHB;NPTX2;PRODH;TMEM121</t>
  </si>
  <si>
    <t>GTEX-R55C-0726-SM-48FCN esophagus male 40-49 years</t>
  </si>
  <si>
    <t>4/275</t>
  </si>
  <si>
    <t>THSD7B;MYH15;BCL2L14;TRIM67</t>
  </si>
  <si>
    <t>RBPJ 21746931 ChIP-Seq IB4 Human</t>
  </si>
  <si>
    <t>10/1598</t>
  </si>
  <si>
    <t>TTLL7;EML6;TTC32;AKT3;DNAH6;RGS8;ZSWIM5;USH2A;POU3F3;TRIM67</t>
  </si>
  <si>
    <t>POLR2AphosphoS2 HeLa-S3 hg19</t>
  </si>
  <si>
    <t>AGTPBP1;RRN3;MPV17L;SLC38A6;FLVCR2;RGPD5;MT1X;ZSWIM5</t>
  </si>
  <si>
    <t>8/680</t>
  </si>
  <si>
    <t>TJP1;ARHGEF10;CLDN20;CHL1;FLVCR2;DMD;PRODH;TMEM121</t>
  </si>
  <si>
    <t>GTEX-OHPL-0526-SM-3NM8U lung female 60-69 years</t>
  </si>
  <si>
    <t>FOXO1 25302145 ChIP-Seq T-LYMPHOCYTE Mouse</t>
  </si>
  <si>
    <t>10/1599</t>
  </si>
  <si>
    <t>KCNV1;RYBP;MARS2;IL1RAPL2;AKT3;RAB3IP;TRIM24;FAM20A;AVL9;USH2A</t>
  </si>
  <si>
    <t>MAZ HepG2 hg19</t>
  </si>
  <si>
    <t>EML6;MARS2;MPV17L;NDUFS4;SNURF;SLC38A6;RNF7;AVL9</t>
  </si>
  <si>
    <t>GTEX-NPJ8-2226-SM-3TW8D kidney male 40-49 years</t>
  </si>
  <si>
    <t>5/385</t>
  </si>
  <si>
    <t>UNC5CL;PLG;FAM20A;LPA;POU5F1</t>
  </si>
  <si>
    <t>GTEX-OHPK-1326-SM-3MJGN adrenal gland female 50-59 years</t>
  </si>
  <si>
    <t>3/186</t>
  </si>
  <si>
    <t>GYS2;GSDMB;POU5F1</t>
  </si>
  <si>
    <t>PU.1 20176806 ChIP-Seq MACROPHAGES Mouse</t>
  </si>
  <si>
    <t>9/1469</t>
  </si>
  <si>
    <t>EXT1;EML6;RYBP;ZFR2;ATG16L1;AKT3;CNGA3;TMPRSS11E;MMP21</t>
  </si>
  <si>
    <t>TBP HepG2 hg19</t>
  </si>
  <si>
    <t>RAD51B;TPST1;ATG16L1;HHLA3;SNURF;GCNT2;FLVCR2;FOXA2</t>
  </si>
  <si>
    <t>GTEX-XQ3S-0126-SM-4BOO9 blood vessel male 20-29 years</t>
  </si>
  <si>
    <t>10/882</t>
  </si>
  <si>
    <t>EXT1;TTLL7;THSD7B;ABCB4;PRUNE2;IGFBP7;DMD;CARTPT;NPTX2;CD200</t>
  </si>
  <si>
    <t>GTEX-UPIC-1826-SM-4IHKC stomach female 20-29 years</t>
  </si>
  <si>
    <t>AGTPBP1;RAB3IP;PTRHD1</t>
  </si>
  <si>
    <t>AR 20517297 ChIP-Seq VCAP Human</t>
  </si>
  <si>
    <t>10/1604</t>
  </si>
  <si>
    <t>CDK8;EML6;CPO;MEIG1;B3GAT1;RGPD5;ADAM32;UQCRC2;EFHB;ESR1</t>
  </si>
  <si>
    <t>NFYA GM12878 hg19</t>
  </si>
  <si>
    <t>RAD51B;TPST1;HIP1;DNAH6;TYW1B;UQCRC2;RNF7;ZNF213</t>
  </si>
  <si>
    <t>GTEX-S95S-1526-SM-2XCDH nerve male 60-69 years</t>
  </si>
  <si>
    <t>13/1190</t>
  </si>
  <si>
    <t>ARHGEF10;SLC2A14;PIWIL4;ADAM32;GYS2;TJP1;CLDN20;CHL1;FBXO4;FLVCR2;EFHB;PRODH;TLR2</t>
  </si>
  <si>
    <t>GTEX-WFG7-1826-SM-3GIL1 prostate male 20-29 years</t>
  </si>
  <si>
    <t>TP53 22127205 ChIP-Seq IMR90 Human</t>
  </si>
  <si>
    <t>4/766</t>
  </si>
  <si>
    <t>ALOX5;IGFL3;RGS8;PRODH</t>
  </si>
  <si>
    <t>POLR2A liver mm9</t>
  </si>
  <si>
    <t>TJP1;GLT1D1;ABI3BP;MPV17L;RAB3IP;NDUFS4;IGFBP7;LRP6</t>
  </si>
  <si>
    <t>GTEX-PSDG-1526-SM-48TCY pancreas male 50-59 years</t>
  </si>
  <si>
    <t>9/781</t>
  </si>
  <si>
    <t>SLC2A14;UNC5CL;ACTR3C;MPV17L;SLC35G1;PRSS3;DLL1;MMP21;POU5F1</t>
  </si>
  <si>
    <t>GTEX-TMMY-1626-SM-4DXTY stomach female 40-49 years</t>
  </si>
  <si>
    <t>THSD7B;HTR1F</t>
  </si>
  <si>
    <t>CREB1 23762244 ChIP-Seq HIPPOCAMPUS Rat</t>
  </si>
  <si>
    <t>13/2006</t>
  </si>
  <si>
    <t>KLHDC4;HIP1;ZFR2;TSHZ2;CELF6;RNF7;AGPAT4;EXT1;CDK8;FGF7;PCLO;ATG16L1;TMEM108</t>
  </si>
  <si>
    <t>POLR2A erythroblast hg19</t>
  </si>
  <si>
    <t>RRN3;MARS2;AGBL3;FBXO4;RGPD5;MT1X;TYW1B;SLC35G1</t>
  </si>
  <si>
    <t>11/985</t>
  </si>
  <si>
    <t>ZNF474;ARHGEF10;ARMC3;ZBBX;NOSTRIN;TMEM108;SYT15;DLEC1;PLG;PRODH;NKD2</t>
  </si>
  <si>
    <t>GTEX-NPJ8-1826-SM-2YUNC blood vessel male 40-49 years</t>
  </si>
  <si>
    <t>10/858</t>
  </si>
  <si>
    <t>UNC5CL;DPP6;GLT1D1;HTR1F;ZFR2;ABCB4;EFHB;PRSS3;BCL2L14;TRIM67</t>
  </si>
  <si>
    <t>DACH1 20351289 ChIP-Seq MDA-MB-231 Human</t>
  </si>
  <si>
    <t>8/1338</t>
  </si>
  <si>
    <t>EXT1;TTLL7;MEIG1;RAB3IP;KBTBD2;KLHL32;FLVCR2;LRP6</t>
  </si>
  <si>
    <t>NRF1 H1-hESC hg19</t>
  </si>
  <si>
    <t>AGTPBP1;AUH;RPS29;MARS2;RAB3IP;SNURF;SLC35G1;CD200</t>
  </si>
  <si>
    <t>GTEX-PW2O-0826-SM-48TC5 pancreas male 20-29 years</t>
  </si>
  <si>
    <t>7/582</t>
  </si>
  <si>
    <t>SLC2A14;UNC5CL;ACTR3C;MPV17L;PRSS3;LPA;NKX6-1</t>
  </si>
  <si>
    <t>GTEX-S7PM-0008-SM-3NM9Q skin male 60-69 years</t>
  </si>
  <si>
    <t>22/2098</t>
  </si>
  <si>
    <t>UNC5CL;PRKCB;WIPF3;B3GAT1;UBE2QL1;DLEC1;DLL1;MMP21;NKD2;GLT1D1;PARVG;MMRN1;CHL1;ALOX5;TMEM108;SNURF;GCNT2;CD38;LY6H;PRODH;CD200;RPRM</t>
  </si>
  <si>
    <t>SETDB1 19884255 ChIP-Seq MESCs Mouse</t>
  </si>
  <si>
    <t>9/1478</t>
  </si>
  <si>
    <t>NPB;GLT1D1;RRN3;RPS29;MEIG1;TRIM24;ZSWIM5;AGPAT4;RPRM</t>
  </si>
  <si>
    <t>CUX1 K562 hg19</t>
  </si>
  <si>
    <t>RAD51B;ZNF474;EXD3;ACTR3C;KLHDC4;RRN3;RNF7;SDCCAG8</t>
  </si>
  <si>
    <t>GTEX-XLM4-0011-R9A-SM-4AT45 brain male 60-69 years</t>
  </si>
  <si>
    <t>MOBP;MYH15;B3GAT1;KLHL32;FGF20;EFHB;AGPAT4</t>
  </si>
  <si>
    <t>GTEX-XBEW-0008-SM-4AT3Y skin male 40-49 years</t>
  </si>
  <si>
    <t>16/1472</t>
  </si>
  <si>
    <t>UNC5CL;PRKCB;ZFR2;MPV17L;PXDNL;SYN3;GRM2;GLT1D1;PARVG;MMRN1;ALOX5;TRIM24;TMEM108;SNURF;GCNT2;RPRM</t>
  </si>
  <si>
    <t>HNF4A 19761587 ChIP-ChIP CACO-2 Human</t>
  </si>
  <si>
    <t>4/771</t>
  </si>
  <si>
    <t>UNC5CL;NOSTRIN;MLN;TLR2</t>
  </si>
  <si>
    <t>NFYB HeLa-S3 hg19</t>
  </si>
  <si>
    <t>EXT1;RAD51B;TPST1;HIP1;RRN3;TYW1B;RNF7;SDCCAG8</t>
  </si>
  <si>
    <t>GTEX-O5YW-1826-SM-2YUN2 blood vessel male 50-59 years</t>
  </si>
  <si>
    <t>6/484</t>
  </si>
  <si>
    <t>PIWIL4;AKT3;NDUFS4;TIMP3;IGFBP7;APOL3</t>
  </si>
  <si>
    <t>GTEX-WCDI-0005-SM-3NB2M blood male 50-59 years</t>
  </si>
  <si>
    <t>61/6333</t>
  </si>
  <si>
    <t>THSD7B;MPV17L;WIPF3;GYS2;GRM2;FGF7;CLDN20;PCLO;AUH;CHL1;AKT3;FBXO4;TRIM24;TMEM108;TIMP3;ANKDD1B;ARHGEF10;TTC32;MARS2;UBE2QL1;SLC35G1;SYN3;TIAM2;SLCO1C1;NDUFS4;SNURF;LY6H;RRN3;HHLA3;PRUNE2;RGPD5;DLL1;LRP6;NKD2;DPP6;ABI3BP;DMD;NPTX2;PRODH;BCL2L14;RPRM;GABBR2;RAB3IP;ADAM32;FAM189A1;PXDNL;TYW1B;CP;ESR1;USH2A;TJP1;TTLL7;CDK8;GLUD2;ATG16L1;AGBL3;KBTBD2;NOSTRIN;ZNF578;SIM2;ZNF532</t>
  </si>
  <si>
    <t>SOX11 23321250 ChIP-ChIP Z138-A519-JVM2 Human</t>
  </si>
  <si>
    <t>4/773</t>
  </si>
  <si>
    <t>DPP6;HIP1;FGF20;ARHGEF5</t>
  </si>
  <si>
    <t>BRCA1 GM12878 hg19</t>
  </si>
  <si>
    <t>HHLA3;AGBL3;FBXO4;SLC38A6;TYW1B;SLC35G1;RNF7;PTRHD1</t>
  </si>
  <si>
    <t>GTEX-WZTO-1026-SM-3NM9P nerve male 40-49 years</t>
  </si>
  <si>
    <t>15/1401</t>
  </si>
  <si>
    <t>ANKDD1B;ARHGEF10;EXD3;CPO;THSD7B;TMEM121;LRP6;TJP1;CLDN20;NKAIN3;CHL1;ABI3BP;FLVCR2;DMD;ZNF532</t>
  </si>
  <si>
    <t>SOX9 25088423 ChIP-ChIP EMBRYONIC GONADS Mouse</t>
  </si>
  <si>
    <t>10/1619</t>
  </si>
  <si>
    <t>DPP6;THSD7B;AGBL3;NDUFS4;FGF20;RLN1;POU5F1;SDCCAG8;TLR2;RPRM</t>
  </si>
  <si>
    <t>BHLHE40 MEL cell line mm9</t>
  </si>
  <si>
    <t>RAD51B;AGTPBP1;RRN3;ZFR2;KIFC1;KBTBD2;SLC38A6;PTRHD1</t>
  </si>
  <si>
    <t>GTEX-X4XY-1026-SM-46MVX lung male 60-69 years</t>
  </si>
  <si>
    <t>18/1716</t>
  </si>
  <si>
    <t>ANKDD1B;ZNF474;KLHDC4;TTC32;SYT15;DLEC1;IRGM;NKD2;MARCH1;MMRN1;ARMC3;ALOX5;ZBBX;SLC38A6;MALRD1;FAM20A;TRIM66;APOL3</t>
  </si>
  <si>
    <t>GTEX-SUCS-0726-SM-4DM7J esophagus male 70-79 years</t>
  </si>
  <si>
    <t>7/565</t>
  </si>
  <si>
    <t>TIAM2;GABBR2;PIWIL4;KBTBD2;KLHL32;SNURF;MYOM2</t>
  </si>
  <si>
    <t>AR 21915096 ChIP-Seq LNCaP-1F5 Human</t>
  </si>
  <si>
    <t>SLCO1C1;ZNF474;DNAH6;GCNT2;FLVCR2;ADAM32;TRIM36;CARTPT;IRGM;MLN</t>
  </si>
  <si>
    <t>UBTF CH12.LX mm9</t>
  </si>
  <si>
    <t>ATG16L1;ABCB4;SLC35G1;RNF7;AVL9;DLL1;ZSWIM5;TRIM67</t>
  </si>
  <si>
    <t>GTEX-S4UY-1626-SM-4AD55 stomach female 40-49 years</t>
  </si>
  <si>
    <t>11/988</t>
  </si>
  <si>
    <t>UNC5CL;AUH;TRIM24;NOSTRIN;GCNT2;SLC35G1;SIM2;USH2A;BCL2L14;TRIM66;POU5F1</t>
  </si>
  <si>
    <t>GTEX-XXEK-2426-SM-4BRUS adipose tissue male 50-59 years</t>
  </si>
  <si>
    <t>3/190</t>
  </si>
  <si>
    <t>GLT1D1;ZFR2;TRIM67</t>
  </si>
  <si>
    <t>SIN3A 21632747 ChIP-Seq MESCs Mouse</t>
  </si>
  <si>
    <t>5/923</t>
  </si>
  <si>
    <t>PCLO;RRN3;ARMC3;MARS2;TMEM121</t>
  </si>
  <si>
    <t>POLR2A GM19099 hg19</t>
  </si>
  <si>
    <t>TPST1;RRN3;SNURF;SLC38A6;CD38;SLC35G1;AVL9;PTRHD1</t>
  </si>
  <si>
    <t>GTEX-VUSG-0726-SM-3GIK1 heart male 50-59 years</t>
  </si>
  <si>
    <t>10/886</t>
  </si>
  <si>
    <t>TIAM2;ZNF474;SPHKAP;ABCB4;TMEM108;PXDNL;UQCRC2;USH2A;MMP21;MYOM2</t>
  </si>
  <si>
    <t>GTEX-XUZC-0126-SM-4BOO6 thyroid female 30-39 years</t>
  </si>
  <si>
    <t>3/191</t>
  </si>
  <si>
    <t>FOXA1 26743006 Chip-Seq LNCaP-abl Human</t>
  </si>
  <si>
    <t>10/1620</t>
  </si>
  <si>
    <t>KIRREL3;CDK8;HEPN1;DNAH6;NOSTRIN;CNGA3;CTNNA2;NPTX2;LRP6;FOXA2</t>
  </si>
  <si>
    <t>RELA GM18505 hg19</t>
  </si>
  <si>
    <t>TTC32;RPS29;MARS2;NDUFS4;UQCRC2;ESR1;AGPAT4;LRP6</t>
  </si>
  <si>
    <t>GTEX-WRHK-0826-SM-3MJFG adipose tissue female 20-29 years</t>
  </si>
  <si>
    <t>6/485</t>
  </si>
  <si>
    <t>MMRN1;ABI3BP;TSHZ2;MT1X;PXDNL;NTS</t>
  </si>
  <si>
    <t>GTEX-UPIC-1626-SM-4IHKT skin female 20-29 years</t>
  </si>
  <si>
    <t>GYS2;ZFR2;CTNNA2</t>
  </si>
  <si>
    <t>FOXA1 26457646 ChIP-Seq LHSAR Human ProstateCancer</t>
  </si>
  <si>
    <t>13/2020</t>
  </si>
  <si>
    <t>RRN3;TTC32;MEIG1;TYW1B;CP;ESR1;EML6;AUH;RPS29;KIFC1;PLEKHM1;EFHB;FOXA2</t>
  </si>
  <si>
    <t>EP300 CH12.LX mm9</t>
  </si>
  <si>
    <t>TIAM2;PRKCB;NOSTRIN;PLEKHM1;CD38;ESR1;TLR2;AGPAT4</t>
  </si>
  <si>
    <t>GTEX-OIZI-0426-SM-2XCEF nerve male 40-49 years</t>
  </si>
  <si>
    <t>20/1929</t>
  </si>
  <si>
    <t>ARHGEF10;SLC2A14;RRN3;THSD7B;TTC32;HTR1F;ADAM32;TJP1;CLDN20;CHL1;IL1RAPL2;FBXO4;TRIM24;FGF20;FLVCR2;DMD;MALRD1;NPTX2;ZNF532;TRIM66</t>
  </si>
  <si>
    <t>GTEX-P4QT-0626-SM-3NMCP esophagus female 50-59 years</t>
  </si>
  <si>
    <t>SLC2A14;MYH15;PXDNL</t>
  </si>
  <si>
    <t>CHD1 19587682 ChIP-ChIP MESCs Mouse</t>
  </si>
  <si>
    <t>3/626</t>
  </si>
  <si>
    <t>MARS2;TRIM24;GCNT2</t>
  </si>
  <si>
    <t>RELA GM15510 hg19</t>
  </si>
  <si>
    <t>EXT1;EXD3;TTC32;ATG16L1;HHLA3;ZBBX;TRIM24;SLC35G1</t>
  </si>
  <si>
    <t>GTEX-S3XE-1926-SM-3K2B3 nerve male 50-59 years</t>
  </si>
  <si>
    <t>9/785</t>
  </si>
  <si>
    <t>TJP1;ARHGEF10;CLDN20;CPO;TTC32;CHL1;FLVCR2;NPTX2;PRODH</t>
  </si>
  <si>
    <t>GTEX-U4B1-0006-SM-3DB8E blood male 40-49 years</t>
  </si>
  <si>
    <t>49/5026</t>
  </si>
  <si>
    <t>ALG1L;THSD7B;MPV17L;MT1X;GRM2;FGF7;PCLO;AUH;AKT3;FBXO4;TMEM108;TIMP3;MALRD1;ARHGEF10;UBE2QL1;SLC35G1;SYN3;TIAM2;SLCO1C1;NDUFS4;SNURF;LY6H;ZNF474;EXD3;RRN3;RGPD5;DLL1;LRP6;NKD2;DPP6;ABI3BP;DMD;CTNNA2;NPTX2;PRODH;BCL2L14;GABBR2;HTR1F;ADAM32;FAM189A1;CP;USH2A;TJP1;TTLL7;CDK8;AGBL3;NOSTRIN;SIM2;ZNF532</t>
  </si>
  <si>
    <t>CEBPB 20176806 ChIP-Seq MACROPHAGES Mouse</t>
  </si>
  <si>
    <t>9/1492</t>
  </si>
  <si>
    <t>HIP1;RRN3;PARVG;ZFR2;NPY;AGBL3;DLL1;MMP21;LRP6</t>
  </si>
  <si>
    <t>MAFK HeLa-S3 hg19</t>
  </si>
  <si>
    <t>KLHDC4;AGTPBP1;RYBP;TTC32;RPS29;NDUFS4;TYW1B;SIM2</t>
  </si>
  <si>
    <t>GTEX-POMQ-0626-SM-3P61E esophagus female 20-29 years</t>
  </si>
  <si>
    <t>7/585</t>
  </si>
  <si>
    <t>NPY;PRUNE2;TMEM108;CNGA3;NKX6-1;ZNF213;MMP21</t>
  </si>
  <si>
    <t>GTEX-RUSQ-0326-SM-47JWS blood vessel male 50-59 years</t>
  </si>
  <si>
    <t>13/1174</t>
  </si>
  <si>
    <t>ALG1L;TSHZ2;SYN3;PTRHD1;MMP21;MYOM2;ACTR3C;CHL1;NOSTRIN;FLVCR2;CTNNA2;BCL2L14;TRIM67</t>
  </si>
  <si>
    <t>STAT1 19122651 ChIP-Seq HeLaS3 Human CervicalCancer</t>
  </si>
  <si>
    <t>24/3434</t>
  </si>
  <si>
    <t>AGTPBP1;TTC32;MEIG1;TSHZ2;RAB3IP;MT1X;SLC35G1;RNF7;CP;AGPAT4;PCLO;ATG16L1;AGBL3;NDUFS4;KBTBD2;FBXO4;GCNT2;SLC17A6;DMD;EFHB;ERC2;ZNF213;SDCCAG8;RPRM</t>
  </si>
  <si>
    <t>MYC CH12.LX mm9</t>
  </si>
  <si>
    <t>RAD51B;KLHDC4;RRN3;TTC32;ATG16L1;MARS2;PRODH;PTRHD1</t>
  </si>
  <si>
    <t>GTEX-S95S-1426-SM-2XCDM muscle male 60-69 years</t>
  </si>
  <si>
    <t>9/786</t>
  </si>
  <si>
    <t>RRN3;WIPF3;NDUFS4;SNURF;UBE2QL1;MT1X;UQCRC2;NYAP2;MYOM2</t>
  </si>
  <si>
    <t>GTEX-XAJ8-0226-SM-4GIB2 adipose tissue male 40-49 years</t>
  </si>
  <si>
    <t>3/192</t>
  </si>
  <si>
    <t>TIAM2;GABBR2;ERC2</t>
  </si>
  <si>
    <t>NCOR1 26117541 ChIP-Seq K562 Human</t>
  </si>
  <si>
    <t>10/1631</t>
  </si>
  <si>
    <t>ACTR3C;AUH;TTC32;AGBL3;NDUFS4;KBTBD2;TRIM24;NOSTRIN;IGFL3;NKD2</t>
  </si>
  <si>
    <t>NRF1 HeLa-S3 hg19</t>
  </si>
  <si>
    <t>AUH;TTC32;RPS29;MARS2;RAB3IP;SLC35G1;RNF7;PTRHD1</t>
  </si>
  <si>
    <t>GTEX-SIU8-0526-SM-2XCDP muscle male 50-59 years</t>
  </si>
  <si>
    <t>10/888</t>
  </si>
  <si>
    <t>ABCB4;MPV17L;WIPF3;NDUFS4;CD38;UBE2QL1;PXDNL;DMD;UQCRC2;MYOM2</t>
  </si>
  <si>
    <t>TIAM2;ABCB4;CTNNA2</t>
  </si>
  <si>
    <t>FOXM1 25889361 ChIP-Seq OE33 AND U2OS Human</t>
  </si>
  <si>
    <t>4/784</t>
  </si>
  <si>
    <t>KIFC1;KBTBD2;PTRHD1;FOXA2</t>
  </si>
  <si>
    <t>SMC3 K562 hg19</t>
  </si>
  <si>
    <t>TPST1;GLUD2;HIP1;ATG16L1;KHDC1;FBXO4;RNF7;AVL9</t>
  </si>
  <si>
    <t>GTEX-U8T8-1126-SM-4DXUE testis male 60-69 years</t>
  </si>
  <si>
    <t>48/4963</t>
  </si>
  <si>
    <t>ALG1L;ZNF474;PIWIL4;WIPF3;DNAH6;RGPD5;CCDC129;TRH;RNF7;TUBB8;GRM2;ZBBX;TRIM24;TMEM108;SLC38A6;FLVCR2;CNGA3;MALRD1;NPTX2;BCL2L14;TRIM66;ARHGEF10;SLC2A14;KLHDC4;ZFR2;MYH15;MEIG1;RAB3IP;ADAM32;DLEC1;PXDNL;SYN3;IRGM;USH2A;PTRHD1;TIAM2;CDK8;GLUD2;KIFC1;ARMC3;AGBL3;NOSTRIN;TRIM36;EFHB;RLN1;ZNF578;LPA;ZNF213</t>
  </si>
  <si>
    <t>GTEX-XLM4-0004-SM-4AT5I blood male 60-69 years</t>
  </si>
  <si>
    <t>32/3184</t>
  </si>
  <si>
    <t>PIWIL4;CPO;THSD7B;WIPF3;TSHZ2;PRUNE2;MT1X;CELF6;DLL1;MYOM2;AGPAT4;GRM2;FGF7;ABI3BP;TIMP3;IGFBP7;MALRD1;NPTX2;ZSWIM5;RPRM;ARHGEF10;HTR1F;ADAM32;SYT15;SYN3;CP;ESR1;TJP1;TPST1;EML6;FAM20A;SIM2</t>
  </si>
  <si>
    <t>BRD4 25478319 ChIP-Seq HGPS Human</t>
  </si>
  <si>
    <t>11/1770</t>
  </si>
  <si>
    <t>KIRREL3;EXT1;RAD51B;SPHKAP;ABI3BP;AGBL3;AKT3;SLC38A6;TIMP3;PRSS3;SDCCAG8</t>
  </si>
  <si>
    <t>MAFK CH12.LX mm9</t>
  </si>
  <si>
    <t>EML6;PRKCB;RPS29;ABI3BP;NOSTRIN;PLEKHM1;CD38;ESR1</t>
  </si>
  <si>
    <t>7/586</t>
  </si>
  <si>
    <t>EXT1;PIWIL4;THSD7B;IGFBP7;CARTPT;NPTX2;ZNF532</t>
  </si>
  <si>
    <t>GTEX-TML8-1526-SM-4DXUX esophagus female 40-49 years</t>
  </si>
  <si>
    <t>TIAM2;GABBR2;AGTPBP1;HIP1;HTR1F;KBTBD2;CTNNA2</t>
  </si>
  <si>
    <t>AR 27270436 ChIP-Seq VCaP Human Prostate Carcinoma</t>
  </si>
  <si>
    <t>25/3565</t>
  </si>
  <si>
    <t>DNAH6;PRUNE2;KLHL32;MT1X;LRP6;CLDN20;NKAIN3;PCLO;ADGRA1;TRIM24;BCL2L14;TRIM66;ARHGEF10;TTC32;MEIG1;RAB3IP;ESR1;TJP1;EML6;AGBL3;KBTBD2;NOSTRIN;TRIM36;EFHB;FOXA2</t>
  </si>
  <si>
    <t>USF2 K562 hg19</t>
  </si>
  <si>
    <t>ARHGEF10;ATG16L1;HHLA3;AGBL3;KLHL32;TMEM108;TYW1B;AVL9</t>
  </si>
  <si>
    <t>GTEX-S32W-2226-SM-2XCAY adipose tissue female 50-59 years</t>
  </si>
  <si>
    <t>10/889</t>
  </si>
  <si>
    <t>GYS2;RRN3;FBXO4;CD38;TIMP3;ADAM32;MT1X;IRGM;APOL3;TRIM67</t>
  </si>
  <si>
    <t>GTEX-QCQG-0626-SM-48U21 esophagus female 50-59 years</t>
  </si>
  <si>
    <t>5/378</t>
  </si>
  <si>
    <t>AGTPBP1;MOBP;ZFR2;KLHL32;TRIM67</t>
  </si>
  <si>
    <t>SOX17 20123909 ChIP-Seq XEN Mouse</t>
  </si>
  <si>
    <t>8/1363</t>
  </si>
  <si>
    <t>FGF7;MOBP;NDUFS4;NOSTRIN;GCNT2;CP;AGPAT4;FOXA2</t>
  </si>
  <si>
    <t>USF1 GM12878 hg19</t>
  </si>
  <si>
    <t>KBTBD2;KLHL32;TMEM108;FLVCR2;UQCRC2;AVL9;DLL1;ARHGEF5;TLR2</t>
  </si>
  <si>
    <t>GYS2;UNC5CL;PLEKHM1;PRSS3;NTS;NKX6-1;TMPRSS11E;SIM2;ARHGEF5;FUT3</t>
  </si>
  <si>
    <t>GTEX-U8XE-1226-SM-4E3HN blood vessel male 30-39 years</t>
  </si>
  <si>
    <t>9/771</t>
  </si>
  <si>
    <t>GABBR2;ZFR2;MYH15;TRIM24;EFHB;PRSS3;SYN3;PTRHD1;TRIM67</t>
  </si>
  <si>
    <t>DCP1A 22483619 ChIP-Seq HELA Human</t>
  </si>
  <si>
    <t>3/636</t>
  </si>
  <si>
    <t>EXD3;TTC32;PLEKHM1</t>
  </si>
  <si>
    <t>EP300 GM12878 hg19</t>
  </si>
  <si>
    <t>27/4724</t>
  </si>
  <si>
    <t>EXD3;RRN3;HHLA3;TSHZ2;DNAH6;RGPD5;RNF7;ACTR3C;AUH;FBXO4;TRIM24;GCNT2;SLC38A6;CD38;AGTPBP1;TTC32;TYW1B;SLC35G1;TTLL7;ATG16L1;RPS29;AGBL3;NDUFS4;SNURF;UQCRC2;AVL9;ARHGEF5</t>
  </si>
  <si>
    <t>GTEX-X261-0011-R7A-SM-4E3JJ brain male 50-59 years</t>
  </si>
  <si>
    <t>SLCO1C1;MOBP;SLC6A11;CP</t>
  </si>
  <si>
    <t>GTEX-Q2AG-1226-SM-4GICA esophagus female 40-49 years</t>
  </si>
  <si>
    <t>MARS2;BCL2L14;TRIM67</t>
  </si>
  <si>
    <t>KDM2B 26808549 Chip-Seq SIL-ALL Human</t>
  </si>
  <si>
    <t>10/1652</t>
  </si>
  <si>
    <t>TJP1;UNC5CL;EML6;PARVG;MEIG1;AKT3;TRIM36;LY6H;ZNF213;NKD2</t>
  </si>
  <si>
    <t>POLR2AphosphoS2 K562 hg19</t>
  </si>
  <si>
    <t>20/3782</t>
  </si>
  <si>
    <t>EXD3;GSDMB;PRKCB;HHLA3;MARS2;RAB3IP;PRUNE2;IGFL3;MT1X;TYW1B;TRH;SLC35G1;RNF7;MLN;RAD51B;AUH;EFHB;ZNF578;ZNF213;TLR2</t>
  </si>
  <si>
    <t>GTEX-OXRP-0526-SM-2I3EW lung female 60-69 years</t>
  </si>
  <si>
    <t>EXT1;ZNF474;FGF7;MMRN1;ARMC3;TSHZ2;ZBBX;DLEC1;PLG;IRGM;NKD2</t>
  </si>
  <si>
    <t>FOSL1 28411283 ChIP-Seq MDA231-LM2-4175 Human BreastCancer</t>
  </si>
  <si>
    <t>7/1238</t>
  </si>
  <si>
    <t>EML6;EXD3;AGTPBP1;RPS29;AKT3;PLEKHM1;CP</t>
  </si>
  <si>
    <t>YY1 GM12892 hg19</t>
  </si>
  <si>
    <t>2/929</t>
  </si>
  <si>
    <t>EXD3;RRN3</t>
  </si>
  <si>
    <t>GTEX-WHWD-0326-SM-3LK6L heart male 50-59 years</t>
  </si>
  <si>
    <t>8/688</t>
  </si>
  <si>
    <t>SPHKAP;ABCB4;PXDNL;UQCRC2;CP;USH2A;MMP21;MYOM2</t>
  </si>
  <si>
    <t>GTEX-RU1J-0326-SM-46MUM esophagus female 20-29 years</t>
  </si>
  <si>
    <t>TIAM2;GRM2;SLC2A14;PIWIL4;AGTPBP1;DNAH6;CELF6;EFHB;CTNNA2</t>
  </si>
  <si>
    <t>SREBP2 21459322 ChIP-Seq LIVER Mouse</t>
  </si>
  <si>
    <t>4/801</t>
  </si>
  <si>
    <t>EXT1;ZFR2;KIFC1;DLL1</t>
  </si>
  <si>
    <t>ELF1 MCF-7 hg19</t>
  </si>
  <si>
    <t>7/1859</t>
  </si>
  <si>
    <t>EXD3;RRN3;TTC32;ATG16L1;AGBL3;AVL9;TLR2</t>
  </si>
  <si>
    <t>7/588</t>
  </si>
  <si>
    <t>TJP1;ARHGEF10;FGF7;CLDN20;HTR1F;ABI3BP;APOL3</t>
  </si>
  <si>
    <t>GTEX-U8XE-2526-SM-4E3IT prostate male 30-39 years</t>
  </si>
  <si>
    <t>3/195</t>
  </si>
  <si>
    <t>HTR1F;MALRD1;EFHB</t>
  </si>
  <si>
    <t>SOX2 20726797 ChIP-Seq SW620 Human</t>
  </si>
  <si>
    <t>EXT1;TJP1;TPST1;ARHGEF10;AGTPBP1;ALOX5;RAB3IP;TRIM36;MT1X;PRSS3;SIM2;FOXA2</t>
  </si>
  <si>
    <t>SIN3A HCT116 hg19</t>
  </si>
  <si>
    <t>1/689</t>
  </si>
  <si>
    <t>GTEX-S32W-1026-SM-4AD5W esophagus female 50-59 years</t>
  </si>
  <si>
    <t>6/489</t>
  </si>
  <si>
    <t>CDK8;PRUNE2;TMEM108;CARTPT;NKX6-1;RPRM</t>
  </si>
  <si>
    <t>KLF6 26769127 Chip-Seq PDAC-Cell Line Human</t>
  </si>
  <si>
    <t>10/1666</t>
  </si>
  <si>
    <t>TJP1;UNC5CL;ATG16L1;ALOX5;TRIM24;NOSTRIN;SYT15;IGFBP7;TMEM121;FOXA2</t>
  </si>
  <si>
    <t>GATA2 K562 hg19</t>
  </si>
  <si>
    <t>2/951</t>
  </si>
  <si>
    <t>ACTR3C;EFHB</t>
  </si>
  <si>
    <t>7/589</t>
  </si>
  <si>
    <t>TJP1;PIWIL4;AKT3;TSHZ2;TIMP3;SYT15;APOL3</t>
  </si>
  <si>
    <t>GTEX-SNMC-0008-SM-4DM5A skin male 20-29 years</t>
  </si>
  <si>
    <t>24/2339</t>
  </si>
  <si>
    <t>ALG1L;UNC5CL;PRKCB;ABCB4;MPV17L;WIPF3;B3GAT1;UBE2QL1;DLEC1;SLCO1C1;MARCH1;CLDN20;GLT1D1;PARVG;MMRN1;CHL1;ALOX5;GCNT2;CD38;LY6H;PRODH;ZSWIM5;CD200;RPRM</t>
  </si>
  <si>
    <t>ELF1 20517297 ChIP-Seq JURKAT Human</t>
  </si>
  <si>
    <t>4/821</t>
  </si>
  <si>
    <t>AGTPBP1;KBTBD2;MT1X;ZNF578</t>
  </si>
  <si>
    <t>TCF7L2 HeLa-S3 hg19</t>
  </si>
  <si>
    <t>13/2827</t>
  </si>
  <si>
    <t>EXD3;AGTPBP1;RRN3;MARS2;TSHZ2;RAB3IP;MT1X;TYW1B;AGPAT4;TPST1;RYBP;RPS29;GCNT2</t>
  </si>
  <si>
    <t>GTEX-P4PP-0626-SM-3NM9X esophagus female 30-39 years</t>
  </si>
  <si>
    <t>8/690</t>
  </si>
  <si>
    <t>ALG1L;GYS2;PLEKHM1;CNGA3;NKX6-1;TMPRSS11E;SIM2;FUT3</t>
  </si>
  <si>
    <t>GTEX-RU72-1126-SM-2TF6H nerve female 50-59 years</t>
  </si>
  <si>
    <t>5/382</t>
  </si>
  <si>
    <t>GYS2;ZNF474;ZFR2;PRSS3;TRIM67</t>
  </si>
  <si>
    <t>CTCF 18555785 ChIP-Seq MESCs Mouse</t>
  </si>
  <si>
    <t>6/1123</t>
  </si>
  <si>
    <t>RPS29;RAB3IP;ERC2;SYN3;NKD2;RPRM</t>
  </si>
  <si>
    <t>TAF1 neural cell hg19</t>
  </si>
  <si>
    <t>5/1546</t>
  </si>
  <si>
    <t>EXT1;TTLL7;SNURF;SLC38A6;TYW1B</t>
  </si>
  <si>
    <t>6/491</t>
  </si>
  <si>
    <t>PARVG;MMRN1;CD38;MT1X;IGFBP7;FAM20A</t>
  </si>
  <si>
    <t>GTEX-X261-0226-SM-3NMD2 adipose tissue male 50-59 years</t>
  </si>
  <si>
    <t>KHDC1;KLHL32</t>
  </si>
  <si>
    <t>P300 27058665 Chip-Seq ZR-75-30cells Human</t>
  </si>
  <si>
    <t>10/1689</t>
  </si>
  <si>
    <t>TJP1;TTLL7;AGTPBP1;RYBP;AKT3;B3GAT1;UBE2QL1;ZSWIM5;TMEM121;TRIM67</t>
  </si>
  <si>
    <t>MAX A549 hg19</t>
  </si>
  <si>
    <t>15/3133</t>
  </si>
  <si>
    <t>KLHDC4;RRN3;HHLA3;MARS2;MT1X;TYW1B;SLC35G1;RNF7;AGPAT4;AUH;SNURF;GCNT2;SLC38A6;FLVCR2;TRIM36</t>
  </si>
  <si>
    <t>GTEX-WL46-0726-SM-3LK5Z heart male 50-59 years</t>
  </si>
  <si>
    <t>8/691</t>
  </si>
  <si>
    <t>SPHKAP;TMEM108;PXDNL;MALRD1;UQCRC2;USH2A;MMP21;MYOM2</t>
  </si>
  <si>
    <t>GTEX-RWSA-0226-SM-2XCBA adipose tissue male 40-49 years</t>
  </si>
  <si>
    <t>6/479</t>
  </si>
  <si>
    <t>ALG1L;ANKDD1B;B3GAT1;KLHL32;CTNNA2;TRIM67</t>
  </si>
  <si>
    <t>KLF4 18555785 ChIP-Seq MESCs Mouse</t>
  </si>
  <si>
    <t>11/1830</t>
  </si>
  <si>
    <t>RRN3;RYBP;MOBP;MARS2;RNF7;LY6H;PRODH;POU5F1;SDCCAG8;AGPAT4;LRP6</t>
  </si>
  <si>
    <t>E2F4 HeLa-S3 hg19</t>
  </si>
  <si>
    <t>3/1173</t>
  </si>
  <si>
    <t>KHDC1;FBXO4;PTRHD1</t>
  </si>
  <si>
    <t>GTEX-S7SE-0926-SM-2XCD6 lung male 50-59 years</t>
  </si>
  <si>
    <t>23/2261</t>
  </si>
  <si>
    <t>ANKDD1B;ZNF474;HTR1F;DNAH6;DLEC1;NTS;NYAP2;ESR1;IRGM;MMP21;NKD2;MARCH1;PARVG;ARMC3;ZBBX;KBTBD2;NOSTRIN;TMEM108;SLC38A6;CD38;MALRD1;EFHB;APOL3</t>
  </si>
  <si>
    <t>GTEX-R55E-0326-SM-48FD2 blood vessel male 20-29 years</t>
  </si>
  <si>
    <t>3/196</t>
  </si>
  <si>
    <t>GABBR2;GLT1D1;LY6H</t>
  </si>
  <si>
    <t>E2F1 18555785 ChIP-Seq MESCs Mouse</t>
  </si>
  <si>
    <t>20/3015</t>
  </si>
  <si>
    <t>ARHGEF10;RRN3;TTC32;MPV17L;RAB3IP;TRH;SYN3;IRGM;AGPAT4;EXT1;TJP1;GLT1D1;ATG16L1;CD38;IGFBP7;UQCRC2;RLN1;NPTX2;PRODH;TLR2</t>
  </si>
  <si>
    <t>PBX3 SK-N-SH hg19</t>
  </si>
  <si>
    <t>EXT1;ZNF474;NPB;ATG16L1;TRIM24;TMEM108;TYW1B;AGPAT4</t>
  </si>
  <si>
    <t>GYS2;EXD3;THSD7B;HTR1F;TSHZ2;NOSTRIN;DLL1;APOL3</t>
  </si>
  <si>
    <t>GTEX-RUSQ-0226-SM-47JWT adrenal gland male 50-59 years</t>
  </si>
  <si>
    <t>5/383</t>
  </si>
  <si>
    <t>GRM2;HTR1F;LY6H;PRODH;SYN3</t>
  </si>
  <si>
    <t>CREM 20920259 ChIP-Seq GC1-SPG Mouse</t>
  </si>
  <si>
    <t>33/4643</t>
  </si>
  <si>
    <t>HIP1;RRN3;RNF7;LRP6;AUH;FBXO4;TRIM24;NKX6-1;NPTX2;ZSWIM5;ARHGEF10;KLHDC4;AGTPBP1;TTC32;ZFR2;MEIG1;DLEC1;USH2A;EXT1;TJP1;TTLL7;TPST1;CDK8;RYBP;ATG16L1;RPS29;KIFC1;AGBL3;KBTBD2;PLEKHM1;AVL9;RBM46;SDCCAG8</t>
  </si>
  <si>
    <t>SIN3A SK-N-SH hg19</t>
  </si>
  <si>
    <t>2/970</t>
  </si>
  <si>
    <t>KLHDC4;ZBBX</t>
  </si>
  <si>
    <t>GTEX-R55G-1226-SM-48FDC colon female 40-49 years</t>
  </si>
  <si>
    <t>17/1627</t>
  </si>
  <si>
    <t>ANKDD1B;GSDMB;PIWIL4;MARS2;SLC35G1;GLRA4;POU5F1;FUT3;CDK8;GCNT2;FLVCR2;TRIM36;UQCRC2;PRSS3;AVL9;ZSWIM5;BCL2L14</t>
  </si>
  <si>
    <t>GTEX-UPK5-1126-SM-3GAEJ lung male 40-49 years</t>
  </si>
  <si>
    <t>3/197</t>
  </si>
  <si>
    <t>RPS29;ZNF213;TRIM67</t>
  </si>
  <si>
    <t>HOXB13 26457646 ChIP-Seq LNCaP Human Prostate Carcinoma</t>
  </si>
  <si>
    <t>8/1424</t>
  </si>
  <si>
    <t>TIAM2;EML6;RPS29;NDUFS4;GCNT2;UQCRC2;ESR1;SIM2</t>
  </si>
  <si>
    <t>ZBTB33 A549 hg19</t>
  </si>
  <si>
    <t>EXD3;TTC32;RPS29;HHLA3;AGBL3;NDUFS4;SLC38A6;PTRHD1;LRP6</t>
  </si>
  <si>
    <t>GTEX-PWOO-2526-SM-2S1PG nerve female 40-49 years</t>
  </si>
  <si>
    <t>12/1104</t>
  </si>
  <si>
    <t>MARCH1;ARHGEF10;FGF7;EXD3;CLDN20;CHL1;CD38;FLVCR2;MT1X;FAM20A;NPTX2;TLR2</t>
  </si>
  <si>
    <t>GTEX-UJHI-1426-SM-3DB9C breast female 50-59 years</t>
  </si>
  <si>
    <t>SLC2A14;LY6H</t>
  </si>
  <si>
    <t>FLI1 21867929 ChIP-Seq CD8 Mouse</t>
  </si>
  <si>
    <t>8/1426</t>
  </si>
  <si>
    <t>EXT1;DPP6;HIP1;RYBP;AUH;FBXO4;FAM20A;RPRM</t>
  </si>
  <si>
    <t>USF1 H1-hESC hg19</t>
  </si>
  <si>
    <t>KLHDC4;PCLO;ZFR2;MARS2;PRUNE2;TMEM108;FLVCR2;RNF7;AVL9;SYN3;TLR2</t>
  </si>
  <si>
    <t>GTEX-OXRO-0326-SM-33HBM lung female 60-69 years</t>
  </si>
  <si>
    <t>20/1946</t>
  </si>
  <si>
    <t>ZNF474;ARHGEF10;ADAM32;SYT15;DLEC1;IRGM;LRP6;NKD2;EXT1;TJP1;FGF7;RYBP;ARMC3;ZBBX;KBTBD2;TMEM108;TIMP3;EFHB;APOL3;TLR2</t>
  </si>
  <si>
    <t>ALG1L;HTR1F</t>
  </si>
  <si>
    <t>YY1 22570637 ChIP-Seq MALME-3M Human</t>
  </si>
  <si>
    <t>4/839</t>
  </si>
  <si>
    <t>AGTPBP1;MPV17L;POU5F1;TLR2</t>
  </si>
  <si>
    <t>ELF1 HCT116 hg19</t>
  </si>
  <si>
    <t>3/1194</t>
  </si>
  <si>
    <t>KLHDC4;ATG16L1;FAM189A1</t>
  </si>
  <si>
    <t>GTEX-X4XY-1626-SM-46MVN liver male 60-69 years</t>
  </si>
  <si>
    <t>14/1314</t>
  </si>
  <si>
    <t>UNC5CL;KLHDC4;ABCB4;MT1X;PLG;CP;EXT1;GYS2;TPST1;ACTR3C;FLVCR2;FAM20A;LPA;TRIM66</t>
  </si>
  <si>
    <t>TFAP2A 35110662 ChIP-Seq HEPM Human Embryo</t>
  </si>
  <si>
    <t>6/1144</t>
  </si>
  <si>
    <t>MEIG1;PRUNE2;FBXO4;PLEKHM1;TRIM36;AGPAT4</t>
  </si>
  <si>
    <t>FOS MCF 10A hg19</t>
  </si>
  <si>
    <t>21/4017</t>
  </si>
  <si>
    <t>ZNF474;EXD3;TTC32;HHLA3;TSHZ2;DNAH6;RNF7;TMPRSS11E;PTRHD1;FUT3;RAD51B;ATG16L1;ABI3BP;AGBL3;AKT3;NDUFS4;FBXO4;SNURF;SLC38A6;UQCRC2;SDCCAG8</t>
  </si>
  <si>
    <t>GTEX-P4PQ-0426-SM-3NMCI blood vessel male 60-69 years</t>
  </si>
  <si>
    <t>8/696</t>
  </si>
  <si>
    <t>EXT1;PIWIL4;THSD7B;MT1X;IGFBP7;CARTPT;RNF7;CP</t>
  </si>
  <si>
    <t>GTEX-REY6-0426-SM-2TF5G lung male 60-69 years</t>
  </si>
  <si>
    <t>6/482</t>
  </si>
  <si>
    <t>GYS2;ACTR3C;ABCB4;USH2A;TRIM67;RPRM</t>
  </si>
  <si>
    <t>BCOR 27268052 Chip-Seq Bcells Human</t>
  </si>
  <si>
    <t>9/1573</t>
  </si>
  <si>
    <t>CDK8;GSDMB;AUH;MT1X;TRH;ZNF213;FUT3;TLR2;NKD2</t>
  </si>
  <si>
    <t>ZMIZ1 MEL cell line mm9</t>
  </si>
  <si>
    <t>4/1392</t>
  </si>
  <si>
    <t>EXT1;RRN3;ABCB4;PRODH</t>
  </si>
  <si>
    <t>GTEX-P44H-2426-SM-2XCEJ brain male 40-49 years</t>
  </si>
  <si>
    <t>40/4110</t>
  </si>
  <si>
    <t>RRN3;PRUNE2;KLHL32;CCDC129;LRP6;GRM2;DPP6;PCLO;AKT3;KHDC1;FBXO4;TRIM24;FGF20;ERC2;ZSWIM5;TRIM67;NLGN4Y;GABBR2;UNC5CL;GSDMB;AGTPBP1;SPHKAP;TTC32;MYH15;RAB3IP;UBE2QL1;SLC6A11;GLRA4;USH2A;TIAM2;TTLL7;CDK8;EML6;ATG16L1;CDH10;AGBL3;SNURF;AVL9;SIM2;ZNF532</t>
  </si>
  <si>
    <t>GTEX-S33H-0005-SM-2XCAL blood male 30-39 years</t>
  </si>
  <si>
    <t>52/5388</t>
  </si>
  <si>
    <t>ALG1L;CPO;THSD7B;MMP21;FGF7;AUH;CHL1;FBXO4;TIMP3;MALRD1;ERC2;TRIM67;ANKDD1B;ARHGEF10;TTC32;UBE2QL1;SLC35G1;SYN3;TPST1;EML6;NDUFS4;LY6H;SDCCAG8;ZNF474;EXD3;RRN3;DNAH6;PRUNE2;RGPD5;RNF7;DLL1;LRP6;ABI3BP;IGFBP7;DMD;CTNNA2;NPTX2;BCL2L14;RPRM;HTR1F;ADAM32;SYT15;PXDNL;USH2A;PTRHD1;TJP1;TTLL7;RPS29;AGBL3;NOSTRIN;SIM2;ZNF532</t>
  </si>
  <si>
    <t>PHF8 20622853 ChIP-Seq HELA Human</t>
  </si>
  <si>
    <t>9/1574</t>
  </si>
  <si>
    <t>KIRREL3;TTLL7;ARMC3;AKT3;RGS8;ZSWIM5;USH2A;TRIM67;SDCCAG8</t>
  </si>
  <si>
    <t>ATF3 GM12878 hg19</t>
  </si>
  <si>
    <t>4/1394</t>
  </si>
  <si>
    <t>CDK8;KLHDC4;ATG16L1;SLC38A6</t>
  </si>
  <si>
    <t>9/798</t>
  </si>
  <si>
    <t>GYS2;ACTR3C;PLEKHM1;PRSS3;LPA;NKX6-1;TMPRSS11E;SIM2;FUT3</t>
  </si>
  <si>
    <t>GTEX-T8EM-1526-SM-3DB7I nerve male 40-49 years</t>
  </si>
  <si>
    <t>3/198</t>
  </si>
  <si>
    <t>RPS29;UQCRC2;PTRHD1</t>
  </si>
  <si>
    <t>SFPI1 20887958 ChIP-Seq HPC-7 Mouse</t>
  </si>
  <si>
    <t>11/1861</t>
  </si>
  <si>
    <t>CDK8;RRN3;ZFR2;ATG16L1;KIFC1;MARS2;TRIM24;DLEC1;AVL9;SDCCAG8;AGPAT4</t>
  </si>
  <si>
    <t>POLR2A HepG2 hg19</t>
  </si>
  <si>
    <t>38/6264</t>
  </si>
  <si>
    <t>RRN3;ABCB4;HHLA3;TSHZ2;KLHL32;RGPD5;RNF7;TMEM121;LRP6;CLDN20;PCLO;AUH;TRIM24;GCNT2;SLC38A6;FLVCR2;IGFBP7;UNC5CL;KLHDC4;AGTPBP1;TTC32;MARS2;ADAM32;SLC6A11;TYW1B;SLC35G1;SYN3;CP;PTRHD1;EXT1;TPST1;CDK8;ATG16L1;RPS29;ARMC3;SNURF;AVL9;ZNF213</t>
  </si>
  <si>
    <t>16/1529</t>
  </si>
  <si>
    <t>SLC2A14;ABCB4;HHLA3;RNF7;USH2A;PTRHD1;ACTR3C;NKAIN3;AUH;TRIM24;NOSTRIN;TMEM108;FLVCR2;EFHB;ZSWIM5;RPRM</t>
  </si>
  <si>
    <t>GTEX-RM2N-1726-SM-2TF55 adipose tissue male 50-59 years</t>
  </si>
  <si>
    <t>5/387</t>
  </si>
  <si>
    <t>ALG1L;KIRREL3;KLHL32;PRSS3;ZNF213</t>
  </si>
  <si>
    <t>ELK1 19687146 ChIP-ChIP HELA Human</t>
  </si>
  <si>
    <t>3/691</t>
  </si>
  <si>
    <t>KIFC1;NOSTRIN;RNF7</t>
  </si>
  <si>
    <t>RCOR1 IMR-90 hg19</t>
  </si>
  <si>
    <t>GRM2;GABBR2;KLHDC4;PRUNE2;PRLHR;CELF6;RPRM</t>
  </si>
  <si>
    <t>9/801</t>
  </si>
  <si>
    <t>ANKDD1B;ARHGEF10;HIP1;NOSTRIN;TMEM108;TIMP3;SYT15;PRODH;NKD2</t>
  </si>
  <si>
    <t>GTEX-T5JW-0126-SM-4DM6K spleen female 20-29 years</t>
  </si>
  <si>
    <t>GLUD2;MOBP;DMD;CTNNA2;LY6H</t>
  </si>
  <si>
    <t>PADI4 21655091 ChIP-ChIP MCF-7 Human</t>
  </si>
  <si>
    <t>4/857</t>
  </si>
  <si>
    <t>KCNV1;TRIM24;ESR1;TMEM121</t>
  </si>
  <si>
    <t>GATA1 erythroblast hg19</t>
  </si>
  <si>
    <t>RAD51B;EXD3;TTC32;RPS29;NDUFS4;TRIM24;RGPD5;RNF7;TLR2</t>
  </si>
  <si>
    <t>GTEX-R53T-2026-SM-3GIJF blood vessel female 50-59 years</t>
  </si>
  <si>
    <t>15/1425</t>
  </si>
  <si>
    <t>PRUNE2;RNF7;ESR1;LRP6;TIAM2;EXT1;TTLL7;RYBP;ABI3BP;AKT3;KBTBD2;TRIM36;DMD;MALRD1;ZNF532</t>
  </si>
  <si>
    <t>GTEX-SNMC-0526-SM-4DM69 esophagus male 20-29 years</t>
  </si>
  <si>
    <t>7/583</t>
  </si>
  <si>
    <t>GABBR2;TTC32;MYH15;B3GAT1;KLHL32;MALRD1;MYOM2</t>
  </si>
  <si>
    <t>E2F1 21310950 ChIP-Seq MCF-7 Human</t>
  </si>
  <si>
    <t>4/858</t>
  </si>
  <si>
    <t>TJP1;TTLL7;KBTBD2;TRIM67</t>
  </si>
  <si>
    <t>MYC MCF-7 hg19</t>
  </si>
  <si>
    <t>28/5003</t>
  </si>
  <si>
    <t>EXD3;RRN3;HHLA3;TSHZ2;DNAH6;KLHL32;RNF7;KCNV1;PCLO;ABI3BP;ZBBX;FBXO4;GCNT2;SLC38A6;FLVCR2;ZSWIM5;AGTPBP1;TTC32;ADAM32;PXDNL;SLC35G1;PTRHD1;TJP1;TTLL7;TPST1;RPS29;KBTBD2;AVL9</t>
  </si>
  <si>
    <t>GTEX-QDT8-3026-SM-32PKB brain female 30-39 years</t>
  </si>
  <si>
    <t>39/4009</t>
  </si>
  <si>
    <t>RRN3;PRUNE2;KLHL32;CELF6;AGPAT4;LRP6;GRM2;DPP6;PCLO;AUH;KHDC1;FGF20;ERC2;ZSWIM5;TRIM67;KIRREL3;GABBR2;GSDMB;AGTPBP1;SPHKAP;TTC32;MYH15;RAB3IP;UBE2QL1;SLC6A11;GLRA4;USH2A;TIAM2;TTLL7;MARCH1;CDK8;EML6;ATG16L1;CDH10;AGBL3;SNURF;AVL9;SIM2;ZNF532</t>
  </si>
  <si>
    <t>GTEX-XUW1-0226-SM-4BOOS uterus female 50-59 years</t>
  </si>
  <si>
    <t>4/292</t>
  </si>
  <si>
    <t>GABBR2;CD38;EFHB;CP</t>
  </si>
  <si>
    <t>ZFP42 18358816 ChIP-ChIP MESCs Mouse</t>
  </si>
  <si>
    <t>5/1013</t>
  </si>
  <si>
    <t>KIRREL3;GCNT2;NPTX2;DLL1;POU5F1</t>
  </si>
  <si>
    <t>USF1 A549 hg19</t>
  </si>
  <si>
    <t>ARHGEF10;EXD3;KLHDC4;PCLO;ATG16L1;RPS29;MARS2;TMEM108;FLVCR2;RNF7;AVL9;AGPAT4</t>
  </si>
  <si>
    <t>GTEX-S7SE-0526-SM-2XCD8 blood vessel male 50-59 years</t>
  </si>
  <si>
    <t>8/700</t>
  </si>
  <si>
    <t>EXT1;TJP1;TTLL7;ABI3BP;AKT3;IGFBP7;DMD;MALRD1</t>
  </si>
  <si>
    <t>GTEX-RTLS-2326-SM-46MUH ovary female 60-69 years</t>
  </si>
  <si>
    <t>12/1091</t>
  </si>
  <si>
    <t>TTLL7;AGTPBP1;THSD7B;PARVG;MARS2;ALOX5;CD38;PRSS3;PRODH;APOL3;TRIM67;TLR2</t>
  </si>
  <si>
    <t>YY1 21170310 ChIP-Seq MESCs Mouse</t>
  </si>
  <si>
    <t>1/337</t>
  </si>
  <si>
    <t>IRF3 HepG2 hg19</t>
  </si>
  <si>
    <t>1/755</t>
  </si>
  <si>
    <t>GTEX-OHPK-0526-SM-2HMJB lung female 50-59 years</t>
  </si>
  <si>
    <t>11/1008</t>
  </si>
  <si>
    <t>ANKDD1B;ARHGEF10;HIP1;ALOX5;NOSTRIN;TMEM108;FLVCR2;SYT15;PRODH;APOL3;NKD2</t>
  </si>
  <si>
    <t>GTEX-T6MN-0002-SM-3NMAH blood male 50-59 years</t>
  </si>
  <si>
    <t>30/2999</t>
  </si>
  <si>
    <t>CPO;HIP1;TSHZ2;PRUNE2;MT1X;CELF6;NKD2;GRM2;FGF7;ABI3BP;TIMP3;IGFBP7;MALRD1;NPTX2;PRODH;ZSWIM5;KIRREL3;ARHGEF10;B3GAT1;ADAM32;SYT15;SYN3;CP;ESR1;TJP1;EML6;PLEKHM1;FAM20A;LY6H;TLR2</t>
  </si>
  <si>
    <t>NCOR 22465074 ChIP-Seq MACROPHAGES Mouse</t>
  </si>
  <si>
    <t>9/1604</t>
  </si>
  <si>
    <t>EXT1;TJP1;AGTPBP1;PARVG;TTC32;ATG16L1;ARMC3;CD38;TLR2</t>
  </si>
  <si>
    <t>RCOR1 K562 hg19</t>
  </si>
  <si>
    <t>17/3501</t>
  </si>
  <si>
    <t>ZNF474;NPB;EXD3;TTC32;HHLA3;RAB3IP;DNAH6;KLHL32;TYW1B;SLC35G1;RAD51B;TTLL7;ACTR3C;ZBBX;KBTBD2;GCNT2;AVL9</t>
  </si>
  <si>
    <t>GTEX-SIU7-0426-SM-2XCDX heart male 50-59 years</t>
  </si>
  <si>
    <t>7/599</t>
  </si>
  <si>
    <t>ESR1 30970003 ChIP-Seq MCF-7 Human BreastCancer</t>
  </si>
  <si>
    <t>4/868</t>
  </si>
  <si>
    <t>RAD51B;EML6;DPP6;LRP6</t>
  </si>
  <si>
    <t>ATF3 K562 hg19</t>
  </si>
  <si>
    <t>4/1433</t>
  </si>
  <si>
    <t>KLHDC4;RPS29;HHLA3;SLC38A6</t>
  </si>
  <si>
    <t>GTEX-SE5C-0626-SM-2XCDV heart female 40-49 years</t>
  </si>
  <si>
    <t>10/906</t>
  </si>
  <si>
    <t>SPHKAP;AUH;ABCB4;NDUFS4;GCNT2;PXDNL;DMD;UQCRC2;USH2A;MYOM2</t>
  </si>
  <si>
    <t>GTEX-RWS6-1326-SM-47JXB uterus female 60-69 years</t>
  </si>
  <si>
    <t>SLCO1C1;CD38;TRIM67</t>
  </si>
  <si>
    <t>OLIG2 29049317 ChIP-Seq Mouse SpinalCord</t>
  </si>
  <si>
    <t>8/1472</t>
  </si>
  <si>
    <t>TTLL7;RRN3;ATG16L1;KIFC1;MARS2;AGBL3;AVL9;SDCCAG8</t>
  </si>
  <si>
    <t>GTF3C2 K562 hg19</t>
  </si>
  <si>
    <t>1/773</t>
  </si>
  <si>
    <t>GTEX-WVLH-3126-SM-3MJGA pituitary male 50-59 years</t>
  </si>
  <si>
    <t>29/2925</t>
  </si>
  <si>
    <t>CPO;NRSN1;DNAH6;RGPD5;CELF6;NTS;AGPAT4;ACTR3C;PCLO;KHDC1;ZBBX;SLC38A6;CNGA3;MALRD1;NPTX2;ERC2;ZSWIM5;TRIM66;RPRM;ZFR2;DLEC1;ESR1;USH2A;EML6;ARMC3;SNURF;TRIM36;RLN1;LY6H</t>
  </si>
  <si>
    <t>GTEX-S4UY-1226-SM-4AD51 uterus female 40-49 years</t>
  </si>
  <si>
    <t>CD38;POU5F1;TRIM67</t>
  </si>
  <si>
    <t>SPI1 22096565 ChIP-ChIP GC-B Mouse</t>
  </si>
  <si>
    <t>5/1032</t>
  </si>
  <si>
    <t>TJP1;MEIG1;NDUFS4;CP;BCL2L14</t>
  </si>
  <si>
    <t>ETS1 A549 hg19</t>
  </si>
  <si>
    <t>4/1449</t>
  </si>
  <si>
    <t>RAD51B;EXD3;TTC32;ATG16L1</t>
  </si>
  <si>
    <t>6/500</t>
  </si>
  <si>
    <t>EXT1;PIWIL4;THSD7B;IGFBP7;CARTPT;CP</t>
  </si>
  <si>
    <t>GTEX-P4PP-0726-SM-3NM9S esophagus female 30-39 years</t>
  </si>
  <si>
    <t>SLC2A14;BCL2L14;TRIM67</t>
  </si>
  <si>
    <t>GFI1B 20887958 ChIP-Seq HPC-7 Mouse</t>
  </si>
  <si>
    <t>8/1475</t>
  </si>
  <si>
    <t>RPS29;KIFC1;MARS2;AGBL3;TRIM24;GCNT2;SLC38A6;CELF6</t>
  </si>
  <si>
    <t>ATF3 A549 hg19</t>
  </si>
  <si>
    <t>EXD3;TTC32;ATG16L1;RPS29;RNF7;PTRHD1;LRP6</t>
  </si>
  <si>
    <t>GTEX-OXRP-0226-SM-3NB14 adipose tissue female 60-69 years</t>
  </si>
  <si>
    <t>11/1011</t>
  </si>
  <si>
    <t>GYS2;RRN3;THSD7B;HTR1F;TSHZ2;FBXO4;NOSTRIN;TIMP3;ADAM32;DLEC1;APOL3</t>
  </si>
  <si>
    <t>GTEX-U8XE-1826-SM-4E3HV esophagus male 30-39 years</t>
  </si>
  <si>
    <t>KIFC1;KLHL32;EFHB;PTRHD1</t>
  </si>
  <si>
    <t>CEBPB 20513432 ChIP-Seq MACROPHAGES Mouse</t>
  </si>
  <si>
    <t>8/1484</t>
  </si>
  <si>
    <t>CDK8;EML6;PARVG;ZFR2;MARS2;FBXO4;CNGA3;ESR1</t>
  </si>
  <si>
    <t>CHD2 MEL cell line mm9</t>
  </si>
  <si>
    <t>6/1826</t>
  </si>
  <si>
    <t>HIP1;PARVG;TTC32;RPS29;AGBL3;TRIM24</t>
  </si>
  <si>
    <t>GTEX-X4EP-0011-R2B-SM-3P625 brain female 60-69 years</t>
  </si>
  <si>
    <t>20/1960</t>
  </si>
  <si>
    <t>ZNF474;HHLA3;KLHL32;SLC6A11;CP;DLL1;POU3F3;AGPAT4;TUBB8;TPST1;MARCH1;MOBP;FGF20;CD38;LY6H;NPTX2;BCL2L14;APOL3;TRIM67;TLR2</t>
  </si>
  <si>
    <t>GTEX-S32W-1526-SM-4AD6Z cervix uteri female 50-59 years</t>
  </si>
  <si>
    <t>AUH;MYOM2</t>
  </si>
  <si>
    <t>MAF 26560356 Chip-Seq TH2 Human</t>
  </si>
  <si>
    <t>9/1627</t>
  </si>
  <si>
    <t>TTLL7;HEPN1;AUH;MEIG1;TSHZ2;DLL1;ZSWIM5;TMEM121;SDCCAG8</t>
  </si>
  <si>
    <t>TRIM28 U2OS hg19</t>
  </si>
  <si>
    <t>TTC32;TSHZ2;GCNT2;MT1X;SLC35G1;ESR1;RPRM</t>
  </si>
  <si>
    <t>GTEX-S32W-0426-SM-4AD6H blood vessel female 50-59 years</t>
  </si>
  <si>
    <t>8/703</t>
  </si>
  <si>
    <t>EXT1;TTLL7;THSD7B;PRUNE2;IGFBP7;CARTPT;CP;ZNF532</t>
  </si>
  <si>
    <t>3/202</t>
  </si>
  <si>
    <t>GABBR2;ZFR2;RPRM</t>
  </si>
  <si>
    <t>ERG 20887958 ChIP-Seq HPC-7 Mouse</t>
  </si>
  <si>
    <t>8/1486</t>
  </si>
  <si>
    <t>CDK8;ZFR2;AGBL3;TRIM24;DLEC1;AVL9;SDCCAG8;AGPAT4</t>
  </si>
  <si>
    <t>POLR2A GM18505 hg19</t>
  </si>
  <si>
    <t>EXT1;RRN3;NDUFS4;TYW1B;AVL9;ZNF213;PTRHD1</t>
  </si>
  <si>
    <t>GTEX-XPVG-0826-SM-4B654 heart male 50-59 years</t>
  </si>
  <si>
    <t>7/602</t>
  </si>
  <si>
    <t>SPHKAP;AUH;NDUFS4;GCNT2;PXDNL;UQCRC2;MYOM2</t>
  </si>
  <si>
    <t>GTEX-UTHO-1826-SM-3GAFE adipose tissue male 60-69 years</t>
  </si>
  <si>
    <t>11/995</t>
  </si>
  <si>
    <t>ALG1L;ZNF474;GRM2;ZFR2;KIFC1;MYH15;FAM189A1;CTNNA2;LY6H;ZNF213;PTRHD1</t>
  </si>
  <si>
    <t>BCL3 23251550 ChIP-Seq MUSCLE Mouse</t>
  </si>
  <si>
    <t>3/725</t>
  </si>
  <si>
    <t>NKAIN3;TTC32;MYOM2</t>
  </si>
  <si>
    <t>POLR2AphosphoS2 GM12878 hg19</t>
  </si>
  <si>
    <t>RRN3;RYBP;PARVG;MARS2;FBXO4;MT1X;ZNF213</t>
  </si>
  <si>
    <t>GTEX-WYJK-1126-SM-3NM9Z heart male 50-59 years</t>
  </si>
  <si>
    <t>5/403</t>
  </si>
  <si>
    <t>CD38;TIMP3;PXDNL;USH2A;MYOM2</t>
  </si>
  <si>
    <t>GTEX-PVOW-0008-SM-48TE8 skin male 40-49 years</t>
  </si>
  <si>
    <t>22/2151</t>
  </si>
  <si>
    <t>UNC5CL;PRKCB;ZFR2;MPV17L;DNAH6;B3GAT1;UBE2QL1;MMP21;MARCH1;DPP6;GLT1D1;PARVG;MMRN1;CHL1;ALOX5;TMEM108;SNURF;GCNT2;CD38;BCL2L14;CD200;RPRM</t>
  </si>
  <si>
    <t>CTCF 27219007 Chip-Seq Bcells Human</t>
  </si>
  <si>
    <t>9/1633</t>
  </si>
  <si>
    <t>TJP1;FGF7;PRKCB;PRLHR;SYT15;TRH;TRIM67;LRP6;RPRM</t>
  </si>
  <si>
    <t>TCF7L2 HCT116 hg19</t>
  </si>
  <si>
    <t>TPST1;EXD3;KLHDC4;AGTPBP1;MT1X;UQCRC2;AVL9</t>
  </si>
  <si>
    <t>GTEX-V955-1826-SM-4JBIL prostate male 60-69 years</t>
  </si>
  <si>
    <t>11/1013</t>
  </si>
  <si>
    <t>RAD51B;EXD3;AUH;NPY;RLN1;ESR1;SIM2;DLL1;MMP21;LRP6;RPRM</t>
  </si>
  <si>
    <t>GTEX-XYKS-0526-SM-4BRW2 lung female 60-69 years</t>
  </si>
  <si>
    <t>2/114</t>
  </si>
  <si>
    <t>TIAM2;CTNNA2</t>
  </si>
  <si>
    <t>SA1 27219007 Chip-Seq Bcells Human</t>
  </si>
  <si>
    <t>TJP1;MEIG1;RGS8;ZSWIM5;MMP21;TMEM121;TRIM67;RPRM;FOXA2</t>
  </si>
  <si>
    <t>WHSC1 K562 hg19</t>
  </si>
  <si>
    <t>TJP1;AGBL3;WIPF3;NDUFS4;TRIM24;SLC38A6;PTRHD1</t>
  </si>
  <si>
    <t>9/807</t>
  </si>
  <si>
    <t>MMRN1;HTR1F;TSHZ2;NOSTRIN;TIMP3;SYT15;DLL1;IRGM;APOL3</t>
  </si>
  <si>
    <t>GTEX-VJYA-0226-SM-4KL1Q blood vessel male 60-69 years</t>
  </si>
  <si>
    <t>GYS2;CTNNA2</t>
  </si>
  <si>
    <t>STAT3 29892750 ChIP-Seq EML Mouse BoneMarrow</t>
  </si>
  <si>
    <t>1/358</t>
  </si>
  <si>
    <t>MXI1 CH12.LX mm9</t>
  </si>
  <si>
    <t>TTLL7;EML6;KLHDC4;ABCB4;FBXO4;EFHB;PTRHD1</t>
  </si>
  <si>
    <t>GTEX-S4Z8-1926-SM-3K2AR nerve male 60-69 years</t>
  </si>
  <si>
    <t>10/910</t>
  </si>
  <si>
    <t>TJP1;ARHGEF10;SLC2A14;NKAIN3;CHL1;FLVCR2;DMD;EFHB;NPTX2;PRODH</t>
  </si>
  <si>
    <t>CTCF 21964334 Chip-Seq Bcells Human</t>
  </si>
  <si>
    <t>9/1646</t>
  </si>
  <si>
    <t>GYS2;CDK8;FGF7;PCLO;MARS2;FLVCR2;UQCRC2;NTS;TMEM121</t>
  </si>
  <si>
    <t>RELA GM19099 hg19</t>
  </si>
  <si>
    <t>KCNV1;ATG16L1;RPS29;HHLA3;ZBBX;TLR2;AGPAT4</t>
  </si>
  <si>
    <t>GTEX-X3Y1-0726-SM-3P5YU pancreas male 40-49 years</t>
  </si>
  <si>
    <t>4/306</t>
  </si>
  <si>
    <t>SLC2A14;UNC5CL;PRSS3;BCL2L14</t>
  </si>
  <si>
    <t>GTEX-QEG4-0008-SM-48TYZ skin male 30-39 years</t>
  </si>
  <si>
    <t>26/2580</t>
  </si>
  <si>
    <t>ABCB4;MPV17L;WIPF3;DNAH6;DLL1;AGPAT4;DPP6;GLT1D1;CHL1;ALOX5;TMEM108;GCNT2;PRODH;ZSWIM5;RPRM;UNC5CL;PRKCB;B3GAT1;UBE2QL1;DLEC1;POU5F1;SLCO1C1;PARVG;MMRN1;EFHB;CD200</t>
  </si>
  <si>
    <t>TCF4 32651957 ChIP-Seq PLC/PRF/5 Human Liver Heptoma</t>
  </si>
  <si>
    <t>2/561</t>
  </si>
  <si>
    <t>ADAM32;ARHGEF5</t>
  </si>
  <si>
    <t>ZNF143 HeLa-S3 hg19</t>
  </si>
  <si>
    <t>RAD51B;EXD3;KLHDC4;MARS2;RAB3IP;SLC38A6;AVL9</t>
  </si>
  <si>
    <t>GTEX-U4B1-0726-SM-4DXUA pancreas male 40-49 years</t>
  </si>
  <si>
    <t>8/705</t>
  </si>
  <si>
    <t>UNC5CL;ACTR3C;MPV17L;ADAM32;MT1X;SLC35G1;PRSS3;POU5F1</t>
  </si>
  <si>
    <t>GTEX-Q2AG-0526-SM-2S1PW blood vessel female 40-49 years</t>
  </si>
  <si>
    <t>13/1205</t>
  </si>
  <si>
    <t>GABBR2;UNC5CL;HTR1F;ZFR2;SLC35G1;SYN3;USH2A;PTRHD1;NOSTRIN;GCNT2;CTNNA2;PRSS3;BCL2L14</t>
  </si>
  <si>
    <t>UBF1/2 26484160 Chip-Seq HMEC-DERIVED Human</t>
  </si>
  <si>
    <t>9/1650</t>
  </si>
  <si>
    <t>EXT1;HEPN1;AUH;MEIG1;FLVCR2;NPTX2;ZSWIM5;POU3F3;FOXA2</t>
  </si>
  <si>
    <t>CHD1 CH12.LX mm9</t>
  </si>
  <si>
    <t>TTLL7;CDK8;RYBP;AUH;RPS29;FBXO4;SYN3</t>
  </si>
  <si>
    <t>14/1328</t>
  </si>
  <si>
    <t>EXD3;KLHDC4;TTC32;SYT15;GLRA4;ESR1;TMEM121;LRP6;RAD51B;TJP1;FGF7;DPP6;NOSTRIN;RPRM</t>
  </si>
  <si>
    <t>GTEX-T6MO-1026-SM-4DM72 fallopian tube female 40-49 years</t>
  </si>
  <si>
    <t>2/115</t>
  </si>
  <si>
    <t>ABCB4;PTRHD1</t>
  </si>
  <si>
    <t>ZBTB16 27035670 ChIP-Seq hESC Human Endometrial</t>
  </si>
  <si>
    <t>2/563</t>
  </si>
  <si>
    <t>TTC32;AGBL3</t>
  </si>
  <si>
    <t>USF1 myocyte mm9</t>
  </si>
  <si>
    <t>RAD51B;ARHGEF10;RRN3;TTC32;PLEKHM1;SLC38A6;AVL9</t>
  </si>
  <si>
    <t>GTEX-S7SE-2526-SM-2XCDL brain male 50-59 years</t>
  </si>
  <si>
    <t>35/3586</t>
  </si>
  <si>
    <t>KLHL32;CELF6;MMP21;GRM2;DPP6;PCLO;KHDC1;FGF20;TMEM108;ERC2;ZSWIM5;TRIM66;TRIM67;KIRREL3;NLGN4Y;GABBR2;SPHKAP;RAB3IP;UBE2QL1;FAM189A1;SYN3;GLRA4;POU3F3;TIAM2;TTLL7;CDK8;EML6;ATG16L1;CDH10;AGBL3;SNURF;AVL9;SIM2;ZNF532;ZNF213</t>
  </si>
  <si>
    <t>GTEX-VUSG-2726-SM-4KKZJ nerve male 50-59 years</t>
  </si>
  <si>
    <t>MT1X;MYOM2</t>
  </si>
  <si>
    <t>KDM2B 26808549 Chip-Seq JURKAT Human</t>
  </si>
  <si>
    <t>9/1660</t>
  </si>
  <si>
    <t>TJP1;MEIG1;AKT3;B3GAT1;TRIM36;LY6H;DLL1;POU3F3;NKD2</t>
  </si>
  <si>
    <t>POLR2A bone marrow mm9</t>
  </si>
  <si>
    <t>EXT1;ATG16L1;ALOX5;TRIM24;PLEKHM1;RNF7;LRP6</t>
  </si>
  <si>
    <t>GTEX-QDVN-2326-SM-2S1PF blood vessel male 50-59 years</t>
  </si>
  <si>
    <t>8/706</t>
  </si>
  <si>
    <t>EXT1;HIP1;AKT3;PRUNE2;MT1X;IGFBP7;MALRD1;ZNF532</t>
  </si>
  <si>
    <t>GTEX-QDT8-0126-SM-48TZ1 skin female 30-39 years</t>
  </si>
  <si>
    <t>CTCF 33576154 ChIP-Seq Human Liver ProstateCancer</t>
  </si>
  <si>
    <t>24/3679</t>
  </si>
  <si>
    <t>UNC5CL;AGTPBP1;HIP1;TTC32;RAB3IP;DLEC1;TYW1B;RNF7;SYN3;TMEM121;EXT1;FGF7;PCLO;ATG16L1;RPS29;KIFC1;AGBL3;ZBBX;TRIM24;FLVCR2;AVL9;SIM2;ZNF213;RPRM</t>
  </si>
  <si>
    <t>HCFC1 ES-E14 mm9</t>
  </si>
  <si>
    <t>RRN3;RPS29;NDUFS4;UQCRC2;SLC35G1;CTNNA2;NPTX2</t>
  </si>
  <si>
    <t>GTEX-QDVJ-1326-SM-48U1X colon male 50-59 years</t>
  </si>
  <si>
    <t>7/605</t>
  </si>
  <si>
    <t>ANKDD1B;GSDMB;CNGA3;SLC35G1;BCL2L14;FUT3;RPRM</t>
  </si>
  <si>
    <t>GTEX-WFON-0526-SM-4LVLY blood vessel male 40-49 years</t>
  </si>
  <si>
    <t>4/299</t>
  </si>
  <si>
    <t>KIRREL3;SLC2A14;DPP6;TRIM67</t>
  </si>
  <si>
    <t>MYC 18358816 ChIP-ChIP MESCs Mouse</t>
  </si>
  <si>
    <t>14/2369</t>
  </si>
  <si>
    <t>KLHDC4;RRN3;TTC32;MARS2;RNF7;CDK8;RYBP;ATG16L1;RPS29;KIFC1;PRLHR;NPTX2;PRODH;SDCCAG8</t>
  </si>
  <si>
    <t>HCFC1 K562 hg19</t>
  </si>
  <si>
    <t>TPST1;GLUD2;AGTPBP1;RRN3;KLHL32;SLC35G1;CTNNA2</t>
  </si>
  <si>
    <t>GTEX-WI4N-1126-SM-3LK7Q adipose tissue female 40-49 years</t>
  </si>
  <si>
    <t>7/606</t>
  </si>
  <si>
    <t>SLC2A14;FGF7;MMRN1;TSHZ2;KBTBD2;NTS;CP</t>
  </si>
  <si>
    <t>GTEX-RU1J-0006-SM-2TF6M blood female 20-29 years</t>
  </si>
  <si>
    <t>48/4984</t>
  </si>
  <si>
    <t>ALG1L;ZNF474;EXD3;RRN3;HHLA3;MPV17L;WIPF3;RGPD5;MT1X;DLL1;TMEM121;LRP6;NKD2;GYS2;FGF7;CLDN20;AUH;ABI3BP;AKT3;TRIM24;TMEM108;TIMP3;DMD;MALRD1;NPTX2;PRODH;ZSWIM5;BCL2L14;RPRM;ARHGEF10;UBE2QL1;ADAM32;SYT15;TYW1B;SLC35G1;CP;USH2A;TJP1;TTLL7;CDK8;EML6;AGBL3;NDUFS4;NOSTRIN;SNURF;LY6H;SIM2;ZNF532</t>
  </si>
  <si>
    <t>ESRRB 18555785 ChIP-Seq MESCs Mouse</t>
  </si>
  <si>
    <t>5/1081</t>
  </si>
  <si>
    <t>AUH;MPV17L;NDUFS4;CD38;UQCRC2</t>
  </si>
  <si>
    <t>RELA GM10847 hg19</t>
  </si>
  <si>
    <t>TPST1;RRN3;TTC32;HHLA3;UQCRC2;SDCCAG8;AGPAT4</t>
  </si>
  <si>
    <t>GTEX-PX3G-0326-SM-2I3EO heart female 20-29 years</t>
  </si>
  <si>
    <t>8/708</t>
  </si>
  <si>
    <t>SPHKAP;AUH;NDUFS4;GCNT2;PXDNL;DMD;UQCRC2;MYOM2</t>
  </si>
  <si>
    <t>5/396</t>
  </si>
  <si>
    <t>KIRREL3;GABBR2;SYN3;BCL2L14;TRIM67</t>
  </si>
  <si>
    <t>MNX1 26342078 ChIP-Seq MIN6-4N Mouse</t>
  </si>
  <si>
    <t>8/1533</t>
  </si>
  <si>
    <t>AUH;KIFC1;MARS2;CNGA3;POU3F3;CD200;TMEM121;NKD2</t>
  </si>
  <si>
    <t>POLR2A spleen mm9</t>
  </si>
  <si>
    <t>PARVG;PRKCB;NDUFS4;TRIM24;PLEKHM1;RNF7;LRP6</t>
  </si>
  <si>
    <t>GTEX-R55E-1126-SM-48FDZ blood vessel male 20-29 years</t>
  </si>
  <si>
    <t>10/914</t>
  </si>
  <si>
    <t>EXT1;TTLL7;THSD7B;PRUNE2;IGFBP7;DMD;CARTPT;NPTX2;ZNF532;CD200</t>
  </si>
  <si>
    <t>GTEX-XYKS-2526-SM-4BOPX nerve female 60-69 years</t>
  </si>
  <si>
    <t>2/116</t>
  </si>
  <si>
    <t>PXDNL;LY6H</t>
  </si>
  <si>
    <t>TRIM28 19339689 ChIP-ChIP MESCs Mouse</t>
  </si>
  <si>
    <t>13/2241</t>
  </si>
  <si>
    <t>KIRREL3;KLHDC4;NRSN1;RNF7;DLL1;NKD2;PCLO;AUH;ATG16L1;FGF20;SNURF;IGFBP7;NPTX2</t>
  </si>
  <si>
    <t>CHD2 HeLa-S3 hg19</t>
  </si>
  <si>
    <t>RAD51B;RRN3;ATG16L1;ALOX5;GCNT2;TYW1B;ZNF213</t>
  </si>
  <si>
    <t>GTEX-N7MS-0126-SM-3TW8O testis male 60-69 years</t>
  </si>
  <si>
    <t>52/5459</t>
  </si>
  <si>
    <t>ALG1L;PIWIL4;HIP1;CCDC129;CELF6;TRH;TUBB8;GRM2;GLT1D1;TRIM24;TMEM108;FLVCR2;CNGA3;MALRD1;TRIM66;SLC2A14;MYH15;DLEC1;CARTPT;SLC35G1;SYN3;TIAM2;KIFC1;ARMC3;IL1RAPL2;LPA;ZNF474;DNAH6;RGPD5;RNF7;ZBBX;SLC38A6;NPTX2;BCL2L14;KLHDC4;ZFR2;MEIG1;RAB3IP;ADAM32;PXDNL;TYW1B;IRGM;USH2A;PTRHD1;CDK8;GLUD2;AGBL3;TRIM36;EFHB;RLN1;ZNF578;ZNF213</t>
  </si>
  <si>
    <t>GTEX-O5YT-0726-SM-3MJHA esophagus male 20-29 years</t>
  </si>
  <si>
    <t>GRM2;EFHB</t>
  </si>
  <si>
    <t>EOMES 20176728 ChIP-ChIP TSCs Mouse</t>
  </si>
  <si>
    <t>6/1243</t>
  </si>
  <si>
    <t>EXT1;NRSN1;RYBP;PLEKHM1;GCNT2;RGS8</t>
  </si>
  <si>
    <t>IKZF1 GM12878 hg19</t>
  </si>
  <si>
    <t>RYBP;PRKCB;RPS29;ABCB4;ESR1;CD200;LRP6</t>
  </si>
  <si>
    <t>GTEX-T5JC-0526-SM-32PM7 adipose tissue male 20-29 years</t>
  </si>
  <si>
    <t>6/506</t>
  </si>
  <si>
    <t>GYS2;THSD7B;NOSTRIN;NTS;DLL1;APOL3</t>
  </si>
  <si>
    <t>4/300</t>
  </si>
  <si>
    <t>ZNF474;KLHDC4;ZNF213;TRIM66</t>
  </si>
  <si>
    <t>POU2F1 27270436 ChIP-Seq VCaP Human Prostate Carcinoma</t>
  </si>
  <si>
    <t>4/933</t>
  </si>
  <si>
    <t>RPS29;MEIG1;CELF6;LRP6</t>
  </si>
  <si>
    <t>E2F4 K562 hg19</t>
  </si>
  <si>
    <t>TTLL7;EXD3;ATG16L1;KLHL32;FBXO4;RNF7;PTRHD1</t>
  </si>
  <si>
    <t>7/607</t>
  </si>
  <si>
    <t>EXT1;TTLL7;PIWIL4;PRUNE2;IGFBP7;CARTPT;ZNF532</t>
  </si>
  <si>
    <t>AGTPBP1;HTR1F;AGBL3;TSHZ2</t>
  </si>
  <si>
    <t>KDM6A 18722178 ChIP-ChIP U937 AND SAOS2 Human</t>
  </si>
  <si>
    <t>1/384</t>
  </si>
  <si>
    <t>RELA GM12891 hg19</t>
  </si>
  <si>
    <t>RAD51B;TPST1;KBTBD2;FLVCR2;UQCRC2;AGPAT4;LRP6</t>
  </si>
  <si>
    <t>5/407</t>
  </si>
  <si>
    <t>GYS2;HIP1;MMRN1;MT1X;PXDNL</t>
  </si>
  <si>
    <t>GTEX-V1D1-0003-SM-3NMDP blood male 50-59 years</t>
  </si>
  <si>
    <t>26/2592</t>
  </si>
  <si>
    <t>CPO;HIP1;MPV17L;WIPF3;TSHZ2;PRUNE2;RGPD5;MT1X;CELF6;LRP6;GRM2;FGF7;ABI3BP;TIMP3;IGFBP7;NPTX2;ZSWIM5;ARHGEF10;ADAM32;ESR1;TJP1;TTLL7;EML6;NOSTRIN;FAM20A;SIM2</t>
  </si>
  <si>
    <t>FOXA1 33576154 ChIP-Seq Human HilarLN ProstateCancer</t>
  </si>
  <si>
    <t>3/781</t>
  </si>
  <si>
    <t>ARHGEF10;EML6;CP</t>
  </si>
  <si>
    <t>SIRT6 K562 hg19</t>
  </si>
  <si>
    <t>TTC32;RPS29;HHLA3;AGBL3;KBTBD2;UQCRC2;ZNF213</t>
  </si>
  <si>
    <t>GTEX-WEY5-0926-SM-4LMI4 esophagus female 40-49 years</t>
  </si>
  <si>
    <t>7/608</t>
  </si>
  <si>
    <t>GYS2;PLEKHM1;CNGA3;NKX6-1;TMPRSS11E;SIM2;FUT3</t>
  </si>
  <si>
    <t>GTEX-QEL4-0926-SM-3GAD1 heart male 50-59 years</t>
  </si>
  <si>
    <t>15/1421</t>
  </si>
  <si>
    <t>ALG1L;ZNF474;KLHDC4;PRUNE2;RGPD5;RAD51B;TPST1;EML6;RYBP;TRIM36;EFHB;AVL9;BCL2L14;TRIM66;TRIM67</t>
  </si>
  <si>
    <t>SPI1 22790984 ChIP-Seq ERYTHROLEUKEMIA Mouse</t>
  </si>
  <si>
    <t>8/1572</t>
  </si>
  <si>
    <t>CDK8;KLHDC4;ATG16L1;KIFC1;NDUFS4;PLEKHM1;SDCCAG8;AGPAT4</t>
  </si>
  <si>
    <t>YY1 NT2-D1 hg19</t>
  </si>
  <si>
    <t>AUH;ZFR2;RPS29;HHLA3;NDUFS4;UQCRC2;PTRHD1</t>
  </si>
  <si>
    <t>GTEX-VUSG-2826-SM-4KKZM blood vessel male 50-59 years</t>
  </si>
  <si>
    <t>7/609</t>
  </si>
  <si>
    <t>EXT1;FGF7;ABI3BP;AKT3;IGFBP7;NTS;ZNF532</t>
  </si>
  <si>
    <t>GTEX-QCQG-0126-SM-48U27 adrenal gland female 50-59 years</t>
  </si>
  <si>
    <t>6/496</t>
  </si>
  <si>
    <t>TTLL7;GSDMB;PIWIL4;HTR1F;BCL2L14;POU5F1</t>
  </si>
  <si>
    <t>GATA6 21074721 ChIP-Seq CACO-2 Mouse</t>
  </si>
  <si>
    <t>8/1575</t>
  </si>
  <si>
    <t>TTLL7;ARMC3;AKT3;RGS8;ZSWIM5;USH2A;TRIM67;SDCCAG8</t>
  </si>
  <si>
    <t>MAZ MEL cell line mm9</t>
  </si>
  <si>
    <t>AGTPBP1;RYBP;MARS2;RAB3IP;SLC35G1;SDCCAG8;LRP6</t>
  </si>
  <si>
    <t>GTEX-XGQ4-1326-SM-4GIDU small intestine male 50-59 years</t>
  </si>
  <si>
    <t>22/2189</t>
  </si>
  <si>
    <t>UNC5CL;GSDMB;CPO;MARS2;MPV17L;RGPD5;SLC35G1;NTS;GLRA4;IRGM;FUT3;GLUD2;KIFC1;GCNT2;FLVCR2;TRIM36;MALRD1;UQCRC2;PRSS3;AVL9;ZSWIM5;BCL2L14</t>
  </si>
  <si>
    <t>GTEX-TKQ2-1826-SM-33HB2 breast male 50-59 years</t>
  </si>
  <si>
    <t>2/117</t>
  </si>
  <si>
    <t>NPTX2;TRIM67</t>
  </si>
  <si>
    <t>E2F4 17652178 ChIP-ChIP JURKAT Human</t>
  </si>
  <si>
    <t>2/608</t>
  </si>
  <si>
    <t>KIFC1;UQCRC2</t>
  </si>
  <si>
    <t>RELA GM18951 hg19</t>
  </si>
  <si>
    <t>RRN3;ATG16L1;RPS29;KBTBD2;FBXO4;RNF7;PTRHD1</t>
  </si>
  <si>
    <t>10/918</t>
  </si>
  <si>
    <t>ARHGEF10;MYH15;ARMC3;TMEM108;GCNT2;TIMP3;SYT15;DLEC1;PRODH;NKD2</t>
  </si>
  <si>
    <t>GTEX-OOBK-0425-SM-3LK5O blood vessel male 40-49 years</t>
  </si>
  <si>
    <t>AGTPBP1;MYOM2</t>
  </si>
  <si>
    <t>TCF21 26020271 ChIP-Seq HCASMC Human CoronaryArtery</t>
  </si>
  <si>
    <t>5/1129</t>
  </si>
  <si>
    <t>SLC2A14;HEPN1;KLHDC4;DNAH6;CP</t>
  </si>
  <si>
    <t>MAZ HeLa-S3 hg19</t>
  </si>
  <si>
    <t>TPST1;EXD3;ATG16L1;CDH10;GCNT2;TYW1B;AVL9</t>
  </si>
  <si>
    <t>12/1128</t>
  </si>
  <si>
    <t>TJP1;ARHGEF10;SLC2A14;KLHDC4;CLDN20;CPO;CHL1;FLVCR2;NPTX2;PRODH;TRIM66;TMEM121</t>
  </si>
  <si>
    <t>GTEX-VJWN-0626-SM-3NMAN blood vessel female 50-59 years</t>
  </si>
  <si>
    <t>GABP 17652178 ChIP-ChIP JURKAT Human</t>
  </si>
  <si>
    <t>2/617</t>
  </si>
  <si>
    <t>KLHDC4;ATG16L1</t>
  </si>
  <si>
    <t>MAZ CH12.LX mm9</t>
  </si>
  <si>
    <t>ZFR2;NDUFS4;FBXO4;CD38;CELF6;SLC35G1;AVL9</t>
  </si>
  <si>
    <t>GTEX-RN64-0726-SM-48FCV blood vessel male 50-59 years</t>
  </si>
  <si>
    <t>EXT1;TTLL7;EXD3;THSD7B;ABI3BP;IGFBP7;PXDNL;PLG;MALRD1;GLRA4;ESR1;TRIM66</t>
  </si>
  <si>
    <t>3/207</t>
  </si>
  <si>
    <t>KIRREL3;HTR1F;ZFR2</t>
  </si>
  <si>
    <t>MYCN 27167114 Chip-Seq NEUROBLASTOMA Human</t>
  </si>
  <si>
    <t>8/1594</t>
  </si>
  <si>
    <t>TUBB8;TTLL7;NPY;NDUFS4;SYT15;CELF6;ZSWIM5;TRIM67</t>
  </si>
  <si>
    <t>POLR2A heart mm9</t>
  </si>
  <si>
    <t>RAB3IP;NDUFS4;PLEKHM1;IGFBP7;DMD;EFHB;CP</t>
  </si>
  <si>
    <t>GTEX-XBEC-1526-SM-4AT68 liver male 50-59 years</t>
  </si>
  <si>
    <t>13/1233</t>
  </si>
  <si>
    <t>UNC5CL;GSDMB;ABCB4;PLG;CP;ESR1;USH2A;MMP21;GYS2;ACTR3C;FAM20A;LPA;TRIM66</t>
  </si>
  <si>
    <t>7/597</t>
  </si>
  <si>
    <t>ALG1L;GABBR2;MYH15;FLVCR2;CTNNA2;PTRHD1;MYOM2</t>
  </si>
  <si>
    <t>E2F1 26619117 ChIP-Seq Hepatocytes Mouse Liver</t>
  </si>
  <si>
    <t>16/2717</t>
  </si>
  <si>
    <t>AGTPBP1;RRN3;TTC32;MARS2;RNF7;TJP1;NKAIN3;PCLO;AUH;ATG16L1;KIFC1;AGBL3;TRIM24;NPTX2;TLR2;FOXA2</t>
  </si>
  <si>
    <t>RELA GM19193 hg19</t>
  </si>
  <si>
    <t>RAD51B;TPST1;HIP1;RAB3IP;FLVCR2;UQCRC2;TLR2</t>
  </si>
  <si>
    <t>GTEX-RNOR-2226-SM-2TF5O brain female 50-59 years</t>
  </si>
  <si>
    <t>33/3385</t>
  </si>
  <si>
    <t>KLHL32;CELF6;NYAP2;MMP21;GRM2;DPP6;PCLO;KHDC1;FGF20;TMEM108;ZSWIM5;TRIM66;TRIM67;KIRREL3;GABBR2;SPHKAP;MYH15;MEIG1;RAB3IP;B3GAT1;UBE2QL1;SYN3;GLRA4;POU3F3;TTLL7;CDK8;EML6;ATG16L1;CDH10;SNURF;SIM2;ZNF532;ZNF213</t>
  </si>
  <si>
    <t>3/208</t>
  </si>
  <si>
    <t>RAB3IP;CTNNA2;MYOM2</t>
  </si>
  <si>
    <t>BRD4 27068464 Chip-Seq AML-cells Mouse</t>
  </si>
  <si>
    <t>8/1597</t>
  </si>
  <si>
    <t>PARVG;ATG16L1;MARS2;AGBL3;PLEKHM1;TMEM121;SDCCAG8;TLR2</t>
  </si>
  <si>
    <t>NELFE MEL cell line mm9</t>
  </si>
  <si>
    <t>RAB3IP;NDUFS4;FBXO4;TRIM24;PTRHD1;AGPAT4;LRP6</t>
  </si>
  <si>
    <t>GTEX-XPVG-1826-SM-4B64X colon male 50-59 years</t>
  </si>
  <si>
    <t>16/1552</t>
  </si>
  <si>
    <t>ANKDD1B;EXD3;GSDMB;KLHDC4;PIWIL4;MARS2;FAM189A1;SLC35G1;DLL1;POU5F1;FUT3;TRIM36;UQCRC2;PRSS3;ZSWIM5;BCL2L14</t>
  </si>
  <si>
    <t>ABCB4;PXDNL;TRIM67</t>
  </si>
  <si>
    <t>SPI1 23547873 ChIP-Seq NB4 Human</t>
  </si>
  <si>
    <t>16/2723</t>
  </si>
  <si>
    <t>PIWIL4;AGTPBP1;HIP1;TTC32;PRKCB;MYH15;NTS;AGPAT4;CDK8;PARVG;KIFC1;ALOX5;FLVCR2;TIMP3;IGFBP7;ZNF213</t>
  </si>
  <si>
    <t>GTF2B K562 hg19</t>
  </si>
  <si>
    <t>KLHDC4;RPS29;HHLA3;TRIM24;MT1X;EFHB;AVL9</t>
  </si>
  <si>
    <t>GTEX-OHPL-1326-SM-3MJGG adrenal gland female 60-69 years</t>
  </si>
  <si>
    <t>15/1446</t>
  </si>
  <si>
    <t>SLC2A14;ABCB4;HHLA3;TSHZ2;CARTPT;USH2A;PTRHD1;ACTR3C;NKAIN3;AUH;NPY;FBXO4;TRIM24;ZSWIM5;RPRM</t>
  </si>
  <si>
    <t>GTEX-P4QS-0626-SM-3NMD1 esophagus male 60-69 years</t>
  </si>
  <si>
    <t>NELFA 20434984 ChIP-Seq ESCs Mouse</t>
  </si>
  <si>
    <t>7/1454</t>
  </si>
  <si>
    <t>RRN3;TTC32;TRIM24;PLEKHM1;UQCRC2;NPTX2;PRODH</t>
  </si>
  <si>
    <t>POLR2A GM15510 hg19</t>
  </si>
  <si>
    <t>TPST1;KLHDC4;RRN3;KLHL32;SLC38A6;TYW1B;ZNF213</t>
  </si>
  <si>
    <t>GTEX-P44H-0526-SM-2XCF1 nerve male 40-49 years</t>
  </si>
  <si>
    <t>21/2087</t>
  </si>
  <si>
    <t>ARHGEF10;UNC5CL;RRN3;TTC32;ABCB4;ADAM32;LRP6;TJP1;MARCH1;GRM2;FGF7;CLDN20;CHL1;AGBL3;KBTBD2;FBXO4;NOSTRIN;FLVCR2;DMD;AVL9;ZNF532</t>
  </si>
  <si>
    <t>GTEX-OIZH-0726-SM-3NB1I esophagus male 50-59 years</t>
  </si>
  <si>
    <t>CLDN20;PTRHD1</t>
  </si>
  <si>
    <t>UBF1/2 26484160 Chip-Seq HMECs Human</t>
  </si>
  <si>
    <t>8/1614</t>
  </si>
  <si>
    <t>TPST1;CDK8;ZFR2;TSHZ2;GCNT2;POU3F3;ARHGEF5;TLR2</t>
  </si>
  <si>
    <t>MAX NB4 hg19</t>
  </si>
  <si>
    <t>RRN3;KBTBD2;FLVCR2;MT1X;CELF6;TYW1B;ZNF213</t>
  </si>
  <si>
    <t>GTEX-PVOW-0626-SM-2XCF6 nerve male 40-49 years</t>
  </si>
  <si>
    <t>25/2518</t>
  </si>
  <si>
    <t>PIWIL4;CPO;ABCB4;AGPAT4;LRP6;FGF7;CLDN20;NKAIN3;CHL1;ABI3BP;SLC38A6;FLVCR2;DMD;TRIM66;ANKDD1B;ARHGEF10;HTR1F;ADAM32;TJP1;MARCH1;IL1RAPL2;EFHB;ZNF578;ZNF532;SDCCAG8</t>
  </si>
  <si>
    <t>GTEX-XXEK-1826-SM-4BRVC colon male 50-59 years</t>
  </si>
  <si>
    <t>5/400</t>
  </si>
  <si>
    <t>SLC2A14;HTR1F;TRIM24;EFHB;PTRHD1</t>
  </si>
  <si>
    <t>VDR 33458620 ChIP-Seq PrimaryEpithelial Human Prostate</t>
  </si>
  <si>
    <t>5/1154</t>
  </si>
  <si>
    <t>EXD3;RRN3;MEIG1;ADAM32;UQCRC2</t>
  </si>
  <si>
    <t>CCNT2 K562 hg19</t>
  </si>
  <si>
    <t>GLUD2;RRN3;HHLA3;KBTBD2;SLC38A6;TYW1B;CTNNA2</t>
  </si>
  <si>
    <t>GTEX-OIZI-0526-SM-2XCEG blood vessel male 40-49 years</t>
  </si>
  <si>
    <t>18/1766</t>
  </si>
  <si>
    <t>PIWIL4;HIP1;RRN3;TTC32;PRUNE2;CP;TJP1;TTLL7;RYBP;ABI3BP;AKT3;FBXO4;TRIM24;TIMP3;IGFBP7;DMD;MALRD1;ZNF532</t>
  </si>
  <si>
    <t>GTEX-PWN1-0626-SM-48TDT esophagus female 40-49 years</t>
  </si>
  <si>
    <t>11/1009</t>
  </si>
  <si>
    <t>GABBR2;DPP6;GSDMB;AGTPBP1;ABCB4;KLHL32;SNURF;MALRD1;CTNNA2;MYOM2;TRIM67</t>
  </si>
  <si>
    <t>SOX11 22085726 ChIP-Seq ESNs Mouse</t>
  </si>
  <si>
    <t>7/1484</t>
  </si>
  <si>
    <t>EML6;NKAIN3;ABCB4;TMEM108;IGFBP7;USH2A;SDCCAG8</t>
  </si>
  <si>
    <t>MAX C2C12 mm9</t>
  </si>
  <si>
    <t>KLHDC4;RRN3;KIFC1;MARS2;NDUFS4;PTRHD1;AGPAT4</t>
  </si>
  <si>
    <t>GTEX-XPT6-2126-SM-4B66P nerve male 20-29 years</t>
  </si>
  <si>
    <t>12/1133</t>
  </si>
  <si>
    <t>TJP1;ARHGEF10;CLDN20;HIP1;CHL1;FLVCR2;DMD;ZNF578;NPTX2;PRODH;TRIM66;TMEM121</t>
  </si>
  <si>
    <t>GTEX-SN8G-0926-SM-4DM5I lung female 50-59 years</t>
  </si>
  <si>
    <t>4/304</t>
  </si>
  <si>
    <t>MARS2;CTNNA2;USH2A;ZNF213</t>
  </si>
  <si>
    <t>ETS1 20019798 ChIP-Seq JURKAT Human</t>
  </si>
  <si>
    <t>6/1332</t>
  </si>
  <si>
    <t>CDK8;TTC32;ATG16L1;UQCRC2;ZNF213;SDCCAG8</t>
  </si>
  <si>
    <t>MYC NB4 hg19</t>
  </si>
  <si>
    <t>RRN3;TTC32;RAB3IP;MT1X;TYW1B;SLC35G1;AGPAT4</t>
  </si>
  <si>
    <t>9/821</t>
  </si>
  <si>
    <t>RAD51B;TTC32;MMRN1;TSHZ2;CCDC129;NTS;ESR1;APOL3;LRP6</t>
  </si>
  <si>
    <t>GTEX-RWS6-0226-SM-2XCA9 lung female 60-69 years</t>
  </si>
  <si>
    <t>3/210</t>
  </si>
  <si>
    <t>GYS2;THSD7B;TRIM67</t>
  </si>
  <si>
    <t>TAL1 20566737 ChIP-Seq PRIMARY FETAL LIVER ERYTHROID Mouse</t>
  </si>
  <si>
    <t>7/1492</t>
  </si>
  <si>
    <t>EXT1;GABBR2;ABCB4;CARTPT;TRH;SDCCAG8;AGPAT4</t>
  </si>
  <si>
    <t>POLR2A NB4 hg19</t>
  </si>
  <si>
    <t>KLHDC4;RRN3;TTC32;MT1X;TYW1B;SLC35G1;PTRHD1</t>
  </si>
  <si>
    <t>GTEX-V955-2626-SM-3NM9F blood vessel male 60-69 years</t>
  </si>
  <si>
    <t>TJP1;TTLL7;HIP1;AKT3;PRUNE2;TRIM36;IGFBP7;MALRD1;ZNF532</t>
  </si>
  <si>
    <t>GTEX-S4Q7-1526-SM-3K2AG muscle male 20-29 years</t>
  </si>
  <si>
    <t>28/2822</t>
  </si>
  <si>
    <t>HIP1;HHLA3;CELF6;MMP21;TMEM121;AGPAT4;PCLO;KHDC1;FBXO4;GCNT2;MALRD1;CTNNA2;TRIM66;TRIM67;KIRREL3;SLC2A14;GSDMB;KLHDC4;ZFR2;B3GAT1;DLEC1;EXT1;RAD51B;TPST1;MARCH1;RYBP;LY6H;ARHGEF5</t>
  </si>
  <si>
    <t>MYC 18555785 ChIP-Seq MESCs Mouse</t>
  </si>
  <si>
    <t>3/852</t>
  </si>
  <si>
    <t>TTC32;RPS29;NDUFS4</t>
  </si>
  <si>
    <t>HA-E2F1 HeLa-S3 hg19</t>
  </si>
  <si>
    <t>EXT1;EXD3;HHLA3;KBTBD2;IGFBP7;SLC35G1;ZSWIM5</t>
  </si>
  <si>
    <t>GTEX-RTLS-1326-SM-46MUN liver female 60-69 years</t>
  </si>
  <si>
    <t>13/1240</t>
  </si>
  <si>
    <t>UNC5CL;GSDMB;ABCB4;MT1X;PLG;CP;USH2A;POU5F1;GYS2;ACTR3C;FLVCR2;FAM20A;LPA</t>
  </si>
  <si>
    <t>GTEX-WH7G-0626-SM-4LVMO blood vessel male 40-49 years</t>
  </si>
  <si>
    <t>ANKDD1B;CTNNA2;MMP21;MYOM2;TRIM67</t>
  </si>
  <si>
    <t>FOXA1 26769127 Chip-Seq PDAC-Cell Line Human</t>
  </si>
  <si>
    <t>8/1658</t>
  </si>
  <si>
    <t>CDK8;AKT3;KBTBD2;CD38;EFHB;CP;BCL2L14;SDCCAG8</t>
  </si>
  <si>
    <t>BHLHE40 GM12878 hg19</t>
  </si>
  <si>
    <t>EXD3;RRN3;ATG16L1;TSHZ2;SNURF;SLC35G1;ESR1</t>
  </si>
  <si>
    <t>ARHGEF10;EXD3;HIP1;MPV17L;TYW1B;TJP1;CLDN20;NKAIN3;CHL1;FLVCR2;DMD;RLN1;PRODH</t>
  </si>
  <si>
    <t>GTEX-OXRL-0226-SM-3NB18 adipose tissue male 50-59 years</t>
  </si>
  <si>
    <t>ERG 20517297 ChIP-Seq VCAP Human</t>
  </si>
  <si>
    <t>3/853</t>
  </si>
  <si>
    <t>GLT1D1;NKX6-1;BCL2L14</t>
  </si>
  <si>
    <t>EP300 HepG2 hg19</t>
  </si>
  <si>
    <t>14/3119</t>
  </si>
  <si>
    <t>HHLA3;MPV17L;DNAH6;SLC35G1;CP;ATG16L1;RPS29;ARMC3;NDUFS4;KBTBD2;FBXO4;TRIM24;ZNF213;FOXA2</t>
  </si>
  <si>
    <t>GTEX-PWOO-0726-SM-2I3EB lung female 40-49 years</t>
  </si>
  <si>
    <t>11/1030</t>
  </si>
  <si>
    <t>ZNF474;PARVG;ARMC3;ALOX5;SLC38A6;FLVCR2;DLEC1;FAM20A;IRGM;TLR2;NKD2</t>
  </si>
  <si>
    <t>GTEX-XXEK-1226-SM-4BRUY prostate male 50-59 years</t>
  </si>
  <si>
    <t>UNC5CL;KLHL32;EFHB;MMP21</t>
  </si>
  <si>
    <t>VDR 23849224 ChIP-Seq CD4+ Human</t>
  </si>
  <si>
    <t>9/1811</t>
  </si>
  <si>
    <t>EXT1;AUH;TTC32;ATG16L1;KIFC1;ZBBX;RGPD5;UQCRC2;RNF7</t>
  </si>
  <si>
    <t>CBX3 K562 hg19</t>
  </si>
  <si>
    <t>UNC5CL;EXD3;TTC32;ARMC3;HHLA3;NDUFS4;FBXO4;CELF6;UQCRC2;RNF7;ZNF578</t>
  </si>
  <si>
    <t>GTEX-R53T-0426-SM-48FEM pancreas female 50-59 years</t>
  </si>
  <si>
    <t>5/414</t>
  </si>
  <si>
    <t>UNC5CL;ACTR3C;MPV17L;PRSS3;LPA</t>
  </si>
  <si>
    <t>GTEX-OIZG-1026-SM-3LK5X esophagus male 50-59 years</t>
  </si>
  <si>
    <t>13/1224</t>
  </si>
  <si>
    <t>SLC2A14;AGTPBP1;HIP1;RRN3;MYH15;DNAH6;RGPD5;CELF6;MMP21;AGBL3;KBTBD2;SLC38A6;EFHB</t>
  </si>
  <si>
    <t>MYCN 18555785 ChIP-Seq MESCs Mouse</t>
  </si>
  <si>
    <t>8/1668</t>
  </si>
  <si>
    <t>CDK8;KLHDC4;HIP1;RYBP;RPS29;ABCB4;ZSWIM5;LRP6</t>
  </si>
  <si>
    <t>ELF1 SK-N-SH hg19</t>
  </si>
  <si>
    <t>EXD3;KLHDC4;RRN3;ATG16L1;UQCRC2;ZNF578;AVL9</t>
  </si>
  <si>
    <t>GTEX-V955-0726-SM-3GAFG heart male 60-69 years</t>
  </si>
  <si>
    <t>8/720</t>
  </si>
  <si>
    <t>SPHKAP;AUH;NDUFS4;GCNT2;PXDNL;UQCRC2;USH2A;MYOM2</t>
  </si>
  <si>
    <t>GTEX-QESD-1726-SM-2S1R7 nerve male 20-29 years</t>
  </si>
  <si>
    <t>6/504</t>
  </si>
  <si>
    <t>GYS2;GABBR2;PCLO;PRSS3;LY6H;MMP21</t>
  </si>
  <si>
    <t>MECOM 23826213 ChIP-Seq KASUMI Mouse</t>
  </si>
  <si>
    <t>7/1527</t>
  </si>
  <si>
    <t>CDK8;ATG16L1;MARS2;GCNT2;UQCRC2;SDCCAG8;TLR2</t>
  </si>
  <si>
    <t>TAL1 G1E-ER4 mm9</t>
  </si>
  <si>
    <t>1/810</t>
  </si>
  <si>
    <t>GTEX-PWCY-1026-SM-48TD4 colon female 20-29 years</t>
  </si>
  <si>
    <t>11/1032</t>
  </si>
  <si>
    <t>ANKDD1B;UNC5CL;GSDMB;MARS2;NOSTRIN;CNGA3;SLC35G1;PRSS3;BCL2L14;ARHGEF5;FUT3</t>
  </si>
  <si>
    <t>GTEX-VJYA-1026-SM-4KL21 stomach male 60-69 years</t>
  </si>
  <si>
    <t>4/307</t>
  </si>
  <si>
    <t>AGTPBP1;MOBP;HTR1F;SYN3</t>
  </si>
  <si>
    <t>AF4 26711339 ChIP-Seq SEM Human Blood Leukemia</t>
  </si>
  <si>
    <t>17/2966</t>
  </si>
  <si>
    <t>KLHDC4;PIWIL4;AGTPBP1;SYT15;RNF7;LRP6;TPST1;RYBP;RPS29;KIFC1;AKT3;KHDC1;FBXO4;TRIM24;GCNT2;TRIM36;IGFBP7</t>
  </si>
  <si>
    <t>POLR2A GM12892 hg19</t>
  </si>
  <si>
    <t>TPST1;RRN3;TTC32;ATG16L1;RPS29;SNURF;SLC38A6;TYW1B;SLC35G1;ZNF213;AGPAT4</t>
  </si>
  <si>
    <t>9/826</t>
  </si>
  <si>
    <t>TTLL7;PIWIL4;THSD7B;ABI3BP;IGFBP7;PXDNL;MALRD1;NTS;ESR1</t>
  </si>
  <si>
    <t>GTEX-WL46-0526-SM-3LK7W blood vessel male 50-59 years</t>
  </si>
  <si>
    <t>9/809</t>
  </si>
  <si>
    <t>GABBR2;ACTR3C;GLT1D1;MARS2;GCNT2;FLVCR2;CTNNA2;LY6H;TRIM67</t>
  </si>
  <si>
    <t>FLI1 20887958 ChIP-Seq HPC-7 Mouse</t>
  </si>
  <si>
    <t>7/1534</t>
  </si>
  <si>
    <t>PARVG;TTC32;ATG16L1;KIFC1;DLEC1;TMEM121;SDCCAG8</t>
  </si>
  <si>
    <t>GABPA A549 hg19</t>
  </si>
  <si>
    <t>EXD3;RRN3;TTC32;SLC38A6;TYW1B;AVL9;ZNF213</t>
  </si>
  <si>
    <t>GTEX-T6MO-0126-SM-4DM6X adrenal gland female 40-49 years</t>
  </si>
  <si>
    <t>15/1458</t>
  </si>
  <si>
    <t>GABBR2;ABCB4;HHLA3;MARS2;ADAM32;RNF7;PTRHD1;ACTR3C;NKAIN3;AUH;TRIM24;TMEM108;NPTX2;ZSWIM5;RPRM</t>
  </si>
  <si>
    <t>GTEX-RM2N-0926-SM-48FD1 colon male 50-59 years</t>
  </si>
  <si>
    <t>3/213</t>
  </si>
  <si>
    <t>THSD7B;MALRD1;MYOM2</t>
  </si>
  <si>
    <t>HNF1A 27111144 ChIP-Seq CD8+TCells Mouse Blood Lymphoma</t>
  </si>
  <si>
    <t>18/3109</t>
  </si>
  <si>
    <t>KLHDC4;HIP1;RRN3;TTC32;PRKCB;ZFR2;ATP23;SLC35G1;RNF7;LRP6;TIAM2;RAD51B;RYBP;ATG16L1;RPS29;AGBL3;KBTBD2;SDCCAG8</t>
  </si>
  <si>
    <t>SPI1 GM12878 hg19</t>
  </si>
  <si>
    <t>PARVG;MYH15;KHDC1;NTS;ESR1;PTRHD1;ARHGEF5</t>
  </si>
  <si>
    <t>GTEX-QEG4-0526-SM-48TZD lung male 30-39 years</t>
  </si>
  <si>
    <t>ARHGEF10;EXD3;AGTPBP1;HIP1;TTC32;SYT15;LRP6;NKD2;TJP1;ABI3BP;NOSTRIN;TMEM108;TIMP3;MALRD1;APOL3</t>
  </si>
  <si>
    <t>GTEX-XQ3S-1126-SM-4BOPK esophagus male 20-29 years</t>
  </si>
  <si>
    <t>20/1971</t>
  </si>
  <si>
    <t>SLC2A14;GABBR2;AGTPBP1;HIP1;TTC32;MYH15;KLHL32;FAM189A1;MMP21;TIAM2;DPP6;GLUD2;MOBP;AKT3;KBTBD2;SNURF;AVL9;TRIM67;SDCCAG8;TLR2</t>
  </si>
  <si>
    <t>MYC 19030024 ChIP-ChIP MESCs Mouse</t>
  </si>
  <si>
    <t>16/2842</t>
  </si>
  <si>
    <t>KLHDC4;TTC32;MARS2;TRH;DLL1;POU5F1;AGPAT4;EXT1;CDK8;GLT1D1;RYBP;ATG16L1;RPS29;GCNT2;PRLHR;PRODH</t>
  </si>
  <si>
    <t>USF1 SK-N-SH hg19</t>
  </si>
  <si>
    <t>ARHGEF10;KLHDC4;PCLO;ATG16L1;MARS2;TMEM108;FLVCR2;RNF7;NPTX2;AVL9;AGPAT4</t>
  </si>
  <si>
    <t>GTEX-XOTO-0226-SM-4B66H adipose tissue male 50-59 years</t>
  </si>
  <si>
    <t>8/723</t>
  </si>
  <si>
    <t>ARHGEF10;THSD7B;TTC32;HTR1F;ABCB4;FBXO4;TIMP3;DLL1</t>
  </si>
  <si>
    <t>GTEX-QXCU-0126-SM-2TC5Q nerve male 50-59 years</t>
  </si>
  <si>
    <t>2/122</t>
  </si>
  <si>
    <t>PRSS3;BCL2L14</t>
  </si>
  <si>
    <t>TBX5 21415370 ChIP-Seq HL-1 Mouse</t>
  </si>
  <si>
    <t>7/1561</t>
  </si>
  <si>
    <t>TPST1;ARHGEF10;TTC32;ATG16L1;KIFC1;SYT15;TMEM121</t>
  </si>
  <si>
    <t>CTCF G1E mm9</t>
  </si>
  <si>
    <t>UNC5CL;CLDN20;RPS29;KIFC1;CDH10;RAB3IP;UQCRC2;AVL9</t>
  </si>
  <si>
    <t>GTEX-T6MN-0726-SM-32PML breast male 50-59 years</t>
  </si>
  <si>
    <t>23/2317</t>
  </si>
  <si>
    <t>ANKDD1B;CPO;TTC32;HTR1F;MPV17L;DNAH6;ADAM32;TYW1B;TRH;ESR1;MMP21;LRP6;TUBB8;RAD51B;GRM2;CLDN20;MMRN1;ATG16L1;KIFC1;AGBL3;FBXO4;TRIM66;SDCCAG8</t>
  </si>
  <si>
    <t>GTEX-XYKS-2726-SM-4E3IC adipose tissue female 60-69 years</t>
  </si>
  <si>
    <t>PRSS3;POU5F1</t>
  </si>
  <si>
    <t>RUNX1 27514584 ChIP-Seq MCF-7 Human BreastCancer</t>
  </si>
  <si>
    <t>6/1413</t>
  </si>
  <si>
    <t>TJP1;TPST1;EXD3;HIP1;EFHB;LRP6</t>
  </si>
  <si>
    <t>STAT3 MCF 10A hg19</t>
  </si>
  <si>
    <t>18/3788</t>
  </si>
  <si>
    <t>ZNF474;EXD3;KLHDC4;RRN3;TTC32;HHLA3;TSHZ2;PTRHD1;AGPAT4;ACTR3C;ATG16L1;RPS29;ABI3BP;AKT3;KHDC1;NDUFS4;FBXO4;GCNT2</t>
  </si>
  <si>
    <t>GTEX-U3ZH-0326-SM-3DB7A heart male 30-39 years</t>
  </si>
  <si>
    <t>9/827</t>
  </si>
  <si>
    <t>SPHKAP;AUH;NDUFS4;SNURF;GCNT2;PXDNL;UQCRC2;USH2A;MYOM2</t>
  </si>
  <si>
    <t>GTEX-WZTO-1326-SM-3NM8X heart male 40-49 years</t>
  </si>
  <si>
    <t>17/1653</t>
  </si>
  <si>
    <t>SLC2A14;KLHDC4;PRUNE2;CP;TPST1;MARCH1;EML6;RYBP;MMRN1;PLEKHM1;TRIM36;LY6H;AVL9;TRIM66;SDCCAG8;TLR2;RPRM</t>
  </si>
  <si>
    <t>SOX2 27498859 Chip-Seq STOMACH Mouse</t>
  </si>
  <si>
    <t>7/1573</t>
  </si>
  <si>
    <t>KIRREL3;ANKDD1B;ARHGEF10;KBTBD2;DLL1;BCL2L14;AGPAT4</t>
  </si>
  <si>
    <t>SIX5 K562 hg19</t>
  </si>
  <si>
    <t>RAD51B;CDK8;EML6;EXD3;TYW1B;UQCRC2;SDCCAG8</t>
  </si>
  <si>
    <t>GTEX-WRHU-0226-SM-3MJFV lung female 50-59 years</t>
  </si>
  <si>
    <t>15/1459</t>
  </si>
  <si>
    <t>ZNF474;HIP1;TTC32;DNAH6;DLEC1;POU5F1;LRP6;NKD2;MARCH1;MMRN1;ARMC3;ABI3BP;ZBBX;GCNT2;EFHB</t>
  </si>
  <si>
    <t>GTEX-QV44-2226-SM-447A3 blood vessel male 50-59 years</t>
  </si>
  <si>
    <t>9/814</t>
  </si>
  <si>
    <t>GYS2;ANKDD1B;GABBR2;MYH15;FLVCR2;SLC35G1;CTNNA2;BCL2L14;TRIM67</t>
  </si>
  <si>
    <t>POU2F1 27270436 ChIP-Seq LNCaP Human Prostate Carcinoma</t>
  </si>
  <si>
    <t>1/498</t>
  </si>
  <si>
    <t>KAT2A HeLa-S3 hg19</t>
  </si>
  <si>
    <t>2/1112</t>
  </si>
  <si>
    <t>TTC32;FBXO4</t>
  </si>
  <si>
    <t>GTEX-TKQ1-0526-SM-4DXTG stomach male 30-39 years</t>
  </si>
  <si>
    <t>7/621</t>
  </si>
  <si>
    <t>CDK8;DPP6;ABI3BP;AKT3;PRUNE2;CNGA3;CARTPT</t>
  </si>
  <si>
    <t>GTEX-U3ZM-0626-SM-4DXTV esophagus male 40-49 years</t>
  </si>
  <si>
    <t>5/409</t>
  </si>
  <si>
    <t>CLDN20;GLT1D1;KLHL32;CTNNA2;PTRHD1</t>
  </si>
  <si>
    <t>RUNX2 24655370 ChIP-Seq MC3T3E1 Mouse Bone</t>
  </si>
  <si>
    <t>27/4374</t>
  </si>
  <si>
    <t>HIP1;CELF6;TMEM121;LRP6;FGF7;AUH;TRIM24;GCNT2;CD38;SLC17A6;IGFBP7;RPRM;ARHGEF10;KLHDC4;TTC32;CP;TJP1;TPST1;CDK8;AGBL3;KBTBD2;NOSTRIN;PLEKHM1;UQCRC2;FAM20A;AVL9;TLR2</t>
  </si>
  <si>
    <t>STAT5A GM12878 hg19</t>
  </si>
  <si>
    <t>3/1340</t>
  </si>
  <si>
    <t>EXD3;RRN3;HHLA3</t>
  </si>
  <si>
    <t>18/1780</t>
  </si>
  <si>
    <t>ZNF474;AGTPBP1;HIP1;HTR1F;SYT15;NTS;LRP6;NKD2;MARCH1;FGF7;RYBP;KBTBD2;NOSTRIN;TMEM108;GCNT2;MALRD1;FAM20A;APOL3</t>
  </si>
  <si>
    <t>GTEX-U3ZN-0926-SM-4DXTU vagina female 30-39 years</t>
  </si>
  <si>
    <t>3/215</t>
  </si>
  <si>
    <t>MYH15;EFHB;MYOM2</t>
  </si>
  <si>
    <t>GATA1 22383799 ChIP-Seq G1ME Mouse</t>
  </si>
  <si>
    <t>7/1606</t>
  </si>
  <si>
    <t>CLDN20;TTC32;RPS29;PLEKHM1;TMEM108;GCNT2;ESR1</t>
  </si>
  <si>
    <t>FLI1 megakaryocyte mm9</t>
  </si>
  <si>
    <t>KLHDC4;RRN3;ATG16L1;KIFC1;MARS2;KBTBD2;PTRHD1</t>
  </si>
  <si>
    <t>GTEX-REY6-1426-SM-48FDK esophagus male 60-69 years</t>
  </si>
  <si>
    <t>6/519</t>
  </si>
  <si>
    <t>ZNF474;CDK8;PRUNE2;CNGA3;NKX6-1;NPTX2</t>
  </si>
  <si>
    <t>GTEX-PW2O-0126-SM-48TC8 spleen male 20-29 years</t>
  </si>
  <si>
    <t>4/311</t>
  </si>
  <si>
    <t>GABBR2;MT1X;DMD;LY6H</t>
  </si>
  <si>
    <t>CEBPB 24764292 ChIP-Seq MC3T3 Mouse</t>
  </si>
  <si>
    <t>6/1461</t>
  </si>
  <si>
    <t>ARHGEF10;RPS29;AGBL3;MPV17L;FBXO4;TLR2</t>
  </si>
  <si>
    <t>RCOR1 MEL cell line mm9</t>
  </si>
  <si>
    <t>4/1567</t>
  </si>
  <si>
    <t>NKAIN3;RYBP;CELF6;EFHB</t>
  </si>
  <si>
    <t>15/1460</t>
  </si>
  <si>
    <t>ZNF474;EXD3;DLEC1;PLG;TRH;CP;ESR1;POU5F1;TMEM121;TPST1;ARMC3;ZBBX;FGF20;FAM20A;RPRM</t>
  </si>
  <si>
    <t>GABBR2;EFHB</t>
  </si>
  <si>
    <t>CREB1 26743006 Chip-Seq LNCaP-abl Human</t>
  </si>
  <si>
    <t>7/1626</t>
  </si>
  <si>
    <t>TTLL7;EML6;PRLHR;ZSWIM5;IRGM;TMEM121;NKD2</t>
  </si>
  <si>
    <t>MAX K562 hg19</t>
  </si>
  <si>
    <t>18/3845</t>
  </si>
  <si>
    <t>ARHGEF10;EXD3;KLHDC4;RRN3;RAB3IP;KLHL32;MT1X;DLEC1;SLC35G1;PTRHD1;AGPAT4;TJP1;TPST1;GLUD2;RYBP;RPS29;SLC38A6;ZNF213</t>
  </si>
  <si>
    <t>10/934</t>
  </si>
  <si>
    <t>ZNF474;ARMC3;ZBBX;NOSTRIN;SYT15;DLEC1;EFHB;FAM20A;SDCCAG8;NKD2</t>
  </si>
  <si>
    <t>GTEX-VUSG-1226-SM-4KKZF esophagus male 50-59 years</t>
  </si>
  <si>
    <t>10/921</t>
  </si>
  <si>
    <t>TIAM2;PIWIL4;MOBP;TTC32;KLHL32;SLC38A6;MALRD1;LY6H;MYOM2;TRIM67</t>
  </si>
  <si>
    <t>TCF21 26020271 ChIP-Seq SMOOTH MUSCLE Human</t>
  </si>
  <si>
    <t>7/1629</t>
  </si>
  <si>
    <t>KIRREL3;TPST1;HEPN1;KLHDC4;DNAH6;IGFL3;IGFBP7</t>
  </si>
  <si>
    <t>NFIC GM12878 hg19</t>
  </si>
  <si>
    <t>2/1143</t>
  </si>
  <si>
    <t>TTC32;RNF7</t>
  </si>
  <si>
    <t>GTEX-TSE9-0726-SM-3DB8C lung female 60-69 years</t>
  </si>
  <si>
    <t>14/1356</t>
  </si>
  <si>
    <t>ARHGEF10;AGTPBP1;HIP1;TTC32;HTR1F;RGPD5;PLG;LRP6;EXT1;AKT3;NOSTRIN;TMEM108;TIMP3;TLR2</t>
  </si>
  <si>
    <t>TCF7 22412390 ChIP-Seq EML Mouse</t>
  </si>
  <si>
    <t>7/1635</t>
  </si>
  <si>
    <t>HIP1;PARVG;ALOX5;TRIM24;GCNT2;TMEM121;LRP6</t>
  </si>
  <si>
    <t>EP300 HeLa-S3 hg19</t>
  </si>
  <si>
    <t>5/1770</t>
  </si>
  <si>
    <t>ALG1L;AGTPBP1;RAB3IP;NDUFS4;RPRM</t>
  </si>
  <si>
    <t>GTEX-QCQG-1926-SM-2S1PI blood vessel female 50-59 years</t>
  </si>
  <si>
    <t>8/726</t>
  </si>
  <si>
    <t>ZNF474;HIP1;TTC32;MMRN1;AKT3;TIMP3;IGFBP7;ZNF532</t>
  </si>
  <si>
    <t>GTEX-X15G-1626-SM-3NMB3 breast female 50-59 years</t>
  </si>
  <si>
    <t>KDM2B 26808549 Chip-Seq DND41 Human</t>
  </si>
  <si>
    <t>7/1657</t>
  </si>
  <si>
    <t>UNC5CL;HIP1;PARVG;AKT3;CD38;DLL1;ZNF213</t>
  </si>
  <si>
    <t>TAL1 erythroblast mm9</t>
  </si>
  <si>
    <t>1/885</t>
  </si>
  <si>
    <t>GTEX-Q2AI-1226-SM-48U14 testis male 40-49 years</t>
  </si>
  <si>
    <t>50/5281</t>
  </si>
  <si>
    <t>PIWIL4;CPO;HIP1;WIPF3;CCDC129;CELF6;TRH;TUBB8;GRM2;GLT1D1;TRIM24;TMEM108;FLVCR2;MALRD1;TRIM66;ARHGEF10;SLC2A14;DLEC1;SLC35G1;SYN3;TIAM2;KIFC1;ARMC3;FAM20A;LPA;ZNF474;DNAH6;RGPD5;PLG;RNF7;ZBBX;SLC38A6;NPTX2;BCL2L14;KLHDC4;ZFR2;MEIG1;RAB3IP;ADAM32;PXDNL;USH2A;PTRHD1;CDK8;GLUD2;AGBL3;TRIM36;EFHB;RLN1;ZNF578;ZNF213</t>
  </si>
  <si>
    <t>GTEX-R55E-0426-SM-2TC65 nerve male 20-29 years</t>
  </si>
  <si>
    <t>2/124</t>
  </si>
  <si>
    <t>ALG1L;PRSS3</t>
  </si>
  <si>
    <t>MYC 22102868 ChIP-Seq BL Human</t>
  </si>
  <si>
    <t>1/569</t>
  </si>
  <si>
    <t>EP300 T47D hg19</t>
  </si>
  <si>
    <t>2/1155</t>
  </si>
  <si>
    <t>EXD3;ESR1</t>
  </si>
  <si>
    <t>10/936</t>
  </si>
  <si>
    <t>TJP1;ARHGEF10;EXD3;CLDN20;CPO;CHL1;FLVCR2;DMD;PRODH;TMEM121</t>
  </si>
  <si>
    <t>GTEX-R55D-0326-SM-48FES adipose tissue male 50-59 years</t>
  </si>
  <si>
    <t>NUCKS1 24931609 ChIP-Seq HEPATOCYTES Mouse</t>
  </si>
  <si>
    <t>1/570</t>
  </si>
  <si>
    <t>E2F6 K562 hg19</t>
  </si>
  <si>
    <t>AUH;ZFR2;ATG16L1;ARMC3;MARS2;KLHL32;TMEM108;SLC35G1;RNF7;ZNF213</t>
  </si>
  <si>
    <t>GTEX-U3ZH-1626-SM-3DB74 nerve male 30-39 years</t>
  </si>
  <si>
    <t>16/1572</t>
  </si>
  <si>
    <t>ARHGEF10;PIWIL4;CPO;THSD7B;ABCB4;TJP1;FGF7;CLDN20;NKAIN3;CHL1;KBTBD2;DMD;EFHB;PRODH;ZNF532;SDCCAG8</t>
  </si>
  <si>
    <t>GTEX-NFK9-1026-SM-2HMK1 lung male 40-49 years</t>
  </si>
  <si>
    <t>ALG1L;ZNF213</t>
  </si>
  <si>
    <t>YY1 33199912 ChIP-Seq 293T Human KidneyEmbryo</t>
  </si>
  <si>
    <t>20/3612</t>
  </si>
  <si>
    <t>KLHDC4;PIWIL4;RRN3;TTC32;ATP23;MEIG1;SLC35G1;PTRHD1;EXT1;TTLL7;EML6;AUH;NDUFS4;FBXO4;TRIM24;TMEM108;SLC38A6;UQCRC2;EFHB;RPRM</t>
  </si>
  <si>
    <t>SRF K562 hg19</t>
  </si>
  <si>
    <t>1/897</t>
  </si>
  <si>
    <t>8/728</t>
  </si>
  <si>
    <t>EXT1;THSD7B;PRUNE2;IGFBP7;CARTPT;CP;ZNF532;CD200</t>
  </si>
  <si>
    <t>GTEX-OHPM-1426-SM-3TW8Y colon male 50-59 years</t>
  </si>
  <si>
    <t>GRM2;AGTPBP1</t>
  </si>
  <si>
    <t>FOXP3 21729870 ChIP-Seq TREG Human</t>
  </si>
  <si>
    <t>4/1210</t>
  </si>
  <si>
    <t>TTC32;NDUFS4;DLEC1;UQCRC2</t>
  </si>
  <si>
    <t>NR2F2 K562 hg19</t>
  </si>
  <si>
    <t>3/1392</t>
  </si>
  <si>
    <t>GTEX-WHPG-0826-SM-3NMBF heart male 50-59 years</t>
  </si>
  <si>
    <t>9/832</t>
  </si>
  <si>
    <t>SPHKAP;AUH;ABCB4;NDUFS4;GCNT2;PXDNL;UQCRC2;USH2A;MYOM2</t>
  </si>
  <si>
    <t>GTEX-XGQ4-2226-SM-4AT4Y adipose tissue male 50-59 years</t>
  </si>
  <si>
    <t>2/125</t>
  </si>
  <si>
    <t>ASXL1 24218140 ChIP-Seq BMDM Mouse</t>
  </si>
  <si>
    <t>YY1 K562 hg19</t>
  </si>
  <si>
    <t>RRN3;AUH;PRKCB;HHLA3;NDUFS4;FBXO4;UQCRC2;PTRHD1;LRP6</t>
  </si>
  <si>
    <t>6/523</t>
  </si>
  <si>
    <t>TTLL7;CPO;IGFBP7;NTS;CP;TRIM66</t>
  </si>
  <si>
    <t>GTEX-OIZH-0326-SM-2HMKC heart male 50-59 years</t>
  </si>
  <si>
    <t>17/1664</t>
  </si>
  <si>
    <t>ANKDD1B;ZNF474;SLC2A14;KLHDC4;TTC32;ZFR2;PRUNE2;DLEC1;TYW1B;TPST1;MARCH1;EML6;TRIM36;AVL9;BCL2L14;TRIM66;SDCCAG8</t>
  </si>
  <si>
    <t>CTCF 33576154 ChIP-Seq Human HilarLN ProstateCancer</t>
  </si>
  <si>
    <t>20/3649</t>
  </si>
  <si>
    <t>RAB3IP;DLEC1;TYW1B;RNF7;SYN3;IRGM;TMEM121;NKD2;TPST1;FGF7;RYBP;ATG16L1;RPS29;KIFC1;AGBL3;ZBBX;TRIM24;FLVCR2;RPRM;FOXA2</t>
  </si>
  <si>
    <t>UBTF K562 hg19</t>
  </si>
  <si>
    <t>14/3293</t>
  </si>
  <si>
    <t>GABBR2;EXD3;PIWIL4;RRN3;WIPF3;TTLL7;TPST1;GLUD2;ALOX5;FBXO4;GCNT2;AVL9;ZNF213;SDCCAG8</t>
  </si>
  <si>
    <t>GTEX-X585-0011-R2B-SM-46MVF brain male 50-59 years</t>
  </si>
  <si>
    <t>19/1895</t>
  </si>
  <si>
    <t>KIRREL3;GABBR2;AGTPBP1;NRSN1;HHLA3;B3GAT1;KLHL32;NYAP2;POU3F3;TMEM121;AGPAT4;MARCH1;MOBP;AUH;FGF20;TRIM36;LY6H;ERC2;TRIM67</t>
  </si>
  <si>
    <t>GTEX-UJHI-1126-SM-4IHLN colon female 50-59 years</t>
  </si>
  <si>
    <t>7/616</t>
  </si>
  <si>
    <t>TIAM2;GRM2;GABBR2;GLT1D1;HIP1;MT1X;ERC2</t>
  </si>
  <si>
    <t>TAL1 20887958 ChIP-Seq HPC-7 Mouse</t>
  </si>
  <si>
    <t>6/1584</t>
  </si>
  <si>
    <t>RRN3;TTC32;ATG16L1;MARS2;CD38;SDCCAG8</t>
  </si>
  <si>
    <t>USF1 HepG2 hg19</t>
  </si>
  <si>
    <t>4/1608</t>
  </si>
  <si>
    <t>PCLO;MARS2;FLVCR2;AVL9</t>
  </si>
  <si>
    <t>GTEX-OIZI-1026-SM-3NB1K lung male 40-49 years</t>
  </si>
  <si>
    <t>10/938</t>
  </si>
  <si>
    <t>ABI3BP;ALOX5;NOSTRIN;GCNT2;TIMP3;SYT15;MALRD1;PRODH;SDCCAG8;NKD2</t>
  </si>
  <si>
    <t>GTEX-XBED-1626-SM-47JYN breast male 60-69 years</t>
  </si>
  <si>
    <t>EKLF 21900194 ChIP-Seq ERYTHROCYTE Mouse</t>
  </si>
  <si>
    <t>3/1055</t>
  </si>
  <si>
    <t>GABBR2;UNC5CL;RRN3</t>
  </si>
  <si>
    <t>IRF3 HeLa-S3 hg19</t>
  </si>
  <si>
    <t>5/1809</t>
  </si>
  <si>
    <t>RAD51B;ARHGEF10;HIP1;TYW1B;ZNF213</t>
  </si>
  <si>
    <t>GYS2;PLEKHM1;SLC6A11;PRSS3;LPA;NKX6-1;TMPRSS11E;SIM2;DLL1;FUT3</t>
  </si>
  <si>
    <t>GTEX-XBEW-0226-SM-4AT6A lung male 40-49 years</t>
  </si>
  <si>
    <t>UTX 26944678 Chip-Seq JUKART Human</t>
  </si>
  <si>
    <t>6/1621</t>
  </si>
  <si>
    <t>EXT1;TJP1;HEPN1;IGFBP7;POU3F3;APOL3</t>
  </si>
  <si>
    <t>TFAP2A HeLa-S3 hg19</t>
  </si>
  <si>
    <t>EXT1;EXD3;KHDC1;FBXO4;GCNT2;RPRM</t>
  </si>
  <si>
    <t>GTEX-WVLH-2926-SM-3MJG5 brain male 50-59 years</t>
  </si>
  <si>
    <t>31/3198</t>
  </si>
  <si>
    <t>KLHL32;NYAP2;MMP21;AGPAT4;GRM2;DPP6;PCLO;MOBP;KHDC1;FGF20;ERC2;ZSWIM5;TRIM67;KIRREL3;GABBR2;GSDMB;AGTPBP1;SPHKAP;RAB3IP;UBE2QL1;SYT15;GLRA4;USH2A;TTLL7;CDK8;EML6;ATG16L1;CDH10;PLEKHM1;ZNF532;ZNF213</t>
  </si>
  <si>
    <t>GTEX-WYVS-0526-SM-3NM9W lung female 40-49 years</t>
  </si>
  <si>
    <t>P63 26484246 Chip-Seq KERATINOCYTES Human</t>
  </si>
  <si>
    <t>6/1627</t>
  </si>
  <si>
    <t>NPB;KHDC1;ZBBX;SYT15;LY6H;PRODH</t>
  </si>
  <si>
    <t>POLR2AphosphoS5 G1E mm9</t>
  </si>
  <si>
    <t>ANKDD1B;NPB;UNC5CL;RRN3;THSD7B;ATG16L1;PRODH;PTRHD1;AGPAT4</t>
  </si>
  <si>
    <t>GTEX-OHPL-0326-SM-33HC8 heart female 60-69 years</t>
  </si>
  <si>
    <t>6/524</t>
  </si>
  <si>
    <t>SPHKAP;NDUFS4;GCNT2;PXDNL;UQCRC2;MYOM2</t>
  </si>
  <si>
    <t>GTEX-WFG8-0006-SM-3GIKS blood male 20-29 years</t>
  </si>
  <si>
    <t>65/6931</t>
  </si>
  <si>
    <t>ALG1L;THSD7B;MPV17L;WIPF3;MT1X;MMP21;MYOM2;GYS2;FGF7;CLDN20;PCLO;CHL1;AKT3;TRIM24;TMEM108;TIMP3;MALRD1;PRSS3;ERC2;TRIM67;ANKDD1B;ARHGEF10;MARS2;UBE2QL1;SLC35G1;SLCO1C1;EML6;NDUFS4;SNURF;LY6H;ARHGEF5;ZNF474;EXD3;RRN3;HHLA3;RGPD5;DLL1;LRP6;NKD2;ABI3BP;KHDC1;DMD;CTNNA2;NPTX2;PRODH;ZSWIM5;RPRM;GABBR2;KLHDC4;HTR1F;FAM189A1;SYT15;PXDNL;TYW1B;CP;USH2A;TJP1;TTLL7;CDK8;GLUD2;RPS29;AGBL3;NOSTRIN;SIM2;ZNF532</t>
  </si>
  <si>
    <t>MAF 26560356 Chip-Seq TH1 Human</t>
  </si>
  <si>
    <t>6/1631</t>
  </si>
  <si>
    <t>EML6;MEIG1;SYT15;TRH;BCL2L14;TMEM121</t>
  </si>
  <si>
    <t>MAX HepG2 hg19</t>
  </si>
  <si>
    <t>13/3158</t>
  </si>
  <si>
    <t>EXD3;KLHDC4;RRN3;ZFR2;ABCB4;DNAH6;KLHL32;SLC35G1;LRP6;TTLL7;RPS29;SLC38A6;FLVCR2</t>
  </si>
  <si>
    <t>10/940</t>
  </si>
  <si>
    <t>GYS2;ANKDD1B;KLHDC4;TRIM24;PLEKHM1;PRSS3;TMPRSS11E;ESR1;DLL1;FUT3</t>
  </si>
  <si>
    <t>GTEX-NFK9-0526-SM-2YUNL blood vessel male 40-49 years</t>
  </si>
  <si>
    <t>ACTR3C;DPP6;SLC35G1;CTNNA2;PRSS3;MMP21;TRIM67;NKD2</t>
  </si>
  <si>
    <t>ESR1 26153859 ChIP-Seq MCF-7 Human BreastCancer</t>
  </si>
  <si>
    <t>19/3597</t>
  </si>
  <si>
    <t>PIWIL4;RRN3;TTC32;ATP23;PRUNE2;RNF7;CP;ESR1;PTRHD1;LRP6;KCNV1;ACTR3C;FBXO4;GCNT2;TRIM36;UQCRC2;EFHB;TLR2;RPRM</t>
  </si>
  <si>
    <t>MYC A549 hg19</t>
  </si>
  <si>
    <t>TJP1;KLHDC4;ARMC3;MARS2;KHDC1;SNURF</t>
  </si>
  <si>
    <t>GTEX-XQ3S-0526-SM-4BOQA heart male 20-29 years</t>
  </si>
  <si>
    <t>8/732</t>
  </si>
  <si>
    <t>SPHKAP;ABCB4;NDUFS4;PXDNL;MALRD1;UQCRC2;USH2A;MYOM2</t>
  </si>
  <si>
    <t>GTEX-O5YV-1626-SM-2YUNJ blood vessel female 60-69 years</t>
  </si>
  <si>
    <t>5/415</t>
  </si>
  <si>
    <t>ACTR3C;DPP6;PRSS3;LY6H;PTRHD1</t>
  </si>
  <si>
    <t>XRN2 22483619 ChIP-Seq HELA Human</t>
  </si>
  <si>
    <t>4/1296</t>
  </si>
  <si>
    <t>RPS29;TYW1B;MYOM2;SDCCAG8</t>
  </si>
  <si>
    <t>BHLHE40 A549 hg19</t>
  </si>
  <si>
    <t>AGTPBP1;RRN3;ATG16L1;MARS2;CELF6;UQCRC2</t>
  </si>
  <si>
    <t>GTEX-POMQ-0426-SM-3P61G blood vessel female 20-29 years</t>
  </si>
  <si>
    <t>EXT1;TTLL7;THSD7B;ABCB4;IGFBP7;NPTX2;CP;ZNF532</t>
  </si>
  <si>
    <t>GTEX-WFG7-1126-SM-4LMK3 esophagus male 20-29 years</t>
  </si>
  <si>
    <t>SLC2A14;HTR1F;DNAH6;CTNNA2;RPRM</t>
  </si>
  <si>
    <t>ATF3 23680149 ChIP-Seq GBM1-GSC Human</t>
  </si>
  <si>
    <t>6/1652</t>
  </si>
  <si>
    <t>TIAM2;NPB;RPS29;NPTX2;IRGM;AGPAT4</t>
  </si>
  <si>
    <t>TBL1XR1 GM12878 hg19</t>
  </si>
  <si>
    <t>EXD3;ATG16L1;MARS2;CD38;SLC35G1;CD200</t>
  </si>
  <si>
    <t>GTEX-R55C-0526-SM-3GIKA lung male 40-49 years</t>
  </si>
  <si>
    <t>13/1259</t>
  </si>
  <si>
    <t>ANKDD1B;SYT15;LRP6;NKD2;MMRN1;KBTBD2;TRIM24;NOSTRIN;TMEM108;GCNT2;CD38;SDCCAG8;TLR2</t>
  </si>
  <si>
    <t>GTEX-Q2AH-0326-SM-48U1K blood vessel male 40-49 years</t>
  </si>
  <si>
    <t>4/316</t>
  </si>
  <si>
    <t>RAD51B;ACTR3C;CTNNA2;MYOM2</t>
  </si>
  <si>
    <t>TFEB 21752829 ChIP-Seq HELA Human</t>
  </si>
  <si>
    <t>1/668</t>
  </si>
  <si>
    <t>SIN3A CH12.LX mm9</t>
  </si>
  <si>
    <t>EML6;KLHDC4;KIFC1;SLC38A6;EFHB;PTRHD1</t>
  </si>
  <si>
    <t>GTEX-SUCS-1826-SM-32PM1 adipose tissue male 70-79 years</t>
  </si>
  <si>
    <t>8/733</t>
  </si>
  <si>
    <t>GYS2;FBXO4;NOSTRIN;CD38;TIMP3;MT1X;DLL1;APOL3</t>
  </si>
  <si>
    <t>GTEX-UPIC-0326-SM-4IHJ9 blood vessel female 20-29 years</t>
  </si>
  <si>
    <t>5/416</t>
  </si>
  <si>
    <t>SLC2A14;GABBR2;ACTR3C;ZFR2;PTRHD1</t>
  </si>
  <si>
    <t>KLF4 26769127 Chip-Seq PDAC-Cell Line Human</t>
  </si>
  <si>
    <t>6/1678</t>
  </si>
  <si>
    <t>CDK8;EML6;ALOX5;AKT3;TMEM121;FOXA2</t>
  </si>
  <si>
    <t>TBP CH12.LX mm9</t>
  </si>
  <si>
    <t>TIAM2;EXT1;AUH;NDUFS4;SLC38A6;PRODH</t>
  </si>
  <si>
    <t>GTEX-O5YW-1526-SM-3MJGL stomach male 50-59 years</t>
  </si>
  <si>
    <t>UNC5CL;ACTR3C;GCNT2;SIM2;BCL2L14</t>
  </si>
  <si>
    <t>GTEX-QDT8-1026-SM-43V6X blood vessel female 30-39 years</t>
  </si>
  <si>
    <t>GABBR2;EML6;PRKCB;CTNNA2;ERC2</t>
  </si>
  <si>
    <t>ELK3 25401928 ChIP-Seq HUVEC Human</t>
  </si>
  <si>
    <t>6/1689</t>
  </si>
  <si>
    <t>TJP1;GABBR2;EML6;AKT3;APOL3;TMEM121</t>
  </si>
  <si>
    <t>POLR2A bone marrow macrophage mm9</t>
  </si>
  <si>
    <t>NKAIN3;ZFR2;KBTBD2;CNGA3;PRODH;TLR2</t>
  </si>
  <si>
    <t>GTEX-OOBJ-0326-SM-33HBO heart male 60-69 years</t>
  </si>
  <si>
    <t>9/838</t>
  </si>
  <si>
    <t>GTEX-U4B1-0226-SM-4DXU8 blood vessel male 40-49 years</t>
  </si>
  <si>
    <t>3/220</t>
  </si>
  <si>
    <t>SLC2A14;HTR1F;LY6H</t>
  </si>
  <si>
    <t>MYCN 28898695 ChIP-Seq NB1643 Human Nerve Neuroblastoma</t>
  </si>
  <si>
    <t>AGTPBP1;RPS29;KIFC1;MYH15;UQCRC2;NYAP2;TRIM67;AGPAT4;LRP6</t>
  </si>
  <si>
    <t>SIN3A MEL cell line mm9</t>
  </si>
  <si>
    <t>KLHDC4;AGTPBP1;KIFC1;PLEKHM1;DLEC1;AGPAT4</t>
  </si>
  <si>
    <t>GTEX-S7SF-0826-SM-4AD4W uterus female 20-29 years</t>
  </si>
  <si>
    <t>11/1049</t>
  </si>
  <si>
    <t>RAD51B;TJP1;DPP6;HTR1F;AKT3;TSHZ2;KBTBD2;SYT15;ESR1;TMEM121;LRP6</t>
  </si>
  <si>
    <t>GTEX-U8XE-1726-SM-4E3IF esophagus male 30-39 years</t>
  </si>
  <si>
    <t>8/722</t>
  </si>
  <si>
    <t>HIP1;RRN3;DNAH6;KLHL32;CELF6;MALRD1;EFHB;TRIM67</t>
  </si>
  <si>
    <t>P68 20966046 ChIP-Seq HELA Human</t>
  </si>
  <si>
    <t>5/1576</t>
  </si>
  <si>
    <t>ARHGEF10;MT1X;TRH;MLN;NKD2</t>
  </si>
  <si>
    <t>eGFP-HDAC8 K562 hg19</t>
  </si>
  <si>
    <t>ACTR3C;RRN3;HHLA3;FBXO4;PTRHD1;SDCCAG8</t>
  </si>
  <si>
    <t>GTEX-RM2N-0626-SM-48FD6 esophagus male 50-59 years</t>
  </si>
  <si>
    <t>5/426</t>
  </si>
  <si>
    <t>NPY;PRUNE2;TMEM108;CNGA3;NKX6-1</t>
  </si>
  <si>
    <t>GTEX-NPJ8-0326-SM-2D7VV lung male 40-49 years</t>
  </si>
  <si>
    <t>5/417</t>
  </si>
  <si>
    <t>THSD7B;ABCB4;UBE2QL1;CTNNA2;RPRM</t>
  </si>
  <si>
    <t>MYC 28411283 ChIP-Seq MDA231-LM2-4175 Human BreastCancer</t>
  </si>
  <si>
    <t>KLHDC4;AGTPBP1;RPS29;MEIG1;MARS2;KHDC1;SLC38A6;ZNF213;PTRHD1;LRP6</t>
  </si>
  <si>
    <t>eGFP-FOS K562 hg19</t>
  </si>
  <si>
    <t>EXD3;RPS29;ALOX5;NOSTRIN;UBE2QL1;AGPAT4</t>
  </si>
  <si>
    <t>GTEX-R53T-1226-SM-48FCT stomach female 50-59 years</t>
  </si>
  <si>
    <t>8/736</t>
  </si>
  <si>
    <t>UNC5CL;ACTR3C;MARS2;GCNT2;SLC35G1;SIM2;BCL2L14;RPRM</t>
  </si>
  <si>
    <t>GTEX-S341-0126-SM-4AD64 adrenal gland female 40-49 years</t>
  </si>
  <si>
    <t>2/127</t>
  </si>
  <si>
    <t>GSDMB;POU5F1</t>
  </si>
  <si>
    <t>MYB 26560356 Chip-Seq TH1 Human</t>
  </si>
  <si>
    <t>5/1610</t>
  </si>
  <si>
    <t>EFHB;RLN1;SIM2;BCL2L14;APOL3</t>
  </si>
  <si>
    <t>HCFC1 CH12.LX mm9</t>
  </si>
  <si>
    <t>RRN3;RYBP;ATG16L1;DLEC1;RNF7;PRODH</t>
  </si>
  <si>
    <t>GTEX-OHPL-3026-SM-3MJGS blood vessel female 60-69 years</t>
  </si>
  <si>
    <t>6/530</t>
  </si>
  <si>
    <t>EXT1;THSD7B;ABI3BP;IGFBP7;PXDNL;NPTX2</t>
  </si>
  <si>
    <t>GTEX-WH7G-2226-SM-3NMBN adipose tissue male 40-49 years</t>
  </si>
  <si>
    <t>KHDC1;MYOM2</t>
  </si>
  <si>
    <t>ESR1 26153859 ChIP-Seq T47D Human Breast Carcinoma</t>
  </si>
  <si>
    <t>4/1452</t>
  </si>
  <si>
    <t>TJP1;SYT15;SDCCAG8;LRP6</t>
  </si>
  <si>
    <t>POLR2A GM18526 hg19</t>
  </si>
  <si>
    <t>RRN3;TTC32;RPS29;KLHL32;SLC38A6;AVL9</t>
  </si>
  <si>
    <t>GTEX-RWSA-0526-SM-2XCBC blood vessel male 40-49 years</t>
  </si>
  <si>
    <t>8/738</t>
  </si>
  <si>
    <t>EXT1;TJP1;TTLL7;ABI3BP;AKT3;IGFBP7;DMD;ESR1</t>
  </si>
  <si>
    <t>CCND1 20090754 ChIP-ChIP RETINA Mouse</t>
  </si>
  <si>
    <t>4/1472</t>
  </si>
  <si>
    <t>CDK8;HIP1;POU3F3;AGPAT4</t>
  </si>
  <si>
    <t>RCOR1 CH12.LX mm9</t>
  </si>
  <si>
    <t>PRKCB;SLC35G1;AVL9;SYN3;DLL1;TLR2</t>
  </si>
  <si>
    <t>6/531</t>
  </si>
  <si>
    <t>EXT1;PIWIL4;THSD7B;IGFBP7;NPTX2;ZNF532</t>
  </si>
  <si>
    <t>GTEX-TMMY-1726-SM-4DXTD ovary female 40-49 years</t>
  </si>
  <si>
    <t>6/518</t>
  </si>
  <si>
    <t>AGTPBP1;CD38;CTNNA2;CP;BCL2L14;POU5F1</t>
  </si>
  <si>
    <t>PGR 26153859 ChIP-Seq MCF-7 Human BreastCancer</t>
  </si>
  <si>
    <t>1/816</t>
  </si>
  <si>
    <t>POLR2A thymus mm9</t>
  </si>
  <si>
    <t>NRSN1;RAB3IP;PLEKHM1;SYN3;CD200;LRP6</t>
  </si>
  <si>
    <t>9/843</t>
  </si>
  <si>
    <t>ANKDD1B;UNC5CL;GSDMB;AUH;FGF20;GCNT2;SIM2;BCL2L14;POU5F1</t>
  </si>
  <si>
    <t>GTEX-XMK1-0126-SM-4B65F spleen male 40-49 years</t>
  </si>
  <si>
    <t>3/221</t>
  </si>
  <si>
    <t>MT1X;DMD;MALRD1</t>
  </si>
  <si>
    <t>JARID1A 20064375 ChIP-Seq MESCs Mouse</t>
  </si>
  <si>
    <t>5/1695</t>
  </si>
  <si>
    <t>KLHDC4;AUH;ATG16L1;NDUFS4;PRODH</t>
  </si>
  <si>
    <t>NRF1 HepG2 hg19</t>
  </si>
  <si>
    <t>AUH;TTC32;RPS29;MARS2;SNURF;PTRHD1</t>
  </si>
  <si>
    <t>GTEX-RWS6-2326-SM-2XCB4 blood vessel female 60-69 years</t>
  </si>
  <si>
    <t>8/739</t>
  </si>
  <si>
    <t>TJP1;TTLL7;PIWIL4;HIP1;AKT3;PRUNE2;IGFBP7;ZNF532</t>
  </si>
  <si>
    <t>GTEX-S33H-1826-SM-4AD65 prostate male 30-39 years</t>
  </si>
  <si>
    <t>PU.1 20513432 ChIP-Seq MACROPHAGES Mouse</t>
  </si>
  <si>
    <t>4/1509</t>
  </si>
  <si>
    <t>EXT1;ZFR2;IGFL3;TMPRSS11E</t>
  </si>
  <si>
    <t>CHD2 K562 hg19</t>
  </si>
  <si>
    <t>TPST1;GLUD2;PIWIL4;RRN3;TYW1B;SLC35G1</t>
  </si>
  <si>
    <t>GTEX-X3Y1-0226-SM-3P5Z5 heart male 40-49 years</t>
  </si>
  <si>
    <t>7/635</t>
  </si>
  <si>
    <t>SPHKAP;ABCB4;NDUFS4;PXDNL;UQCRC2;USH2A;MYOM2</t>
  </si>
  <si>
    <t>GTEX-WEY5-2326-SM-3GIKK skin female 40-49 years</t>
  </si>
  <si>
    <t>7/622</t>
  </si>
  <si>
    <t>GABBR2;AGBL3;CD38;TYW1B;CTNNA2;ZNF578;ERC2</t>
  </si>
  <si>
    <t>E2F4 21247883 ChIP-Seq LYMPHOBLASTOID Human</t>
  </si>
  <si>
    <t>TTLL7;KLHDC4;RRN3;ALOX5;RAB3IP;SLC38A6;FLVCR2;SYT15;TMEM121</t>
  </si>
  <si>
    <t>E2F1 HeLa-S3 hg19</t>
  </si>
  <si>
    <t>EXD3;AGTPBP1;HHLA3;KBTBD2;FBXO4;SLC35G1</t>
  </si>
  <si>
    <t>GTEX-QLQW-1426-SM-2S1QU nerve male 30-39 years</t>
  </si>
  <si>
    <t>10/949</t>
  </si>
  <si>
    <t>ANKDD1B;TJP1;ARHGEF10;CLDN20;NKAIN3;CHL1;FLVCR2;DMD;TYW1B;EFHB</t>
  </si>
  <si>
    <t>GTEX-OIZH-2626-SM-2HMJM thyroid male 50-59 years</t>
  </si>
  <si>
    <t>SLC2A14;TRIM67</t>
  </si>
  <si>
    <t>RACK7 27058665 Chip-Seq MCF-7 Human</t>
  </si>
  <si>
    <t>4/1679</t>
  </si>
  <si>
    <t>TJP1;SYT15;POU5F1;TMEM121</t>
  </si>
  <si>
    <t>CEBPB K562 hg19</t>
  </si>
  <si>
    <t>RAD51B;RRN3;TTC32;ATG16L1;HHLA3;AGBL3;NDUFS4;UQCRC2;ZNF213;FOXA2</t>
  </si>
  <si>
    <t>GTEX-UPIC-0926-SM-4IHLV liver female 20-29 years</t>
  </si>
  <si>
    <t>13/1268</t>
  </si>
  <si>
    <t>UNC5CL;ABCB4;PLG;CP;ESR1;USH2A;MMP21;GYS2;ACTR3C;GLUD2;FAM20A;LPA;TRIM66</t>
  </si>
  <si>
    <t>GTEX-W5X1-2626-SM-4LMI8 adipose tissue female 40-49 years</t>
  </si>
  <si>
    <t>ACTR3C;USH2A</t>
  </si>
  <si>
    <t>MYC 22102868 ChIP-Seq CA46 Human Blood BurkittsLymphoma</t>
  </si>
  <si>
    <t>CDK8;KLHDC4;HIP1;TTC32;RPS29;MARS2;TRIM24</t>
  </si>
  <si>
    <t>KAT2A GM12878 hg19</t>
  </si>
  <si>
    <t>5/1849</t>
  </si>
  <si>
    <t>EXT1;CDK8;TTC32;FBXO4;TLR2</t>
  </si>
  <si>
    <t>GTEX-WL46-0926-SM-3LK7T heart male 50-59 years</t>
  </si>
  <si>
    <t>7/636</t>
  </si>
  <si>
    <t>GTEX-VUSG-2426-SM-4KKZG adipose tissue male 50-59 years</t>
  </si>
  <si>
    <t>MYH15;TRIM67</t>
  </si>
  <si>
    <t>GABP 19822575 ChIP-Seq HepG2 Human</t>
  </si>
  <si>
    <t>KLHDC4;RRN3;AUH;TTC32;ATG16L1;KIFC1</t>
  </si>
  <si>
    <t>GABPA HL-60 hg19</t>
  </si>
  <si>
    <t>EXD3;KLHDC4;RRN3;ATG16L1;HHLA3;MEIG1;TYW1B;ZNF578;ZNF213;SDCCAG8</t>
  </si>
  <si>
    <t>NPY;PRUNE2;CNGA3;CARTPT;NTS;NKX6-1;NPTX2</t>
  </si>
  <si>
    <t>GTEX-PLZ4-0726-SM-2TC6Q lung female 50-59 years</t>
  </si>
  <si>
    <t>GRM2;ABCB4</t>
  </si>
  <si>
    <t>CREB1 26743006 Chip-Seq LNCaP Human</t>
  </si>
  <si>
    <t>3/1645</t>
  </si>
  <si>
    <t>NKX6-1;TMEM121;NKD2</t>
  </si>
  <si>
    <t>JUND CH12.LX mm9</t>
  </si>
  <si>
    <t>3/1454</t>
  </si>
  <si>
    <t>TTLL7;KIFC1;AGPAT4</t>
  </si>
  <si>
    <t>10/951</t>
  </si>
  <si>
    <t>SLC2A14;TTC32;MMRN1;MPV17L;FBXO4;ADAM32;MT1X;TRH;ESR1;LRP6</t>
  </si>
  <si>
    <t>GTEX-OOBK-0126-SM-2YUND skin male 40-49 years</t>
  </si>
  <si>
    <t>SLC2A14;GABBR2</t>
  </si>
  <si>
    <t>YY1 26981420 ChIP-Seq C2C12 Mouse Muscle</t>
  </si>
  <si>
    <t>3/1811</t>
  </si>
  <si>
    <t>ATG16L1;MEIG1;NDUFS4</t>
  </si>
  <si>
    <t>GABPA MCF-7 hg19</t>
  </si>
  <si>
    <t>KLHDC4;RRN3;HHLA3;ZBBX;SLC38A6;ZNF213</t>
  </si>
  <si>
    <t>UNC5CL;AUH;B3GAT1;TRIM24;FGF20;GCNT2;SIM2;IRGM;BCL2L14;POU5F1</t>
  </si>
  <si>
    <t>GTEX-U3ZM-0326-SM-4DXUJ blood vessel male 40-49 years</t>
  </si>
  <si>
    <t>5/419</t>
  </si>
  <si>
    <t>DPP6;MYH15;CTNNA2;LY6H;MYOM2</t>
  </si>
  <si>
    <t>ELF3 26769127 Chip-Seq PDAC-Cell Line Human</t>
  </si>
  <si>
    <t>1/1680</t>
  </si>
  <si>
    <t>GABPA HeLa-S3 hg19</t>
  </si>
  <si>
    <t>EXT1;EXD3;KLHDC4;RRN3;ATG16L1;TYW1B;AVL9;ZNF213</t>
  </si>
  <si>
    <t>GTEX-P78B-0226-SM-3NB1Z adipose tissue female 40-49 years</t>
  </si>
  <si>
    <t>8/741</t>
  </si>
  <si>
    <t>GYS2;GSDMB;THSD7B;TSHZ2;NOSTRIN;TIMP3;NTS;APOL3</t>
  </si>
  <si>
    <t>GTEX-S4P3-0008-SM-3NM8R skin female 50-59 years</t>
  </si>
  <si>
    <t>20/1997</t>
  </si>
  <si>
    <t>PRKCB;ABCB4;WIPF3;UBE2QL1;DLEC1;NKD2;ACTR3C;CLDN20;GLT1D1;PARVG;MMRN1;ALOX5;TMEM108;GCNT2;CD38;IGFBP7;LY6H;ZSWIM5;CD200;RPRM</t>
  </si>
  <si>
    <t>MYC MCF 10A hg19</t>
  </si>
  <si>
    <t>14/3382</t>
  </si>
  <si>
    <t>ZNF474;EXD3;KLHDC4;HHLA3;MARS2;TSHZ2;SLC35G1;AGPAT4;RAD51B;ATG16L1;AKT3;NDUFS4;FBXO4;EFHB</t>
  </si>
  <si>
    <t>GTEX-O5YT-2126-SM-3MJGD testis male 20-29 years</t>
  </si>
  <si>
    <t>51/5428</t>
  </si>
  <si>
    <t>ALG1L;PIWIL4;WIPF3;CCDC129;TRH;TUBB8;GRM2;FBXO4;TRIM24;FLVCR2;MALRD1;TRIM66;ANKDD1B;ARHGEF10;SLC2A14;DLEC1;SLC35G1;TIAM2;KIFC1;ARMC3;LPA;ZNF474;HHLA3;DNAH6;RGPD5;PLG;RNF7;ZBBX;NPTX2;ZSWIM5;BCL2L14;KLHDC4;ZFR2;MEIG1;RAB3IP;ADAM32;PXDNL;IRGM;USH2A;PTRHD1;TJP1;CDK8;GLUD2;ATG16L1;AGBL3;NOSTRIN;TRIM36;EFHB;RLN1;ZNF578;ZNF213</t>
  </si>
  <si>
    <t>GTEX-PLZ6-0126-SM-48TC6 spleen male 30-39 years</t>
  </si>
  <si>
    <t>3/222</t>
  </si>
  <si>
    <t>GYS2;SLCO1C1;CTNNA2</t>
  </si>
  <si>
    <t>RUNX3 GM12878 hg19</t>
  </si>
  <si>
    <t>4/1674</t>
  </si>
  <si>
    <t>EXD3;RRN3;ZBBX;TYW1B</t>
  </si>
  <si>
    <t>9/846</t>
  </si>
  <si>
    <t>UNC5CL;GSDMB;AUH;NOSTRIN;GCNT2;SIM2;BCL2L14;POU5F1;FUT3</t>
  </si>
  <si>
    <t>GTEX-S3XE-1826-SM-3K2B4 blood vessel male 50-59 years</t>
  </si>
  <si>
    <t>11/1039</t>
  </si>
  <si>
    <t>RAD51B;HTR1F;ZFR2;CHL1;MYH15;FLVCR2;FAM20A;CTNNA2;LY6H;PTRHD1;TRIM67</t>
  </si>
  <si>
    <t>NR2C2 HepG2 hg19</t>
  </si>
  <si>
    <t>3/1481</t>
  </si>
  <si>
    <t>EML6;ATG16L1;MEIG1</t>
  </si>
  <si>
    <t>GTEX-SE5C-1326-SM-4BRUH esophagus female 40-49 years</t>
  </si>
  <si>
    <t>5/431</t>
  </si>
  <si>
    <t>ARHGEF10;CHL1;PRUNE2;NKX6-1;NPTX2</t>
  </si>
  <si>
    <t>GTEX-XBEC-0326-SM-4AT4M adipose tissue male 50-59 years</t>
  </si>
  <si>
    <t>4/320</t>
  </si>
  <si>
    <t>GABBR2;CLDN20;RAB3IP;PRSS3</t>
  </si>
  <si>
    <t>TAL1 MEL cell line mm9</t>
  </si>
  <si>
    <t>RAD51B;NKAIN3;RYBP;ABCB4;ALOX5;ADAM32;CELF6</t>
  </si>
  <si>
    <t>GTEX-SJXC-0326-SM-2XCFI nerve male 60-69 years</t>
  </si>
  <si>
    <t>30/3112</t>
  </si>
  <si>
    <t>PIWIL4;CPO;THSD7B;ABCB4;RGPD5;LRP6;CLDN20;CHL1;ABI3BP;SLC38A6;FLVCR2;DMD;MALRD1;TRIM66;ANKDD1B;ARHGEF10;TTC32;ADAM32;DLEC1;USH2A;SLCO1C1;TJP1;MARCH1;IL1RAPL2;AGBL3;KBTBD2;ZNF578;AVL9;ZNF532;SDCCAG8</t>
  </si>
  <si>
    <t>GTEX-WK11-0626-SM-3NMAV heart male 50-59 years</t>
  </si>
  <si>
    <t>5/420</t>
  </si>
  <si>
    <t>GLT1D1;MARS2;PRSS3;LY6H;AVL9</t>
  </si>
  <si>
    <t>GABPA HepG2 hg19</t>
  </si>
  <si>
    <t>EXD3;KLHDC4;HIP1;RRN3;TYW1B;AVL9;ZNF213;SDCCAG8</t>
  </si>
  <si>
    <t>GTEX-OXRK-0426-SM-3NB2E nerve female 50-59 years</t>
  </si>
  <si>
    <t>12/1164</t>
  </si>
  <si>
    <t>TJP1;ARHGEF10;SLC2A14;FGF7;CLDN20;CPO;CHL1;HHLA3;FLVCR2;DMD;PRODH;TMEM121</t>
  </si>
  <si>
    <t>GTEX-S4Z8-0006-SM-3K2AQ blood male 60-69 years</t>
  </si>
  <si>
    <t>71/7621</t>
  </si>
  <si>
    <t>ALG1L;CPO;THSD7B;MPV17L;WIPF3;MT1X;CELF6;MYOM2;GYS2;FGF7;PCLO;AUH;CHL1;AKT3;FBXO4;TRIM24;TMEM108;TIMP3;MALRD1;PRSS3;ERC2;TRIM67;ANKDD1B;ARHGEF10;MYH15;MARS2;UBE2QL1;SLC35G1;SYN3;SLCO1C1;EML6;NDUFS4;SNURF;UQCRC2;LY6H;EXD3;RRN3;HHLA3;DNAH6;RGPD5;RNF7;DLL1;LRP6;MOBP;ABI3BP;KHDC1;IGFBP7;DMD;CTNNA2;NPTX2;PRODH;RPRM;KLHDC4;HTR1F;ADAM32;FAM189A1;SYT15;PXDNL;TYW1B;CP;USH2A;TJP1;TTLL7;CDK8;ATG16L1;RPS29;AGBL3;NOSTRIN;SIM2;ZNF532;CD200</t>
  </si>
  <si>
    <t>POLR2AphosphoS5 MEL cell line mm9</t>
  </si>
  <si>
    <t>CDK8;RRN3;RPS29;ABCB4;MARS2;RNF7;PRODH;PTRHD1;AGPAT4</t>
  </si>
  <si>
    <t>GTEX-QDVN-0926-SM-2I5GL pancreas male 50-59 years</t>
  </si>
  <si>
    <t>9/847</t>
  </si>
  <si>
    <t>SLC2A14;UNC5CL;ACTR3C;RPS29;MPV17L;RGPD5;PRSS3;BCL2L14;POU5F1</t>
  </si>
  <si>
    <t>GTEX-QDVJ-1426-SM-48U1Y stomach male 50-59 years</t>
  </si>
  <si>
    <t>3/223</t>
  </si>
  <si>
    <t>MOBP;HTR1F;MALRD1</t>
  </si>
  <si>
    <t>RELA GM12892 hg19</t>
  </si>
  <si>
    <t>2/1302</t>
  </si>
  <si>
    <t>EXT1;KBTBD2</t>
  </si>
  <si>
    <t>ANKDD1B;PARVG;ALOX5;NOSTRIN;TIMP3;SYT15;PRODH;SDCCAG8;NKD2</t>
  </si>
  <si>
    <t>GTEX-X638-0005-SM-47JX6 blood female 70-79 years</t>
  </si>
  <si>
    <t>58/6172</t>
  </si>
  <si>
    <t>CPO;THSD7B;MPV17L;WIPF3;MT1X;GYS2;FGF7;PCLO;AUH;CHL1;FBXO4;TRIM24;TMEM108;TIMP3;MALRD1;ERC2;ARHGEF10;TTC32;UBE2QL1;SLC35G1;TIAM2;SLCO1C1;NDUFS4;SNURF;UQCRC2;LY6H;SDCCAG8;ZNF474;RRN3;PRUNE2;RGPD5;RNF7;DLL1;LRP6;MOBP;ABI3BP;IGFBP7;DMD;NPTX2;PRODH;GABBR2;HTR1F;RAB3IP;ADAM32;FAM189A1;CP;ESR1;USH2A;TJP1;TTLL7;CDK8;GLUD2;RPS29;AGBL3;KBTBD2;NOSTRIN;AVL9;ZNF532</t>
  </si>
  <si>
    <t>TAF1 K562 hg19</t>
  </si>
  <si>
    <t>3/1543</t>
  </si>
  <si>
    <t>RRN3;MARS2;SLC35G1</t>
  </si>
  <si>
    <t>GTEX-NPJ8-0526-SM-3MJHN blood vessel male 40-49 years</t>
  </si>
  <si>
    <t>9/848</t>
  </si>
  <si>
    <t>EXT1;CPO;HIP1;THSD7B;HHLA3;MT1X;IGFBP7;CP;ZNF532</t>
  </si>
  <si>
    <t>GTEX-TMMY-0526-SM-33HBC nerve female 40-49 years</t>
  </si>
  <si>
    <t>4/321</t>
  </si>
  <si>
    <t>RPS29;BCL2L14;PTRHD1;TRIM67</t>
  </si>
  <si>
    <t>NR2C2 HeLa-S3 hg19</t>
  </si>
  <si>
    <t>1/1055</t>
  </si>
  <si>
    <t>12/1166</t>
  </si>
  <si>
    <t>PIWIL4;TTC32;HTR1F;AKT3;TSHZ2;FBXO4;NOSTRIN;TIMP3;CP;IRGM;APOL3;SDCCAG8</t>
  </si>
  <si>
    <t>SIX5 GM12878 hg19</t>
  </si>
  <si>
    <t>2/1334</t>
  </si>
  <si>
    <t>GTEX-UPJH-0126-SM-4IHLL testis male 50-59 years</t>
  </si>
  <si>
    <t>52/5545</t>
  </si>
  <si>
    <t>ALG1L;PIWIL4;HIP1;WIPF3;CCDC129;CELF6;TRH;TUBB8;GRM2;FBXO4;TRIM24;TMEM108;MALRD1;TRIM66;ARHGEF10;SLC2A14;DLEC1;SLC35G1;SYN3;TIAM2;KIFC1;ARMC3;IL1RAPL2;LPA;ZNF474;DNAH6;RGPD5;PLG;RNF7;NKD2;ZBBX;SLC38A6;NPTX2;BCL2L14;KLHDC4;ZFR2;MEIG1;RAB3IP;ADAM32;PXDNL;IRGM;USH2A;PTRHD1;CDK8;GLUD2;ATG16L1;AGBL3;TRIM36;EFHB;RLN1;ZNF578;ZNF213</t>
  </si>
  <si>
    <t>GTEX-RU1J-1026-SM-46MUR uterus female 20-29 years</t>
  </si>
  <si>
    <t>3/224</t>
  </si>
  <si>
    <t>ZFR2;KLHL32;CP</t>
  </si>
  <si>
    <t>SRF GM12878 hg19</t>
  </si>
  <si>
    <t>EXD3;KLHDC4;ATG16L1;SLC38A6;TYW1B</t>
  </si>
  <si>
    <t>GTEX-W5WG-2426-SM-4LMI6 colon female 50-59 years</t>
  </si>
  <si>
    <t>14/1380</t>
  </si>
  <si>
    <t>ANKDD1B;UNC5CL;GSDMB;PIWIL4;MYH15;MARS2;SLC35G1;POU5F1;FUT3;TRIM36;UQCRC2;PRSS3;ZSWIM5;BCL2L14</t>
  </si>
  <si>
    <t>GTEX-XK95-0426-SM-4AT4R adipose tissue male 40-49 years</t>
  </si>
  <si>
    <t>5/422</t>
  </si>
  <si>
    <t>ALG1L;MARS2;SIM2;ZNF213;BCL2L14</t>
  </si>
  <si>
    <t>CTCF G1E-ER4 mm9</t>
  </si>
  <si>
    <t>EXT1;ATG16L1;RPS29;KIFC1;MARS2;RAB3IP;UQCRC2;AVL9</t>
  </si>
  <si>
    <t>GTEX-X5EB-1726-SM-4E3J7 salivary gland male 40-49 years</t>
  </si>
  <si>
    <t>12/1167</t>
  </si>
  <si>
    <t>RAD51B;AUH;ATG16L1;MPV17L;NOSTRIN;CCDC129;AVL9;TMPRSS11E;CP;DLL1;FUT3;LRP6</t>
  </si>
  <si>
    <t>GTEX-XUW1-0826-SM-4BOP6 muscle female 50-59 years</t>
  </si>
  <si>
    <t>26/2656</t>
  </si>
  <si>
    <t>HHLA3;DNAH6;TMEM121;AGPAT4;ACTR3C;KHDC1;FBXO4;CTNNA2;PRSS3;TRIM67;PRKCB;ZFR2;B3GAT1;SLC35G1;SYN3;EXT1;RAD51B;TPST1;MARCH1;RYBP;KIFC1;EFHB;ZNF578;LY6H;CD200;ARHGEF5</t>
  </si>
  <si>
    <t>MXI1 MEL cell line mm9</t>
  </si>
  <si>
    <t>RAD51B;CDK8;FBXO4;DLEC1;AGPAT4</t>
  </si>
  <si>
    <t>GTEX-T8EM-0126-SM-4DM5R testis male 40-49 years</t>
  </si>
  <si>
    <t>52/5547</t>
  </si>
  <si>
    <t>ALG1L;PIWIL4;WIPF3;CCDC129;TRH;TUBB8;GRM2;GLT1D1;FBXO4;TRIM24;TMEM108;FLVCR2;MALRD1;TRIM66;ARHGEF10;SLC2A14;TTC32;DLEC1;CARTPT;SLC35G1;SYN3;TIAM2;TPST1;KIFC1;ARMC3;LPA;ZNF474;DNAH6;RGPD5;PLG;RNF7;ZBBX;SLC38A6;NPTX2;BCL2L14;KLHDC4;ZFR2;MEIG1;RAB3IP;ADAM32;PXDNL;USH2A;PTRHD1;CDK8;GLUD2;ATG16L1;AGBL3;TRIM36;EFHB;RLN1;ZNF578;ZNF213</t>
  </si>
  <si>
    <t>AGTPBP1;MOBP;HTR1F;KBTBD2;PLEKHM1;FLVCR2;ADAM32;PXDNL;TYW1B;ESR1</t>
  </si>
  <si>
    <t>POLR2A small intestine mm9</t>
  </si>
  <si>
    <t>UNC5CL;PRKCB;RAB3IP;CD38;NPTX2</t>
  </si>
  <si>
    <t>GTEX-SIU7-0226-SM-4BRX2 blood vessel male 50-59 years</t>
  </si>
  <si>
    <t>10/955</t>
  </si>
  <si>
    <t>MARCH1;PARVG;SLC38A6;CD38;FLVCR2;PXDNL;CELF6;CP;APOL3;TLR2</t>
  </si>
  <si>
    <t>GTEX-XUJ4-2026-SM-4BOOW colon female 60-69 years</t>
  </si>
  <si>
    <t>7/628</t>
  </si>
  <si>
    <t>GABBR2;HIP1;THSD7B;HTR1F;ZFR2;SNURF;ZNF578</t>
  </si>
  <si>
    <t>NCOR1 K562 hg19</t>
  </si>
  <si>
    <t>ACTR3C;AUH;TTC32;KBTBD2;SLC38A6</t>
  </si>
  <si>
    <t>GTEX-U4B1-1926-SM-3DB9E blood vessel male 40-49 years</t>
  </si>
  <si>
    <t>7/640</t>
  </si>
  <si>
    <t>EXT1;HIP1;AKT3;PRUNE2;IGFBP7;NYAP2;ZNF532</t>
  </si>
  <si>
    <t>GTEX-SSA3-0002-SM-3P61R blood male 60-69 years</t>
  </si>
  <si>
    <t>28/2876</t>
  </si>
  <si>
    <t>PIWIL4;HIP1;MPV17L;WIPF3;TSHZ2;PRUNE2;RGPD5;MT1X;TMEM121;FGF7;ABI3BP;TIMP3;IGFBP7;MALRD1;ZSWIM5;KIRREL3;ARHGEF10;HTR1F;ADAM32;CP;SLCO1C1;TJP1;TPST1;EML6;MMRN1;FAM20A;SIM2;ZNF532</t>
  </si>
  <si>
    <t>GTF2F1 K562 hg19</t>
  </si>
  <si>
    <t>RPS29;HHLA3;MARS2;TYW1B;RNF7</t>
  </si>
  <si>
    <t>GTEX-REY6-0126-SM-48FDT testis male 60-69 years</t>
  </si>
  <si>
    <t>50/5327</t>
  </si>
  <si>
    <t>ALG1L;PIWIL4;CPO;CCDC129;CELF6;TRH;TUBB8;GRM2;GLT1D1;TRIM24;TMEM108;CNGA3;MALRD1;TRIM66;SLC2A14;MYH15;DLEC1;CARTPT;SLC35G1;SYN3;TIAM2;KIFC1;ARMC3;LPA;ZNF474;DNAH6;RGPD5;PLG;RNF7;ZBBX;SLC38A6;NPTX2;BCL2L14;KLHDC4;ZFR2;MEIG1;RAB3IP;ADAM32;PXDNL;IRGM;USH2A;PTRHD1;CDK8;GLUD2;AGBL3;TRIM36;EFHB;RLN1;ZNF578;ZNF213</t>
  </si>
  <si>
    <t>GTEX-PX3G-0926-SM-48U12 spleen female 20-29 years</t>
  </si>
  <si>
    <t>6/526</t>
  </si>
  <si>
    <t>MAX CH12.LX mm9</t>
  </si>
  <si>
    <t>RRN3;RNF7;AVL9;DLL1;PTRHD1</t>
  </si>
  <si>
    <t>GTEX-WRHU-0626-SM-3MJFI nerve female 50-59 years</t>
  </si>
  <si>
    <t>16/1599</t>
  </si>
  <si>
    <t>ANKDD1B;ARHGEF10;THSD7B;HTR1F;ADAM32;PXDNL;LRP6;TJP1;MARCH1;CLDN20;CHL1;IL1RAPL2;ABI3BP;DMD;ZNF532;SDCCAG8</t>
  </si>
  <si>
    <t>GTEX-PWCY-1326-SM-48TCU ovary female 20-29 years</t>
  </si>
  <si>
    <t>4/324</t>
  </si>
  <si>
    <t>RAB3IP;PRUNE2;PRODH;CP</t>
  </si>
  <si>
    <t>EP300 MEL cell line mm9</t>
  </si>
  <si>
    <t>PIWIL4;RYBP;ABCB4;ALOX5;CD38</t>
  </si>
  <si>
    <t>ANKDD1B;UNC5CL;GSDMB;PIWIL4;MYH15;MARS2;CCDC129;PLG;SLC35G1;POU5F1;FUT3;FLVCR2;PRSS3;AVL9;ZSWIM5;BCL2L14</t>
  </si>
  <si>
    <t>GTEX-OHPM-0426-SM-3TW8V blood vessel male 50-59 years</t>
  </si>
  <si>
    <t>KIRREL3;GRM2;ZFR2;MYH15;MARS2;DNAH6;AVL9</t>
  </si>
  <si>
    <t>CTCF T-cell acute lymphoblastic leukemia hg19</t>
  </si>
  <si>
    <t>MMRN1;RAB3IP;KLHL32;TRIM24;AVL9</t>
  </si>
  <si>
    <t>GTEX-XAJ8-1226-SM-47JYS blood vessel male 40-49 years</t>
  </si>
  <si>
    <t>8/747</t>
  </si>
  <si>
    <t>TJP1;HIP1;MMRN1;AKT3;PRUNE2;IGFBP7;NTS;ZNF532</t>
  </si>
  <si>
    <t>GTEX-NFK9-1126-SM-3LK78 esophagus male 40-49 years</t>
  </si>
  <si>
    <t>CPO;HTR1F;ZFR2;KLHL32;ADAM32;MALRD1;ZNF578;ERC2</t>
  </si>
  <si>
    <t>TBP MEL cell line mm9</t>
  </si>
  <si>
    <t>EML6;AUH;FBXO4;PTRHD1;SDCCAG8</t>
  </si>
  <si>
    <t>GTEX-OXRO-0011-R2A-SM-3NB1W brain female 60-69 years</t>
  </si>
  <si>
    <t>4/334</t>
  </si>
  <si>
    <t>MOBP;B3GAT1;SLC6A11;LY6H</t>
  </si>
  <si>
    <t>GTEX-WYJK-1626-SM-3NM9J thyroid male 50-59 years</t>
  </si>
  <si>
    <t>HCFC1 MEL cell line mm9</t>
  </si>
  <si>
    <t>ATG16L1;RPS29;MARS2;DLEC1;RNF7</t>
  </si>
  <si>
    <t>GTEX-XPT6-0326-SM-4B66V blood vessel male 20-29 years</t>
  </si>
  <si>
    <t>6/539</t>
  </si>
  <si>
    <t>EXT1;PIWIL4;PRUNE2;IGFBP7;CP;ZNF532</t>
  </si>
  <si>
    <t>GTEX-Q2AG-0926-SM-48U1Q blood vessel female 40-49 years</t>
  </si>
  <si>
    <t>7/630</t>
  </si>
  <si>
    <t>DPP6;MYH15;MARS2;TRIM24;FLVCR2;MYOM2;TRIM67</t>
  </si>
  <si>
    <t>USF1 C2C12 mm9</t>
  </si>
  <si>
    <t>RRN3;TTC32;ZFR2;PRUNE2;AVL9</t>
  </si>
  <si>
    <t>GTEX-XMK1-2026-SM-4B65K testis male 40-49 years</t>
  </si>
  <si>
    <t>51/5444</t>
  </si>
  <si>
    <t>ALG1L;PIWIL4;CPO;WIPF3;CCDC129;TRH;TUBB8;GRM2;TRIM24;TMEM108;FLVCR2;MALRD1;TRIM66;ANKDD1B;ARHGEF10;SLC2A14;DLEC1;SLC35G1;SYN3;TIAM2;KIFC1;ARMC3;IL1RAPL2;LPA;ZNF474;DNAH6;RGPD5;RNF7;NKD2;ZBBX;NPTX2;BCL2L14;KLHDC4;ZFR2;MEIG1;RAB3IP;ADAM32;PXDNL;TYW1B;IRGM;USH2A;PTRHD1;CDK8;GLUD2;ATG16L1;AGBL3;TRIM36;EFHB;RLN1;ZNF578;ZNF213</t>
  </si>
  <si>
    <t>GTEX-QEL4-0526-SM-3GIJ4 blood vessel male 50-59 years</t>
  </si>
  <si>
    <t>14/1367</t>
  </si>
  <si>
    <t>ANKDD1B;GABBR2;HTR1F;MARS2;USH2A;PTRHD1;ACTR3C;CLDN20;RPS29;KIFC1;GCNT2;EFHB;PRSS3;BCL2L14</t>
  </si>
  <si>
    <t>E2F4 myocyte mm9</t>
  </si>
  <si>
    <t>KLHDC4;HIP1;RRN3;MARS2;AGBL3</t>
  </si>
  <si>
    <t>GTEX-OOBJ-0826-SM-3NB2K liver male 60-69 years</t>
  </si>
  <si>
    <t>11/1065</t>
  </si>
  <si>
    <t>GYS2;UNC5CL;ACTR3C;GLUD2;ABCB4;PLG;FAM20A;LPA;PRODH;CP;USH2A</t>
  </si>
  <si>
    <t>GTEX-XXEK-0526-SM-4BRWD esophagus male 50-59 years</t>
  </si>
  <si>
    <t>3/227</t>
  </si>
  <si>
    <t>SLC2A14;AGTPBP1;DNAH6</t>
  </si>
  <si>
    <t>ZNF384 K562 hg19</t>
  </si>
  <si>
    <t>TTLL7;TPST1;GLUD2;SLC38A6;RNF7</t>
  </si>
  <si>
    <t>14/1386</t>
  </si>
  <si>
    <t>ANKDD1B;ZNF474;TTC32;MEIG1;DNAH6;SYT15;DLEC1;NKD2;ARMC3;ZBBX;GCNT2;CNGA3;EFHB;PRODH</t>
  </si>
  <si>
    <t>GTEX-RWS6-0001-SM-3NMAL blood female 60-69 years</t>
  </si>
  <si>
    <t>27/2772</t>
  </si>
  <si>
    <t>CPO;HIP1;MPV17L;WIPF3;TSHZ2;PRUNE2;RGPD5;MT1X;TMEM121;FGF7;TIMP3;IGFBP7;MALRD1;NPTX2;ZSWIM5;KIRREL3;ARHGEF10;B3GAT1;ADAM32;SYT15;CP;USH2A;SLCO1C1;TJP1;EML6;NOSTRIN;FAM20A</t>
  </si>
  <si>
    <t>GABPA GM12878 hg19</t>
  </si>
  <si>
    <t>EXT1;EXD3;KLHDC4;RRN3;ATG16L1;TYW1B;ZNF578;ZNF213</t>
  </si>
  <si>
    <t>GTEX-X5EB-0626-SM-46MVQ heart male 40-49 years</t>
  </si>
  <si>
    <t>7/644</t>
  </si>
  <si>
    <t>SPHKAP;CD38;TIMP3;PXDNL;UQCRC2;USH2A;MYOM2</t>
  </si>
  <si>
    <t>GTEX-S341-1926-SM-3K2BA nerve female 40-49 years</t>
  </si>
  <si>
    <t>PRSS3;TRIM67</t>
  </si>
  <si>
    <t>SETDB1 K562 hg19</t>
  </si>
  <si>
    <t>ARHGEF10;ACTR3C;KLHDC4;RRN3;RYBP;ATG16L1;ARMC3;HHLA3;AGBL3;FBXO4;MT1X</t>
  </si>
  <si>
    <t>GTEX-X3Y1-0626-SM-3P5YS lung male 40-49 years</t>
  </si>
  <si>
    <t>15/1496</t>
  </si>
  <si>
    <t>ANKDD1B;ZNF474;MEIG1;DNAH6;SYT15;DLEC1;PLG;IRGM;NKD2;PARVG;MMRN1;ARMC3;ZBBX;EFHB;PRODH</t>
  </si>
  <si>
    <t>GTEX-WK11-2426-SM-3NMAA adipose tissue male 50-59 years</t>
  </si>
  <si>
    <t>GLT1D1;USH2A</t>
  </si>
  <si>
    <t>EGR1 GM12878 hg19</t>
  </si>
  <si>
    <t>AGTPBP1;AUH;PRKCB;ATG16L1;ABCB4;KHDC1;KBTBD2;FBXO4;AVL9;SDCCAG8</t>
  </si>
  <si>
    <t>16/1605</t>
  </si>
  <si>
    <t>SLC2A14;ABCB4;HHLA3;ADAM32;RNF7;PTRHD1;ACTR3C;NKAIN3;AUH;TRIM24;FGF20;NOSTRIN;TMEM108;MALRD1;ZSWIM5;RPRM</t>
  </si>
  <si>
    <t>KIFC1;PTRHD1</t>
  </si>
  <si>
    <t>CEBPB HepG2 hg19</t>
  </si>
  <si>
    <t>14/3621</t>
  </si>
  <si>
    <t>EXD3;AGTPBP1;RRN3;HHLA3;MPV17L;DNAH6;RNF7;CP;EXT1;RAD51B;ATG16L1;RPS29;NDUFS4;FOXA2</t>
  </si>
  <si>
    <t>GTEX-RWS6-0326-SM-2XCAP heart female 60-69 years</t>
  </si>
  <si>
    <t>6/542</t>
  </si>
  <si>
    <t>SPHKAP;NDUFS4;PXDNL;UQCRC2;USH2A;MYOM2</t>
  </si>
  <si>
    <t>GTEX-R55G-0926-SM-48FDN esophagus female 40-49 years</t>
  </si>
  <si>
    <t>4/326</t>
  </si>
  <si>
    <t>AGTPBP1;MOBP;MYH15;PTRHD1</t>
  </si>
  <si>
    <t>IRF1 K562 hg19</t>
  </si>
  <si>
    <t>20/4551</t>
  </si>
  <si>
    <t>EXD3;GSDMB;KLHDC4;TTC32;HHLA3;MARS2;KLHL32;TYW1B;SLC35G1;RNF7;AGPAT4;RAD51B;TJP1;AUH;ATG16L1;RPS29;KHDC1;TMEM108;SLC38A6;AVL9</t>
  </si>
  <si>
    <t>GTEX-U3ZN-0826-SM-4DXSZ adrenal gland female 30-39 years</t>
  </si>
  <si>
    <t>18/1822</t>
  </si>
  <si>
    <t>ALG1L;SLC2A14;ABCB4;HHLA3;MARS2;TSHZ2;CARTPT;RNF7;PTRHD1;EML6;GLUD2;NKAIN3;AUH;IL1RAPL2;NPY;TRIM24;NPTX2;ZSWIM5</t>
  </si>
  <si>
    <t>GTEX-Q2AH-0226-SM-48U1I spleen male 40-49 years</t>
  </si>
  <si>
    <t>ALG1L;GABBR2;THSD7B;DMD</t>
  </si>
  <si>
    <t>PBX3 A549 hg19</t>
  </si>
  <si>
    <t>EXT1;TJP1;ARHGEF10;HIP1;LRP6</t>
  </si>
  <si>
    <t>GTEX-Q734-0626-SM-2I3EF lung female 40-49 years</t>
  </si>
  <si>
    <t>16/1606</t>
  </si>
  <si>
    <t>ANKDD1B;ZNF474;GSDMB;DNAH6;SYT15;DLEC1;NKD2;PARVG;ARMC3;ZBBX;SLC38A6;CD38;MALRD1;EFHB;FAM20A;APOL3</t>
  </si>
  <si>
    <t>GTEX-RM2N-0006-SM-2TF5H blood male 50-59 years</t>
  </si>
  <si>
    <t>67/7196</t>
  </si>
  <si>
    <t>ALG1L;CPO;THSD7B;MPV17L;WIPF3;MT1X;MMP21;GYS2;FGF7;AUH;CHL1;AKT3;FBXO4;TRIM24;TMEM108;TIMP3;MALRD1;PRSS3;ERC2;TRIM67;ARHGEF10;MYH15;MARS2;SLC35G1;RAD51B;SLCO1C1;NDUFS4;SNURF;UQCRC2;LY6H;ARHGEF5;ZNF474;EXD3;RRN3;HHLA3;TSHZ2;DNAH6;RNF7;DLL1;TMEM121;LRP6;ABI3BP;SLC38A6;IGFBP7;DMD;NPTX2;PRODH;ZSWIM5;BCL2L14;RPRM;KLHDC4;ADAM32;SYT15;PXDNL;TYW1B;CP;USH2A;PTRHD1;TJP1;TTLL7;CDK8;RPS29;AGBL3;NOSTRIN;ZNF578;SIM2;ZNF532</t>
  </si>
  <si>
    <t>USF2 MEL cell line mm9</t>
  </si>
  <si>
    <t>RAD51B;RRN3;ZFR2;KBTBD2;AVL9</t>
  </si>
  <si>
    <t>GTEX-PLZ6-0726-SM-3P619 pancreas male 30-39 years</t>
  </si>
  <si>
    <t>5/439</t>
  </si>
  <si>
    <t>UNC5CL;ACTR3C;MPV17L;PRSS3;POU5F1</t>
  </si>
  <si>
    <t>5/427</t>
  </si>
  <si>
    <t>GABBR2;ACTR3C;GLT1D1;CTNNA2;BCL2L14</t>
  </si>
  <si>
    <t>ETS1 MEL cell line mm9</t>
  </si>
  <si>
    <t>RYBP;KIFC1;ABCB4;MEIG1</t>
  </si>
  <si>
    <t>11/1071</t>
  </si>
  <si>
    <t>ANKDD1B;PARVG;ALOX5;NOSTRIN;TMEM108;FLVCR2;SYT15;MALRD1;SDCCAG8;LRP6;NKD2</t>
  </si>
  <si>
    <t>3/228</t>
  </si>
  <si>
    <t>HTR1F;ADAM32;SYN3</t>
  </si>
  <si>
    <t>USF1 K562 hg19</t>
  </si>
  <si>
    <t>EXD3;PIWIL4;TMEM108;AVL9</t>
  </si>
  <si>
    <t>8/753</t>
  </si>
  <si>
    <t>GYS2;HTR1F;ABCB4;KBTBD2;ADAM32;TYW1B;EFHB;NTS</t>
  </si>
  <si>
    <t>PRSS3;ZNF213</t>
  </si>
  <si>
    <t>MYC HeLa-S3 hg19</t>
  </si>
  <si>
    <t>EXD3;KLHDC4;AGTPBP1;TTC32;RPS29;MARS2;FBXO4;SLC38A6;RNF7;AVL9</t>
  </si>
  <si>
    <t>GTEX-XPVG-2026-SM-4B65E prostate male 50-59 years</t>
  </si>
  <si>
    <t>7/649</t>
  </si>
  <si>
    <t>CDK8;LPA;CP;ESR1;SIM2;DLL1;RPRM</t>
  </si>
  <si>
    <t>GTEX-OOBK-2025-SM-3LK5S prostate male 40-49 years</t>
  </si>
  <si>
    <t>AGTPBP1;KLHL32</t>
  </si>
  <si>
    <t>EP300 K562 hg19</t>
  </si>
  <si>
    <t>21/4840</t>
  </si>
  <si>
    <t>ZNF474;EXD3;KLHDC4;HIP1;RRN3;TTC32;HHLA3;PTRHD1;TPST1;ALOX5;KHDC1;ZBBX;NDUFS4;KBTBD2;FBXO4;TRIM24;GCNT2;SLC38A6;UQCRC2;EFHB;ZNF213</t>
  </si>
  <si>
    <t>GTEX-OHPN-0011-R11A-SM-2I5FM brain female 60-69 years</t>
  </si>
  <si>
    <t>17/1719</t>
  </si>
  <si>
    <t>KIRREL3;GABBR2;SPHKAP;RAB3IP;RGPD5;TRH;GLRA4;CDK8;EML6;PCLO;CDH10;AGBL3;KHDC1;FGF20;ERC2;ZNF532;TRIM67</t>
  </si>
  <si>
    <t>GTEX-U4B1-0326-SM-3DB8K heart male 40-49 years</t>
  </si>
  <si>
    <t>12/1159</t>
  </si>
  <si>
    <t>RAD51B;SLC2A14;GSDMB;PIWIL4;RYBP;TTC32;KHDC1;FAM189A1;DLEC1;MMP21;TRIM66;TRIM67</t>
  </si>
  <si>
    <t>GATA1 G1E-ER4 mm9</t>
  </si>
  <si>
    <t>15/3942</t>
  </si>
  <si>
    <t>PIWIL4;RRN3;MARS2;PTRHD1;RAD51B;TJP1;CDK8;RYBP;RPS29;ALOX5;FBXO4;PLEKHM1;SNURF;UQCRC2;AVL9</t>
  </si>
  <si>
    <t>GTEX-X4EP-0326-SM-3P5Z6 heart female 60-69 years</t>
  </si>
  <si>
    <t>8/755</t>
  </si>
  <si>
    <t>SPHKAP;ABCB4;NDUFS4;PXDNL;UQCRC2;USH2A;MMP21;MYOM2</t>
  </si>
  <si>
    <t>GTEX-T5JC-0326-SM-4DM5C blood vessel male 20-29 years</t>
  </si>
  <si>
    <t>GABBR2;AGTPBP1;MARS2;CTNNA2;LY6H;PTRHD1;MMP21;TRIM67</t>
  </si>
  <si>
    <t>POLR2AphosphoS2 MEL cell line mm9</t>
  </si>
  <si>
    <t>NPB;UNC5CL;PARVG;PRODH</t>
  </si>
  <si>
    <t>GTEX-WL46-2026-SM-3LK7U adipose tissue male 50-59 years</t>
  </si>
  <si>
    <t>7/650</t>
  </si>
  <si>
    <t>TSHZ2;NOSTRIN;TIMP3;PXDNL;DLL1;IRGM;APOL3</t>
  </si>
  <si>
    <t>GTEX-RWSA-2026-SM-47JX8 prostate male 40-49 years</t>
  </si>
  <si>
    <t>3/229</t>
  </si>
  <si>
    <t>GLUD2;HTR1F;PXDNL</t>
  </si>
  <si>
    <t>POLR2A GM19193 hg19</t>
  </si>
  <si>
    <t>RRN3;KLHL32;SLC38A6;TYW1B</t>
  </si>
  <si>
    <t>TJP1;PIWIL4;HIP1;ABI3BP;AKT3;IGFBP7;CP</t>
  </si>
  <si>
    <t>GTEX-XUYS-0226-SM-47JX1 adipose tissue male 50-59 years</t>
  </si>
  <si>
    <t>ZFR2;CTNNA2;LY6H</t>
  </si>
  <si>
    <t>POLR2A cortical plate mm9</t>
  </si>
  <si>
    <t>GLT1D1;ZFR2;NDUFS4;HTR2C</t>
  </si>
  <si>
    <t>GTEX-P44H-0726-SM-48TBT heart male 40-49 years</t>
  </si>
  <si>
    <t>8/756</t>
  </si>
  <si>
    <t>GRM2;SPHKAP;NDUFS4;FBXO4;PXDNL;UQCRC2;USH2A;MYOM2</t>
  </si>
  <si>
    <t>GTEX-S3XE-1626-SM-3K2AJ adipose tissue male 50-59 years</t>
  </si>
  <si>
    <t>4/329</t>
  </si>
  <si>
    <t>ZFR2;KLHL32;EFHB;PRSS3</t>
  </si>
  <si>
    <t>CHD2 CH12.LX mm9</t>
  </si>
  <si>
    <t>RAD51B;ATG16L1;TRIM24;NOSTRIN</t>
  </si>
  <si>
    <t>GTEX-WEY5-0226-SM-3GIKN heart female 40-49 years</t>
  </si>
  <si>
    <t>7/651</t>
  </si>
  <si>
    <t>SPHKAP;TIMP3;PXDNL;UQCRC2;USH2A;MMP21;MYOM2</t>
  </si>
  <si>
    <t>GABBR2;ACTR3C;HTR1F;ZFR2;MARS2;GCNT2;PTRHD1</t>
  </si>
  <si>
    <t>MAX endothelial cell of umbilical vein hg19</t>
  </si>
  <si>
    <t>TJP1;MARS2;TMEM108;UQCRC2</t>
  </si>
  <si>
    <t>GTEX-QMRM-1126-SM-447BN stomach male 50-59 years</t>
  </si>
  <si>
    <t>UNC5CL;ACTR3C;GCNT2;CCDC129;SIM2;BCL2L14;POU5F1</t>
  </si>
  <si>
    <t>GTEX-XV7Q-2926-SM-4BRUL muscle female 40-49 years</t>
  </si>
  <si>
    <t>14/1376</t>
  </si>
  <si>
    <t>GSDMB;PRKCB;ZFR2;DLEC1;MMP21;AGPAT4;TPST1;TRIM36;CTNNA2;ERC2;BCL2L14;ARHGEF5;TRIM67;RPRM</t>
  </si>
  <si>
    <t>USF2 CH12.LX mm9</t>
  </si>
  <si>
    <t>RRN3;AUH;KIFC1;AVL9</t>
  </si>
  <si>
    <t>GTEX-N7MT-1226-SM-2D7W4 brain female 60-69 years</t>
  </si>
  <si>
    <t>32/3362</t>
  </si>
  <si>
    <t>KLHL32;NYAP2;MMP21;DPP6;CLDN20;PCLO;KHDC1;FGF20;ERC2;ZSWIM5;TRIM67;KIRREL3;GABBR2;SPHKAP;TTC32;RAB3IP;UBE2QL1;FAM189A1;GLRA4;USH2A;POU3F3;TIAM2;TTLL7;CDK8;EML6;ATG16L1;CDH10;AGBL3;SNURF;AVL9;ZNF532;ZNF213</t>
  </si>
  <si>
    <t>GTEX-U4B1-1026-SM-4DXT1 stomach male 40-49 years</t>
  </si>
  <si>
    <t>3/231</t>
  </si>
  <si>
    <t>SLCO1C1;THSD7B;HTR1F</t>
  </si>
  <si>
    <t>NELFE CH12.LX mm9</t>
  </si>
  <si>
    <t>DLEC1;UQCRC2;SLC35G1;PRODH</t>
  </si>
  <si>
    <t>GTEX-T8EM-1226-SM-4DM5J stomach male 40-49 years</t>
  </si>
  <si>
    <t>11/1076</t>
  </si>
  <si>
    <t>ANKDD1B;UNC5CL;GSDMB;MARS2;GCNT2;CCDC129;SIM2;IRGM;BCL2L14;POU5F1;FUT3</t>
  </si>
  <si>
    <t>GTEX-X4XY-0826-SM-4E3JM thyroid male 60-69 years</t>
  </si>
  <si>
    <t>POLR2AphosphoS2 CH12.LX mm9</t>
  </si>
  <si>
    <t>KIFC1;UQCRC2;AVL9;PTRHD1</t>
  </si>
  <si>
    <t>GTEX-WHPG-1026-SM-3NMBA heart male 50-59 years</t>
  </si>
  <si>
    <t>6/547</t>
  </si>
  <si>
    <t>SPHKAP;PXDNL;UQCRC2;CP;MMP21;MYOM2</t>
  </si>
  <si>
    <t>FOS GM12878 hg19</t>
  </si>
  <si>
    <t>1/1244</t>
  </si>
  <si>
    <t>GTEX-X4LF-1726-SM-3NMBZ adipose tissue male 50-59 years</t>
  </si>
  <si>
    <t>7/652</t>
  </si>
  <si>
    <t>GYS2;PIWIL4;HTR1F;ABI3BP;FBXO4;TIMP3;APOL3</t>
  </si>
  <si>
    <t>GTEX-U3ZN-0326-SM-3DB86 thyroid female 30-39 years</t>
  </si>
  <si>
    <t>2/136</t>
  </si>
  <si>
    <t>SLC2A14;RPS29</t>
  </si>
  <si>
    <t>SIN3A MCF-7 hg19</t>
  </si>
  <si>
    <t>1/1259</t>
  </si>
  <si>
    <t>GTEX-V1D1-0326-SM-4JBIY blood vessel male 50-59 years</t>
  </si>
  <si>
    <t>EXT1;MARCH1;PIWIL4;THSD7B;SLC38A6;IGFBP7;CP</t>
  </si>
  <si>
    <t>GTEX-P4PQ-1526-SM-3NMCK stomach male 60-69 years</t>
  </si>
  <si>
    <t>EFHB;PTRHD1</t>
  </si>
  <si>
    <t>JUN K562 hg19</t>
  </si>
  <si>
    <t>16/4156</t>
  </si>
  <si>
    <t>EXD3;KLHDC4;RRN3;CELF6;TYW1B;RNF7;IRGM;AGPAT4;EXT1;RAD51B;GLUD2;RYBP;ATG16L1;RPS29;ABI3BP;SLC38A6</t>
  </si>
  <si>
    <t>GTEX-PW2O-1426-SM-48TCD testis male 20-29 years</t>
  </si>
  <si>
    <t>47/5025</t>
  </si>
  <si>
    <t>ALG1L;ZNF474;PIWIL4;WIPF3;DNAH6;RGPD5;CCDC129;CELF6;TRH;RNF7;NKD2;TUBB8;GRM2;GLT1D1;ZBBX;TRIM24;TMEM108;SLC38A6;FLVCR2;MALRD1;NPTX2;BCL2L14;TRIM66;ANKDD1B;SLC2A14;KLHDC4;ZFR2;MEIG1;RAB3IP;ADAM32;DLEC1;PXDNL;SLC35G1;SYN3;IRGM;USH2A;PTRHD1;TIAM2;GLUD2;KIFC1;ARMC3;AGBL3;TRIM36;EFHB;ZNF578;LPA;ZNF213</t>
  </si>
  <si>
    <t>GTEX-OXRK-1726-SM-3NB16 colon female 50-59 years</t>
  </si>
  <si>
    <t>MAX HCT116 hg19</t>
  </si>
  <si>
    <t>TJP1;TTLL7;MARS2;SLC38A6</t>
  </si>
  <si>
    <t>GTEX-S4P3-1326-SM-4AD6V breast female 50-59 years</t>
  </si>
  <si>
    <t>10/971</t>
  </si>
  <si>
    <t>RAD51B;MMRN1;TSHZ2;KBTBD2;FBXO4;ADAM32;CCDC129;ESR1;APOL3;LRP6</t>
  </si>
  <si>
    <t>GTEX-T2IS-0226-SM-32QPH adipose tissue female 20-29 years</t>
  </si>
  <si>
    <t>3/233</t>
  </si>
  <si>
    <t>ALG1L;ACTR3C;RPRM</t>
  </si>
  <si>
    <t>POLR2A MEL cell line mm9</t>
  </si>
  <si>
    <t>20/4890</t>
  </si>
  <si>
    <t>ARHGEF10;UNC5CL;AGTPBP1;RRN3;RAB3IP;DLEC1;SLC35G1;RNF7;EML6;PARVG;AUH;ATG16L1;NPY;AGBL3;NDUFS4;FBXO4;PLEKHM1;SLC38A6;LY6H;TLR2</t>
  </si>
  <si>
    <t>GTEX-S3XE-1026-SM-4AD4O stomach male 50-59 years</t>
  </si>
  <si>
    <t>UNC5CL;AUH;B3GAT1;TRIM24;GCNT2;CCDC129;PLG;SIM2;BCL2L14;POU5F1</t>
  </si>
  <si>
    <t>GTEX-WY7C-0526-SM-3NB3D heart male 50-59 years</t>
  </si>
  <si>
    <t>17/1706</t>
  </si>
  <si>
    <t>EXD3;GSDMB;KLHDC4;PIWIL4;TTC32;PRUNE2;B3GAT1;RGPD5;MMP21;MARCH1;RYBP;AGBL3;PRSS3;AVL9;BCL2L14;TRIM66;SDCCAG8</t>
  </si>
  <si>
    <t>POLR2A HeLa-S3 hg19</t>
  </si>
  <si>
    <t>15/4163</t>
  </si>
  <si>
    <t>EXD3;KLHDC4;RRN3;MARS2;TSHZ2;RGPD5;TYW1B;SLC35G1;PTRHD1;AGPAT4;TPST1;GCNT2;SLC38A6;FLVCR2;AVL9</t>
  </si>
  <si>
    <t>GTEX-XBED-1526-SM-4AT5W colon male 60-69 years</t>
  </si>
  <si>
    <t>13/1293</t>
  </si>
  <si>
    <t>ANKDD1B;UNC5CL;GSDMB;MARS2;SLC35G1;IRGM;POU5F1;FUT3;RPS29;NOSTRIN;UQCRC2;PRSS3;BCL2L14</t>
  </si>
  <si>
    <t>GTEX-UPJH-0006-SM-3GACW blood male 50-59 years</t>
  </si>
  <si>
    <t>54/5775</t>
  </si>
  <si>
    <t>THSD7B;MPV17L;MT1X;GYS2;FGF7;PCLO;AUH;CHL1;TRIM24;TIMP3;ERC2;ARHGEF10;TTC32;MYH15;UBE2QL1;SLC35G1;POU5F1;TIAM2;NDUFS4;SNURF;SDCCAG8;ZNF474;EXD3;RRN3;ABCB4;DNAH6;PRUNE2;RGPD5;RNF7;DLL1;LRP6;NKD2;ABI3BP;IGFBP7;DMD;PRODH;RPRM;GABBR2;ADAM32;FAM189A1;SYT15;PXDNL;CP;ESR1;USH2A;TJP1;TTLL7;CDK8;AGBL3;NOSTRIN;TRIM36;ZNF578;SIM2;ZNF532</t>
  </si>
  <si>
    <t>POLR2AphosphoS5 G1E-ER4 mm9</t>
  </si>
  <si>
    <t>RPS29;MARS2;PTRHD1</t>
  </si>
  <si>
    <t>GTEX-T5JC-2526-SM-4DM6G pituitary male 20-29 years</t>
  </si>
  <si>
    <t>20/2052</t>
  </si>
  <si>
    <t>EXD3;NRSN1;TTC32;ZFR2;RGPD5;DLEC1;CELF6;RNF7;NTS;TPST1;EML6;ACTR3C;PCLO;KHDC1;CD38;CNGA3;RLN1;NPTX2;ERC2;CD200</t>
  </si>
  <si>
    <t>GTEX-T6MO-2026-SM-33HB4 nerve female 40-49 years</t>
  </si>
  <si>
    <t>LY6H;PTRHD1</t>
  </si>
  <si>
    <t>GATA1 MEL cell line mm9</t>
  </si>
  <si>
    <t>EML6;TTC32;RPS29;ABCB4;TRIM24;PLEKHM1;SLC38A6;PTRHD1</t>
  </si>
  <si>
    <t>GTEX-TKQ1-0926-SM-4DXU2 testis male 30-39 years</t>
  </si>
  <si>
    <t>49/5250</t>
  </si>
  <si>
    <t>ALG1L;PIWIL4;WIPF3;CCDC129;CELF6;TRH;TUBB8;GRM2;TRIM24;TMEM108;FLVCR2;MALRD1;TRIM66;ARHGEF10;SLC2A14;DLEC1;SLC35G1;SYN3;TIAM2;TPST1;KIFC1;ARMC3;LPA;ZNF474;DNAH6;RGPD5;RNF7;ZBBX;SLC38A6;NPTX2;BCL2L14;KLHDC4;ZFR2;MEIG1;RAB3IP;ADAM32;PXDNL;IRGM;USH2A;PTRHD1;CDK8;GLUD2;ATG16L1;AGBL3;TRIM36;EFHB;RLN1;ZNF578;ZNF213</t>
  </si>
  <si>
    <t>GTEX-TKQ2-0926-SM-4DXU5 stomach male 50-59 years</t>
  </si>
  <si>
    <t>RAB3IP;MT1X</t>
  </si>
  <si>
    <t>CTCF MEL cell line mm9</t>
  </si>
  <si>
    <t>19/4882</t>
  </si>
  <si>
    <t>TTC32;ZFR2;ABCB4;RAB3IP;DLEC1;RNF7;ESR1;LRP6;CDK8;FGF7;CLDN20;ATG16L1;RPS29;KIFC1;CDH10;NDUFS4;UQCRC2;AVL9;RBM46</t>
  </si>
  <si>
    <t>GTEX-R53T-1526-SM-48FEK breast female 50-59 years</t>
  </si>
  <si>
    <t>10/973</t>
  </si>
  <si>
    <t>GYS2;GSDMB;THSD7B;MMRN1;HTR1F;TSHZ2;KBTBD2;NOSTRIN;ESR1;MMP21</t>
  </si>
  <si>
    <t>TIAM2;GYS2</t>
  </si>
  <si>
    <t>MAX HeLa-S3 hg19</t>
  </si>
  <si>
    <t>TTLL7;TPST1;ACTR3C;RRN3;RPS29;MARS2;NDUFS4;FBXO4;SLC38A6;IGFBP7;AGPAT4</t>
  </si>
  <si>
    <t>8/761</t>
  </si>
  <si>
    <t>TJP1;ARHGEF10;CLDN20;THSD7B;FLVCR2;DMD;EFHB;PRODH</t>
  </si>
  <si>
    <t>GTEX-X15G-0005-SM-3NMDA blood female 50-59 years</t>
  </si>
  <si>
    <t>79/8572</t>
  </si>
  <si>
    <t>ALG1L;CPO;THSD7B;MPV17L;WIPF3;MT1X;CELF6;MMP21;GRM2;FGF7;CLDN20;PCLO;AUH;CHL1;AKT3;FBXO4;TRIM24;TMEM108;TIMP3;MALRD1;TRIM67;ARHGEF10;TTC32;MYH15;MARS2;UBE2QL1;SLC35G1;SYN3;RAD51B;SLCO1C1;EML6;NDUFS4;SNURF;UQCRC2;LY6H;SDCCAG8;EXD3;RRN3;TSHZ2;PRUNE2;RGPD5;RNF7;DLL1;LRP6;NKD2;DPP6;ABI3BP;KHDC1;SLC38A6;IGFBP7;DMD;NPTX2;PRODH;ZSWIM5;BCL2L14;HTR1F;RAB3IP;ADAM32;FAM189A1;SYT15;PXDNL;TYW1B;CP;ESR1;USH2A;TJP1;TTLL7;CDK8;GLUD2;ATG16L1;RPS29;AGBL3;KBTBD2;NOSTRIN;ZNF578;AVL9;SIM2;ZNF532;CD200</t>
  </si>
  <si>
    <t>POLR2A GM18951 hg19</t>
  </si>
  <si>
    <t>RRN3;PTRHD1;AGPAT4</t>
  </si>
  <si>
    <t>7/656</t>
  </si>
  <si>
    <t>SPHKAP;MARS2;NDUFS4;GCNT2;PXDNL;UQCRC2;MYOM2</t>
  </si>
  <si>
    <t>3/234</t>
  </si>
  <si>
    <t>TIAM2;GABBR2;MYOM2</t>
  </si>
  <si>
    <t>KAT2B K562 hg19</t>
  </si>
  <si>
    <t>GABBR2;KBTBD2;UQCRC2</t>
  </si>
  <si>
    <t>GTEX-S341-1126-SM-4AD6T cervix uteri female 40-49 years</t>
  </si>
  <si>
    <t>9/868</t>
  </si>
  <si>
    <t>TPST1;FGF7;MMRN1;TIMP3;SYT15;PLG;TYW1B;ESR1;LRP6</t>
  </si>
  <si>
    <t>KIRREL3;GABBR2;ACTR3C;CTNNA2</t>
  </si>
  <si>
    <t>POLR2A CH12.LX mm9</t>
  </si>
  <si>
    <t>RRN3;ATG16L1;PRODH</t>
  </si>
  <si>
    <t>SLC2A14;THSD7B;HTR1F;KBTBD2;NOSTRIN;TIMP3;ADAM32;IRGM;APOL3</t>
  </si>
  <si>
    <t>GTEX-R55G-1126-SM-48FDG stomach female 40-49 years</t>
  </si>
  <si>
    <t>UNC5CL;RAB3IP;KLHL32;ZNF213</t>
  </si>
  <si>
    <t>POLR2A GM12878 hg19</t>
  </si>
  <si>
    <t>21/5311</t>
  </si>
  <si>
    <t>HIP1;RRN3;TTC32;PRKCB;ABCB4;HHLA3;MARS2;TSHZ2;MT1X;TYW1B;SLC35G1;EXT1;RPS29;KBTBD2;FBXO4;SNURF;SLC38A6;CD38;AVL9;ARHGEF5;SDCCAG8</t>
  </si>
  <si>
    <t>6/551</t>
  </si>
  <si>
    <t>PIWIL4;HIP1;PARVG;AKT3;IGFBP7;TYW1B</t>
  </si>
  <si>
    <t>GTEX-XUZC-1026-SM-4BOPY ovary female 30-39 years</t>
  </si>
  <si>
    <t>5/436</t>
  </si>
  <si>
    <t>SLCO1C1;ABCB4;CP;BCL2L14;TRIM67</t>
  </si>
  <si>
    <t>POLR2A K562 hg19</t>
  </si>
  <si>
    <t>27/6920</t>
  </si>
  <si>
    <t>EXD3;RRN3;HHLA3;WIPF3;MT1X;AGPAT4;ACTR3C;KHDC1;FBXO4;SLC38A6;KLHDC4;AGTPBP1;TTC32;MARS2;RAB3IP;TYW1B;SLC35G1;PTRHD1;TTLL7;GLUD2;ATG16L1;RPS29;ARMC3;AGBL3;KBTBD2;AVL9;ZNF213</t>
  </si>
  <si>
    <t>9/870</t>
  </si>
  <si>
    <t>EXT1;PIWIL4;THSD7B;ABI3BP;AKT3;IGFBP7;DMD;MALRD1;ZNF532</t>
  </si>
  <si>
    <t>GTEX-QEL4-1226-SM-447A4 liver male 50-59 years</t>
  </si>
  <si>
    <t>20/2034</t>
  </si>
  <si>
    <t>ALG1L;GABBR2;AGTPBP1;TTC32;MYH15;ADAM32;PXDNL;AGPAT4;TIAM2;SLCO1C1;DPP6;AKT3;KHDC1;KBTBD2;EFHB;ZNF578;ERC2;ZNF532;ZNF213;RPRM</t>
  </si>
  <si>
    <t>MYC K562 hg19</t>
  </si>
  <si>
    <t>26/6800</t>
  </si>
  <si>
    <t>EXD3;PIWIL4;RRN3;HHLA3;WIPF3;KLHL32;MT1X;RNF7;ACTR3C;AUH;ALOX5;FBXO4;TMEM108;KLHDC4;TTC32;MARS2;RAB3IP;TYW1B;SLC35G1;PTRHD1;ATG16L1;RPS29;NDUFS4;KBTBD2;AVL9;ZNF213</t>
  </si>
  <si>
    <t>GTEX-OIZH-1826-SM-2YUNP blood vessel male 50-59 years</t>
  </si>
  <si>
    <t>7/658</t>
  </si>
  <si>
    <t>EXT1;HIP1;AKT3;PRUNE2;TRIM36;IGFBP7;ZNF532</t>
  </si>
  <si>
    <t>GTEX-WY7C-1126-SM-3NB3A heart male 50-59 years</t>
  </si>
  <si>
    <t>5/437</t>
  </si>
  <si>
    <t>SLC2A14;GABBR2;GSDMB;PRSS3;BCL2L14</t>
  </si>
  <si>
    <t>MYC GM12878 hg19</t>
  </si>
  <si>
    <t>RPS29;FBXO4</t>
  </si>
  <si>
    <t>GTEX-RU72-1426-SM-46MUF liver female 50-59 years</t>
  </si>
  <si>
    <t>12/1192</t>
  </si>
  <si>
    <t>GYS2;UNC5CL;ACTR3C;GSDMB;ABCB4;MT1X;PLG;FAM20A;LPA;CP;USH2A;MMP21</t>
  </si>
  <si>
    <t>3/235</t>
  </si>
  <si>
    <t>HTR1F;ABCB4;CP</t>
  </si>
  <si>
    <t>POLR2AphosphoS2 A549 hg19</t>
  </si>
  <si>
    <t>GTEX-R55C-0326-SM-3GAF1 heart male 40-49 years</t>
  </si>
  <si>
    <t>7/659</t>
  </si>
  <si>
    <t>2/138</t>
  </si>
  <si>
    <t>GTEX-QLQW-1026-SM-447A9 testis male 30-39 years</t>
  </si>
  <si>
    <t>50/5375</t>
  </si>
  <si>
    <t>PIWIL4;WIPF3;CCDC129;TRH;TUBB8;GRM2;GLT1D1;TRIM24;TMEM108;FLVCR2;MALRD1;TRIM66;ARHGEF10;SLC2A14;DLEC1;CARTPT;SLC35G1;SYN3;TIAM2;KIFC1;ARMC3;IL1RAPL2;LPA;ZNF474;DNAH6;RGPD5;RNF7;NKD2;ZBBX;SLC38A6;NPTX2;BCL2L14;KLHDC4;ZFR2;MEIG1;RAB3IP;ADAM32;PXDNL;TYW1B;USH2A;PTRHD1;CDK8;GLUD2;ATG16L1;AGBL3;TRIM36;EFHB;RLN1;ZNF578;ZNF213</t>
  </si>
  <si>
    <t>GTEX-PSDG-0626-SM-2S1OE nerve male 50-59 years</t>
  </si>
  <si>
    <t>3/236</t>
  </si>
  <si>
    <t>PRSS3;LY6H;TRIM67</t>
  </si>
  <si>
    <t>GTEX-QESD-1626-SM-2S1RB muscle male 20-29 years</t>
  </si>
  <si>
    <t>9/872</t>
  </si>
  <si>
    <t>MYH15;ABCB4;WIPF3;NDUFS4;KBTBD2;CD38;DMD;UQCRC2;MYOM2</t>
  </si>
  <si>
    <t>GTEX-O5YV-0426-SM-3LK66 blood vessel female 60-69 years</t>
  </si>
  <si>
    <t>ALG1L;PRSS3;POU5F1</t>
  </si>
  <si>
    <t>GTEX-WK11-0526-SM-3NB3O lung male 50-59 years</t>
  </si>
  <si>
    <t>17/1736</t>
  </si>
  <si>
    <t>ZNF474;ARHGEF10;EXD3;HTR1F;DLEC1;NKD2;PARVG;ARMC3;ABI3BP;ZBBX;KBTBD2;NOSTRIN;TMEM108;MALRD1;EFHB;ZNF578;APOL3</t>
  </si>
  <si>
    <t>GTEX-U3ZH-1426-SM-4DXSR breast male 30-39 years</t>
  </si>
  <si>
    <t>GTEX-POMQ-0326-SM-2I5FO heart female 20-29 years</t>
  </si>
  <si>
    <t>9/873</t>
  </si>
  <si>
    <t>4/337</t>
  </si>
  <si>
    <t>TIAM2;TTC32;ABCB4;UBE2QL1</t>
  </si>
  <si>
    <t>GTEX-UPJH-0726-SM-4IHJW blood vessel male 50-59 years</t>
  </si>
  <si>
    <t>7/661</t>
  </si>
  <si>
    <t>PIWIL4;TTC32;ABI3BP;NDUFS4;TIMP3;IGFBP7;CP</t>
  </si>
  <si>
    <t>GTEX-RTLS-0226-SM-2TF5E adipose tissue female 60-69 years</t>
  </si>
  <si>
    <t>5/440</t>
  </si>
  <si>
    <t>KHDC1;RAB3IP;PRSS3;BCL2L14;PTRHD1</t>
  </si>
  <si>
    <t>11/1088</t>
  </si>
  <si>
    <t>TJP1;MARCH1;ARHGEF10;FGF7;CLDN20;RRN3;CHL1;FLVCR2;DMD;PRODH;APOL3</t>
  </si>
  <si>
    <t>GTEX-NPJ7-0006-SM-3GACR blood female 60-69 years</t>
  </si>
  <si>
    <t>57/6125</t>
  </si>
  <si>
    <t>PIWIL4;THSD7B;MMP21;FGF7;PCLO;AUH;CHL1;AKT3;TRIM24;TMEM108;TIMP3;MALRD1;ERC2;TRIM67;ARHGEF10;TTC32;MYH15;MARS2;SLC35G1;SYN3;TIAM2;EML6;SNURF;SDCCAG8;ZNF474;RRN3;PRUNE2;RGPD5;DLL1;LRP6;NKD2;ABI3BP;SLC38A6;DMD;CTNNA2;NPTX2;PRODH;ZSWIM5;RPRM;GABBR2;HTR1F;ADAM32;FAM189A1;SYT15;PXDNL;TYW1B;ESR1;TJP1;TTLL7;CDK8;GLUD2;KBTBD2;NOSTRIN;TRIM36;ZNF578;SIM2;ZNF532</t>
  </si>
  <si>
    <t>GTEX-SJXC-0526-SM-2XCFG muscle male 60-69 years</t>
  </si>
  <si>
    <t>10/981</t>
  </si>
  <si>
    <t>MYH15;ABCB4;MPV17L;NDUFS4;KBTBD2;SNURF;CD38;DMD;UQCRC2;MYOM2</t>
  </si>
  <si>
    <t>GTEX-U8XE-0926-SM-3DB8V heart male 30-39 years</t>
  </si>
  <si>
    <t>14/1396</t>
  </si>
  <si>
    <t>ANKDD1B;GABBR2;GSDMB;RRN3;HTR1F;DLEC1;DPP6;ATG16L1;EFHB;LY6H;SIM2;ZNF213;TRIM66;RPRM</t>
  </si>
  <si>
    <t>9/874</t>
  </si>
  <si>
    <t>TJP1;ARHGEF10;FGF7;CLDN20;CPO;RRN3;HTR1F;CHL1;FLVCR2</t>
  </si>
  <si>
    <t>GTEX-XLM4-1526-SM-4AT6D testis male 60-69 years</t>
  </si>
  <si>
    <t>48/5157</t>
  </si>
  <si>
    <t>ZNF474;PIWIL4;WIPF3;DNAH6;RGPD5;CCDC129;CELF6;TRH;RNF7;TUBB8;GRM2;GLT1D1;KHDC1;ZBBX;TRIM24;TMEM108;SLC38A6;FLVCR2;MALRD1;NPTX2;BCL2L14;TRIM66;ARHGEF10;SLC2A14;KLHDC4;ZFR2;MYH15;MEIG1;RAB3IP;ADAM32;DLEC1;PXDNL;SLC35G1;SYN3;IRGM;USH2A;PTRHD1;TIAM2;GLUD2;KIFC1;ARMC3;AGBL3;TRIM36;EFHB;RLN1;ZNF578;LPA;ZNF213</t>
  </si>
  <si>
    <t>GTEX-P78B-2226-SM-3P5ZZ vagina female 40-49 years</t>
  </si>
  <si>
    <t>GTEX-QESD-2026-SM-447BI liver male 20-29 years</t>
  </si>
  <si>
    <t>13/1304</t>
  </si>
  <si>
    <t>UNC5CL;GSDMB;ABCB4;PLG;CP;ESR1;USH2A;GYS2;ACTR3C;GLUD2;IL1RAPL2;FAM20A;LPA</t>
  </si>
  <si>
    <t>GTEX-PWN1-0726-SM-48TDR esophagus female 40-49 years</t>
  </si>
  <si>
    <t>5/442</t>
  </si>
  <si>
    <t>RAD51B;MARCH1;AGTPBP1;KLHL32;PTRHD1</t>
  </si>
  <si>
    <t>11/1089</t>
  </si>
  <si>
    <t>GYS2;CLDN20;HIP1;HTR1F;KBTBD2;NOSTRIN;CD38;TIMP3;SYT15;CP;APOL3</t>
  </si>
  <si>
    <t>13/1289</t>
  </si>
  <si>
    <t>ALG1L;B3GAT1;SLC35G1;PTRHD1;POU5F1;GRM2;GLT1D1;AUH;CHL1;CTNNA2;PRSS3;LY6H;TRIM67</t>
  </si>
  <si>
    <t>GTEX-V955-1326-SM-4JBHR stomach male 60-69 years</t>
  </si>
  <si>
    <t>8/768</t>
  </si>
  <si>
    <t>UNC5CL;AUH;B3GAT1;GCNT2;SIM2;IRGM;BCL2L14;POU5F1</t>
  </si>
  <si>
    <t>GTEX-U3ZM-0226-SM-4DXTA adrenal gland male 40-49 years</t>
  </si>
  <si>
    <t>3/239</t>
  </si>
  <si>
    <t>GSDMB;PIWIL4;POU5F1</t>
  </si>
  <si>
    <t>GTEX-XYKS-2226-SM-4E3IU colon female 60-69 years</t>
  </si>
  <si>
    <t>ANKDD1B;CDK8;GSDMB;CNGA3;SLC35G1;BCL2L14;POU5F1;FUT3</t>
  </si>
  <si>
    <t>GTEX-UPIC-1026-SM-4IHLT esophagus female 20-29 years</t>
  </si>
  <si>
    <t>SLC2A14;AGTPBP1;MYOM2</t>
  </si>
  <si>
    <t>GTEX-X638-0426-SM-47JY2 nerve female 70-79 years</t>
  </si>
  <si>
    <t>19/1958</t>
  </si>
  <si>
    <t>ANKDD1B;ZNF474;ARHGEF10;EXD3;PIWIL4;THSD7B;RGPD5;CELF6;MMP21;TMEM121;TUBB8;TJP1;CHL1;SLC38A6;DMD;EFHB;ZNF532;TRIM66;SDCCAG8</t>
  </si>
  <si>
    <t>GTEX-PSDG-0326-SM-48TCP adipose tissue male 50-59 years</t>
  </si>
  <si>
    <t>GABBR2;MALRD1</t>
  </si>
  <si>
    <t>8/769</t>
  </si>
  <si>
    <t>EXT1;THSD7B;ABCB4;AKT3;PRUNE2;GCNT2;IGFBP7;CD200</t>
  </si>
  <si>
    <t>GTEX-S4Q7-0726-SM-4AD5F stomach male 20-29 years</t>
  </si>
  <si>
    <t>GYS2;HTR1F</t>
  </si>
  <si>
    <t>GTEX-U8T8-1226-SM-4E3IH stomach male 60-69 years</t>
  </si>
  <si>
    <t>7/663</t>
  </si>
  <si>
    <t>CDK8;KLHDC4;PIWIL4;PRUNE2;CNGA3;CARTPT;POU5F1</t>
  </si>
  <si>
    <t>GTEX-P78B-0726-SM-2S1O2 blood vessel female 40-49 years</t>
  </si>
  <si>
    <t>GABBR2;HTR1F;MYH15;B3GAT1;GCNT2;FLVCR2;CTNNA2;PRSS3;LY6H;BCL2L14;PTRHD1</t>
  </si>
  <si>
    <t>GTEX-OHPM-2126-SM-3LK75 testis male 50-59 years</t>
  </si>
  <si>
    <t>50/5384</t>
  </si>
  <si>
    <t>PIWIL4;HIP1;WIPF3;CCDC129;CELF6;TRH;TUBB8;GRM2;GLT1D1;TRIM24;TMEM108;MALRD1;TRIM66;ANKDD1B;ARHGEF10;SLC2A14;DLEC1;SLC35G1;SYN3;TIAM2;KIFC1;ARMC3;LPA;ZNF474;DNAH6;RGPD5;RNF7;ZBBX;SLC38A6;NKX6-1;NPTX2;BCL2L14;KLHDC4;ZFR2;MEIG1;RAB3IP;ADAM32;PXDNL;IRGM;USH2A;PTRHD1;CDK8;GLUD2;ATG16L1;AGBL3;TRIM36;EFHB;RLN1;ZNF578;ZNF213</t>
  </si>
  <si>
    <t>GTEX-PWOO-0008-SM-48TDU skin female 40-49 years</t>
  </si>
  <si>
    <t>21/2158</t>
  </si>
  <si>
    <t>PRKCB;ZFR2;WIPF3;B3GAT1;UBE2QL1;DLEC1;ACTR3C;GLT1D1;PARVG;MMRN1;CHL1;ALOX5;TMEM108;GCNT2;CD38;CTNNA2;LY6H;PRODH;ZSWIM5;CD200;RPRM</t>
  </si>
  <si>
    <t>8/770</t>
  </si>
  <si>
    <t>MMRN1;NOSTRIN;CD38;SYT15;FAM20A;NTS;SDCCAG8;NKD2</t>
  </si>
  <si>
    <t>GTEX-RU72-0226-SM-46MUD blood vessel female 50-59 years</t>
  </si>
  <si>
    <t>3/240</t>
  </si>
  <si>
    <t>HTR1F;EFHB;PRODH</t>
  </si>
  <si>
    <t>EXT1;AKT3;PRUNE2;IGFBP7;CARTPT;RNF7;NYAP2;ZNF532</t>
  </si>
  <si>
    <t>GTEX-X5EB-1926-SM-4E3IW skin male 40-49 years</t>
  </si>
  <si>
    <t>GYS2;SLCO1C1;BCL2L14</t>
  </si>
  <si>
    <t>GTEX-RUSQ-2126-SM-47JXK testis male 50-59 years</t>
  </si>
  <si>
    <t>48/5163</t>
  </si>
  <si>
    <t>ZNF474;PIWIL4;CPO;WIPF3;DNAH6;RGPD5;CCDC129;CELF6;PLG;TRH;RNF7;TUBB8;GRM2;ZBBX;TRIM24;TMEM108;SLC38A6;FLVCR2;MALRD1;NPTX2;BCL2L14;TRIM66;SLC2A14;KLHDC4;ZFR2;MEIG1;RAB3IP;ADAM32;DLEC1;PXDNL;SLC35G1;SYN3;USH2A;PTRHD1;TIAM2;TPST1;CDK8;ATG16L1;KIFC1;ARMC3;AGBL3;TRIM36;EFHB;RLN1;FAM20A;ZNF578;LPA;ZNF213</t>
  </si>
  <si>
    <t>GTEX-TMZS-0006-SM-3DB8G blood male 60-69 years</t>
  </si>
  <si>
    <t>62/6697</t>
  </si>
  <si>
    <t>CPO;THSD7B;MPV17L;WIPF3;MT1X;MMP21;GYS2;FGF7;PCLO;AUH;CHL1;AKT3;FBXO4;TMEM108;TIMP3;MALRD1;ERC2;ANKDD1B;ARHGEF10;MARS2;UBE2QL1;SLC35G1;SYN3;SLCO1C1;EML6;NDUFS4;SNURF;UQCRC2;LY6H;SDCCAG8;ZNF474;EXD3;RRN3;RGPD5;RNF7;DLL1;LRP6;NKD2;DPP6;ABI3BP;KHDC1;IGFBP7;DMD;NPTX2;PRODH;RPRM;ADAM32;FAM189A1;SYT15;PXDNL;CP;ESR1;USH2A;TJP1;TTLL7;CDK8;AGBL3;NOSTRIN;ZNF578;SIM2;ZNF532;CD200</t>
  </si>
  <si>
    <t>6/558</t>
  </si>
  <si>
    <t>CDK8;MMRN1;PRUNE2;CNGA3;CARTPT;RPRM</t>
  </si>
  <si>
    <t>GTEX-WHSE-3126-SM-3P5ZI pituitary male 20-29 years</t>
  </si>
  <si>
    <t>6/549</t>
  </si>
  <si>
    <t>GYS2;MMRN1;ABCB4;TRIM24;SYT15;POU5F1</t>
  </si>
  <si>
    <t>GTEX-POMQ-1226-SM-3P61F uterus female 20-29 years</t>
  </si>
  <si>
    <t>7/664</t>
  </si>
  <si>
    <t>TJP1;DPP6;TSHZ2;GLRA4;ESR1;LRP6;RPRM</t>
  </si>
  <si>
    <t>GTEX-RUSQ-0826-SM-47JWW esophagus male 50-59 years</t>
  </si>
  <si>
    <t>4/342</t>
  </si>
  <si>
    <t>ZFR2;KLHL32;CTNNA2;TRIM67</t>
  </si>
  <si>
    <t>EXT1;THSD7B;IGFBP7;NPTX2;CP;ZNF532;LRP6</t>
  </si>
  <si>
    <t>GTEX-S3XE-0426-SM-3K2AC heart male 50-59 years</t>
  </si>
  <si>
    <t>38/4030</t>
  </si>
  <si>
    <t>EXD3;PIWIL4;HHLA3;TSHZ2;DNAH6;PRUNE2;KLHL32;CELF6;AGPAT4;GYS2;DPP6;CLDN20;KHDC1;SLC38A6;PRSS3;BCL2L14;TRIM66;GSDMB;KLHDC4;HTR1F;ZFR2;B3GAT1;FAM189A1;DLEC1;RAD51B;TPST1;MARCH1;CDK8;EML6;RYBP;KIFC1;AGBL3;TRIM36;EFHB;LY6H;AVL9;ZNF213;SDCCAG8</t>
  </si>
  <si>
    <t>GTEX-VJYA-1426-SM-4KL1Y testis male 60-69 years</t>
  </si>
  <si>
    <t>46/4942</t>
  </si>
  <si>
    <t>ALG1L;ZNF474;PIWIL4;WIPF3;DNAH6;RGPD5;CCDC129;PLG;RNF7;TUBB8;GRM2;ZBBX;FBXO4;TRIM24;SLC38A6;FLVCR2;MALRD1;NPTX2;BCL2L14;TRIM66;ARHGEF10;SLC2A14;KLHDC4;ZFR2;MEIG1;ADAM32;DLEC1;SLC35G1;SYN3;IRGM;USH2A;PTRHD1;TIAM2;CDK8;GLUD2;KIFC1;ARMC3;IL1RAPL2;AGBL3;TRIM36;EFHB;RLN1;FAM20A;ZNF578;LPA;ZNF213</t>
  </si>
  <si>
    <t>GTEX-WFG8-1826-SM-4LVM4 prostate male 20-29 years</t>
  </si>
  <si>
    <t>GTEX-PLZ5-0326-SM-3P614 adrenal gland male 50-59 years</t>
  </si>
  <si>
    <t>19/1961</t>
  </si>
  <si>
    <t>ALG1L;SLC2A14;CPO;ABCB4;HHLA3;MEIG1;MARS2;TSHZ2;RNF7;NTS;PTRHD1;EML6;ACTR3C;GLUD2;AUH;TRIM24;SLC38A6;NPTX2;ZSWIM5</t>
  </si>
  <si>
    <t>GTEX-S32W-0826-SM-4AD5Z pancreas female 50-59 years</t>
  </si>
  <si>
    <t>9/878</t>
  </si>
  <si>
    <t>SLC2A14;UNC5CL;ACTR3C;MPV17L;ADAM32;SLC35G1;PRSS3;NKX6-1;POU5F1</t>
  </si>
  <si>
    <t>GTEX-S341-0526-SM-4AD5U esophagus female 40-49 years</t>
  </si>
  <si>
    <t>7/655</t>
  </si>
  <si>
    <t>PIWIL4;CPO;HIP1;MOBP;RGPD5;MALRD1;MYOM2</t>
  </si>
  <si>
    <t>6/559</t>
  </si>
  <si>
    <t>TTLL7;HIP1;AKT3;TIMP3;IGFBP7;MALRD1</t>
  </si>
  <si>
    <t>5/446</t>
  </si>
  <si>
    <t>GABBR2;EML6;ACTR3C;MARS2;TRIM67</t>
  </si>
  <si>
    <t>GTEX-RNOR-1426-SM-48FDJ liver female 50-59 years</t>
  </si>
  <si>
    <t>13/1309</t>
  </si>
  <si>
    <t>UNC5CL;GSDMB;ABCB4;MPV17L;PLG;CP;ESR1;USH2A;GYS2;ACTR3C;FAM20A;LPA;TRIM66</t>
  </si>
  <si>
    <t>GTEX-Q734-0126-SM-48U1E adrenal gland female 40-49 years</t>
  </si>
  <si>
    <t>4/343</t>
  </si>
  <si>
    <t>AGTPBP1;MOBP;BCL2L14;POU5F1</t>
  </si>
  <si>
    <t>GTEX-P4QS-1026-SM-3NMCW pancreas male 60-69 years</t>
  </si>
  <si>
    <t>8/772</t>
  </si>
  <si>
    <t>SLC2A14;UNC5CL;KLHDC4;PIWIL4;MPV17L;MT1X;PRSS3;POU5F1</t>
  </si>
  <si>
    <t>GTEX-SIU8-0426-SM-4BRUE blood vessel male 50-59 years</t>
  </si>
  <si>
    <t>ACTR3C;MARS2;LY6H;TRIM67</t>
  </si>
  <si>
    <t>GTEX-X8HC-0126-SM-4E3JW skin female 50-59 years</t>
  </si>
  <si>
    <t>12/1202</t>
  </si>
  <si>
    <t>ALG1L;GRM2;RPS29;RGPD5;MT1X;CCDC129;PRSS3;PRODH;DLL1;IRGM;ARHGEF5;NKD2</t>
  </si>
  <si>
    <t>GTEX-XV7Q-2426-SM-4BRV8 salivary gland female 40-49 years</t>
  </si>
  <si>
    <t>LY6H;TRIM67</t>
  </si>
  <si>
    <t>GTEX-TKQ2-1526-SM-4DXUN testis male 50-59 years</t>
  </si>
  <si>
    <t>49/5280</t>
  </si>
  <si>
    <t>PIWIL4;HIP1;WIPF3;CCDC129;CELF6;TRH;TUBB8;GRM2;GLT1D1;TRIM24;TMEM108;FLVCR2;MALRD1;TRIM66;ARHGEF10;SLC2A14;DLEC1;CARTPT;SLC35G1;SYN3;TIAM2;KIFC1;ARMC3;LPA;ZNF474;DNAH6;RGPD5;PLG;RNF7;ZBBX;SLC38A6;NPTX2;BCL2L14;KLHDC4;ZFR2;MEIG1;RAB3IP;ADAM32;PXDNL;USH2A;PTRHD1;CDK8;GLUD2;AGBL3;TRIM36;EFHB;RLN1;ZNF578;ZNF213</t>
  </si>
  <si>
    <t>GTEX-S341-1026-SM-4AD71 uterus female 40-49 years</t>
  </si>
  <si>
    <t>3/242</t>
  </si>
  <si>
    <t>SLC2A14;TRIM36;CTNNA2</t>
  </si>
  <si>
    <t>GTEX-S7SE-0226-SM-2XCD4 adipose tissue male 50-59 years</t>
  </si>
  <si>
    <t>12/1204</t>
  </si>
  <si>
    <t>RRN3;HTR1F;TSHZ2;FBXO4;TRIM24;NOSTRIN;ADAM32;SYT15;ZNF578;TRIM66;APOL3;SDCCAG8</t>
  </si>
  <si>
    <t>GTEX-S4UY-0426-SM-3K2AF blood vessel female 40-49 years</t>
  </si>
  <si>
    <t>11/1082</t>
  </si>
  <si>
    <t>ACTR3C;ZFR2;MARS2;SLC35G1;CTNNA2;PRSS3;LY6H;BCL2L14;MMP21;TMEM121;TRIM67</t>
  </si>
  <si>
    <t>GTEX-QEL4-0626-SM-3GIJM muscle male 50-59 years</t>
  </si>
  <si>
    <t>9/881</t>
  </si>
  <si>
    <t>RRN3;NDUFS4;KBTBD2;SNURF;UBE2QL1;DMD;UQCRC2;NYAP2;MYOM2</t>
  </si>
  <si>
    <t>GTEX-WFON-1226-SM-3TW8F adipose tissue male 40-49 years</t>
  </si>
  <si>
    <t>2/144</t>
  </si>
  <si>
    <t>TIAM2;RAB3IP</t>
  </si>
  <si>
    <t>GTEX-XGQ4-2626-SM-4AT6B salivary gland male 50-59 years</t>
  </si>
  <si>
    <t>8/774</t>
  </si>
  <si>
    <t>RAD51B;MPV17L;TSHZ2;GCNT2;CCDC129;TMPRSS11E;FUT3;LRP6</t>
  </si>
  <si>
    <t>GTEX-VUSG-1026-SM-4KKZN esophagus male 50-59 years</t>
  </si>
  <si>
    <t>TRIM24;MT1X</t>
  </si>
  <si>
    <t>7/668</t>
  </si>
  <si>
    <t>EXT1;PIWIL4;THSD7B;PRUNE2;IGFBP7;ZNF532;LRP6</t>
  </si>
  <si>
    <t>GTEX-POYW-0426-SM-2XCEV nerve male 60-69 years</t>
  </si>
  <si>
    <t>3/244</t>
  </si>
  <si>
    <t>PXDNL;PRSS3;BCL2L14</t>
  </si>
  <si>
    <t>GTEX-XGQ4-1226-SM-4AT67 colon male 50-59 years</t>
  </si>
  <si>
    <t>ANKDD1B;ZNF474;CDK8;GSDMB;CNGA3;BCL2L14;FUT3</t>
  </si>
  <si>
    <t>GTEX-QDVN-0006-SM-48U1R blood male 50-59 years</t>
  </si>
  <si>
    <t>95/10424</t>
  </si>
  <si>
    <t>ALG1L;CPO;THSD7B;MPV17L;WIPF3;KLHL32;MT1X;CELF6;MMP21;MYOM2;FGF7;CLDN20;PCLO;AUH;CHL1;AKT3;FBXO4;TRIM24;TMEM108;TIMP3;MALRD1;ERC2;TRIM66;TRIM67;KIRREL3;ANKDD1B;ARHGEF10;TTC32;MYH15;MARS2;UBE2QL1;SLC35G1;SYN3;TIAM2;SLCO1C1;EML6;MMRN1;NDUFS4;SNURF;UQCRC2;LY6H;ARHGEF5;SDCCAG8;ZNF474;EXD3;RRN3;ABCB4;HHLA3;TSHZ2;DNAH6;RGPD5;RNF7;DLL1;TMEM121;LRP6;ACTR3C;DPP6;MOBP;ABI3BP;KHDC1;SLC38A6;IGFBP7;DMD;CTNNA2;NPTX2;PRODH;ZSWIM5;APOL3;GABBR2;GSDMB;KLHDC4;RAB3IP;ADAM32;FAM189A1;SYT15;PXDNL;TYW1B;CP;ESR1;USH2A;PTRHD1;TJP1;TTLL7;CDK8;GLUD2;ATG16L1;RPS29;AGBL3;KBTBD2;NOSTRIN;EFHB;ZNF578;SIM2;ZNF532;CD200</t>
  </si>
  <si>
    <t>GTEX-RM2N-0826-SM-48FD3 stomach male 50-59 years</t>
  </si>
  <si>
    <t>8/775</t>
  </si>
  <si>
    <t>UNC5CL;AUH;B3GAT1;GCNT2;SIM2;BCL2L14;POU5F1;RPRM</t>
  </si>
  <si>
    <t>GTEX-VJYA-0426-SM-3GIJK thyroid male 60-69 years</t>
  </si>
  <si>
    <t>5/450</t>
  </si>
  <si>
    <t>SLC2A14;ADAM32;PXDNL;USH2A;POU5F1</t>
  </si>
  <si>
    <t>6/563</t>
  </si>
  <si>
    <t>EXT1;TTLL7;IGFBP7;PXDNL;NPTX2;CD200</t>
  </si>
  <si>
    <t>GTEX-S7SE-0008-SM-33HB1 skin male 50-59 years</t>
  </si>
  <si>
    <t>21/2172</t>
  </si>
  <si>
    <t>UNC5CL;PRKCB;MPV17L;WIPF3;B3GAT1;UBE2QL1;DLEC1;NKD2;GRM2;DPP6;GLT1D1;PARVG;MMRN1;ALOX5;TMEM108;SNURF;GCNT2;TRIM36;LY6H;CD200;RPRM</t>
  </si>
  <si>
    <t>GTEX-TML8-0526-SM-32QOQ pancreas female 40-49 years</t>
  </si>
  <si>
    <t>8/776</t>
  </si>
  <si>
    <t>SLC2A14;UNC5CL;ACTR3C;MPV17L;FBXO4;PRSS3;LPA;MMP21</t>
  </si>
  <si>
    <t>2/145</t>
  </si>
  <si>
    <t>GABBR2;MYOM2</t>
  </si>
  <si>
    <t>GTEX-SNMC-0426-SM-4DM5Y esophagus male 20-29 years</t>
  </si>
  <si>
    <t>6/564</t>
  </si>
  <si>
    <t>CDK8;NPY;PRUNE2;TMEM108;CNGA3;NKX6-1</t>
  </si>
  <si>
    <t>GTEX-Q734-0826-SM-48U1G esophagus female 40-49 years</t>
  </si>
  <si>
    <t>AGTPBP1;USH2A</t>
  </si>
  <si>
    <t>GTEX-REY6-0926-SM-48FDA blood vessel male 60-69 years</t>
  </si>
  <si>
    <t>5/459</t>
  </si>
  <si>
    <t>HIP1;MMRN1;IGFBP7;PXDNL;PLG</t>
  </si>
  <si>
    <t>GTEX-T5JC-0226-SM-32PMA blood vessel male 20-29 years</t>
  </si>
  <si>
    <t>7/671</t>
  </si>
  <si>
    <t>TJP1;HIP1;WIPF3;AKT3;PRUNE2;IGFBP7;DMD</t>
  </si>
  <si>
    <t>GTEX-XXEK-0926-SM-4BRWH heart male 50-59 years</t>
  </si>
  <si>
    <t>39/4160</t>
  </si>
  <si>
    <t>ZNF474;PIWIL4;HHLA3;DNAH6;PRUNE2;KLHL32;RGPD5;MMP21;AGPAT4;MOBP;ALOX5;SLC38A6;FLVCR2;CTNNA2;BCL2L14;TRIM66;TRIM67;GSDMB;KLHDC4;B3GAT1;FAM189A1;SYT15;DLEC1;SLC35G1;RAD51B;TPST1;MARCH1;EML6;RYBP;ATG16L1;KIFC1;AGBL3;EFHB;LY6H;AVL9;SIM2;ZNF213;ARHGEF5;SDCCAG8</t>
  </si>
  <si>
    <t>GTEX-RN64-0326-SM-2TC5J muscle male 50-59 years</t>
  </si>
  <si>
    <t>8/778</t>
  </si>
  <si>
    <t>MPV17L;WIPF3;NDUFS4;UBE2QL1;PXDNL;DMD;UQCRC2;MYOM2</t>
  </si>
  <si>
    <t>2/146</t>
  </si>
  <si>
    <t>GYS2;ABCB4</t>
  </si>
  <si>
    <t>GTEX-OIZG-0926-SM-3LK5Y esophagus male 50-59 years</t>
  </si>
  <si>
    <t>6/565</t>
  </si>
  <si>
    <t>ABI3BP;NPY;PXDNL;CARTPT;NKX6-1;MMP21</t>
  </si>
  <si>
    <t>GTEX-QDVN-1626-SM-48TZC kidney male 50-59 years</t>
  </si>
  <si>
    <t>10/983</t>
  </si>
  <si>
    <t>KIRREL3;TIAM2;GABBR2;MOBP;HTR1F;TSHZ2;KBTBD2;CTNNA2;NPTX2;ZNF213</t>
  </si>
  <si>
    <t>GTEX-OXRL-2126-SM-3NM98 testis male 50-59 years</t>
  </si>
  <si>
    <t>51/5518</t>
  </si>
  <si>
    <t>ALG1L;PIWIL4;HIP1;WIPF3;CCDC129;CELF6;TUBB8;GRM2;TRIM24;TMEM108;FLVCR2;MALRD1;TRIM66;ANKDD1B;ARHGEF10;SLC2A14;TTC32;DLEC1;CARTPT;SLC35G1;SYN3;TIAM2;KIFC1;ARMC3;IL1RAPL2;LPA;ZNF474;DNAH6;RGPD5;RNF7;ZBBX;SLC38A6;NPTX2;BCL2L14;KLHDC4;ZFR2;MEIG1;RAB3IP;ADAM32;PXDNL;USH2A;PTRHD1;CDK8;GLUD2;RYBP;AGBL3;TRIM36;EFHB;RLN1;ZNF578;ZNF213</t>
  </si>
  <si>
    <t>GTEX-TMMY-0126-SM-4DXTP adrenal gland female 40-49 years</t>
  </si>
  <si>
    <t>4/349</t>
  </si>
  <si>
    <t>SLCO1C1;GSDMB;MOBP;POU5F1</t>
  </si>
  <si>
    <t>GTEX-T5JW-0326-SM-4DM6J fallopian tube female 20-29 years</t>
  </si>
  <si>
    <t>ANKDD1B;ZNF474;ARMC3;TIMP3;SYT15;DLEC1;EFHB;GLRA4;ESR1;POU5F1</t>
  </si>
  <si>
    <t>GTEX-T5JW-0926-SM-4DM5K stomach female 20-29 years</t>
  </si>
  <si>
    <t>9/877</t>
  </si>
  <si>
    <t>SLCO1C1;CLDN20;AGTPBP1;MOBP;HTR1F;FLVCR2;PXDNL;MALRD1;AGPAT4</t>
  </si>
  <si>
    <t>GTEX-SE5C-0926-SM-4BRUF fallopian tube female 40-49 years</t>
  </si>
  <si>
    <t>6/566</t>
  </si>
  <si>
    <t>FGF7;MMRN1;TSHZ2;DLEC1;GLRA4;ESR1</t>
  </si>
  <si>
    <t>GTEX-SJXC-0126-SM-2XCFF skin male 60-69 years</t>
  </si>
  <si>
    <t>GYS2;PIWIL4;CD38;PXDNL;EFHB;SYN3;USH2A</t>
  </si>
  <si>
    <t>GTEX-T5JC-0011-R11A-SM-32PMB brain male 20-29 years</t>
  </si>
  <si>
    <t>33/3518</t>
  </si>
  <si>
    <t>PRUNE2;KLHL32;CELF6;NYAP2;AGPAT4;TUBB8;GRM2;DPP6;PCLO;AUH;AKT3;KHDC1;FGF20;ERC2;ZSWIM5;TRIM67;KIRREL3;GABBR2;AGTPBP1;SPHKAP;RAB3IP;UBE2QL1;FAM189A1;TTLL7;CDK8;EML6;ATG16L1;CDH10;AVL9;SIM2;ZNF532;ZNF213;CD200</t>
  </si>
  <si>
    <t>GTEX-P78B-0526-SM-2I5F7 thyroid female 40-49 years</t>
  </si>
  <si>
    <t>7/673</t>
  </si>
  <si>
    <t>TJP1;HTR1F;ABI3BP;TIMP3;PLG;TYW1B;NTS</t>
  </si>
  <si>
    <t>GTEX-TML8-0326-SM-4GICN lung female 40-49 years</t>
  </si>
  <si>
    <t>GTEX-X5EB-2026-SM-4E3KA testis male 40-49 years</t>
  </si>
  <si>
    <t>50/5410</t>
  </si>
  <si>
    <t>PIWIL4;HIP1;WIPF3;CCDC129;CELF6;TRH;TUBB8;GRM2;CLDN20;GLT1D1;FBXO4;TRIM24;TMEM108;FLVCR2;MALRD1;TRIM66;SLC2A14;DLEC1;SLC35G1;SYN3;TIAM2;TPST1;KIFC1;ARMC3;LPA;ZNF474;DNAH6;RGPD5;PLG;RNF7;ZBBX;SLC38A6;NPTX2;BCL2L14;KLHDC4;ZFR2;MEIG1;RAB3IP;ADAM32;PXDNL;USH2A;PTRHD1;CDK8;GLUD2;AGBL3;TRIM36;EFHB;RLN1;ZNF578;ZNF213</t>
  </si>
  <si>
    <t>GTEX-X638-0126-SM-47JZ8 skin female 70-79 years</t>
  </si>
  <si>
    <t>GTEX-XAJ8-1326-SM-47JYT testis male 40-49 years</t>
  </si>
  <si>
    <t>49/5300</t>
  </si>
  <si>
    <t>PIWIL4;CPO;HIP1;WIPF3;CCDC129;CELF6;TRH;TUBB8;GRM2;GLT1D1;TRIM24;TMEM108;FLVCR2;MALRD1;TRIM66;ARHGEF10;SLC2A14;DLEC1;SYN3;TIAM2;EML6;KIFC1;ARMC3;LPA;ZNF474;DNAH6;RGPD5;PLG;RNF7;ZBBX;SLC38A6;NPTX2;BCL2L14;KLHDC4;ZFR2;MEIG1;RAB3IP;ADAM32;PXDNL;IRGM;USH2A;PTRHD1;CDK8;GLUD2;AGBL3;TRIM36;EFHB;ZNF578;ZNF213</t>
  </si>
  <si>
    <t>GTEX-P4PP-2526-SM-3P61P vagina female 30-39 years</t>
  </si>
  <si>
    <t>GTEX-WH7G-0926-SM-4LVMJ esophagus male 40-49 years</t>
  </si>
  <si>
    <t>7/674</t>
  </si>
  <si>
    <t>GYS2;PLEKHM1;PLG;NKX6-1;TMPRSS11E;SIM2;FUT3</t>
  </si>
  <si>
    <t>GTEX-TKQ1-0326-SM-4DXSM esophagus male 30-39 years</t>
  </si>
  <si>
    <t>6/560</t>
  </si>
  <si>
    <t>GABBR2;MOBP;KLHL32;PXDNL;MYOM2;TRIM67</t>
  </si>
  <si>
    <t>ALG1L;TYW1B;LPA;TMPRSS11E;ESR1;FUT3;RPRM</t>
  </si>
  <si>
    <t>3/248</t>
  </si>
  <si>
    <t>ZFR2;ERC2;MYOM2</t>
  </si>
  <si>
    <t>GTEX-P4PP-1026-SM-3NM9O pancreas female 30-39 years</t>
  </si>
  <si>
    <t>4/357</t>
  </si>
  <si>
    <t>UNC5CL;MPV17L;SLC35G1;PRSS3</t>
  </si>
  <si>
    <t>GTEX-XBED-0526-SM-47JY3 heart male 60-69 years</t>
  </si>
  <si>
    <t>21/2183</t>
  </si>
  <si>
    <t>GSDMB;KLHDC4;PIWIL4;TTC32;ZFR2;DNAH6;PRUNE2;FAM189A1;AGPAT4;MARCH1;CDK8;EML6;RYBP;MOBP;FBXO4;SLC38A6;TRIM36;AVL9;TRIM66;SDCCAG8;RPRM</t>
  </si>
  <si>
    <t>11/1106</t>
  </si>
  <si>
    <t>TJP1;ARHGEF10;CLDN20;NKAIN3;CPO;CHL1;FLVCR2;DMD;NPTX2;PRODH;TMEM121</t>
  </si>
  <si>
    <t>GTEX-NPJ8-1726-SM-2YUNB nerve male 40-49 years</t>
  </si>
  <si>
    <t>GTEX-OXRK-1626-SM-3NB17 stomach female 50-59 years</t>
  </si>
  <si>
    <t>6/569</t>
  </si>
  <si>
    <t>GTEX-X261-0626-SM-3NMD9 breast male 50-59 years</t>
  </si>
  <si>
    <t>ALG1L;MOBP</t>
  </si>
  <si>
    <t>11/1108</t>
  </si>
  <si>
    <t>HIP1;RRN3;THSD7B;HTR1F;TSHZ2;NOSTRIN;TIMP3;RGPD5;TYW1B;EFHB;APOL3</t>
  </si>
  <si>
    <t>GTEX-VJYA-0726-SM-4KL1T esophagus male 60-69 years</t>
  </si>
  <si>
    <t>TIAM2;SLC2A14;GABBR2;PIWIL4;HIP1;MOBP;MYH15;AKT3;DNAH6;B3GAT1;KLHL32;ESR1</t>
  </si>
  <si>
    <t>9/892</t>
  </si>
  <si>
    <t>FGF7;TTC32;MMRN1;HTR1F;TSHZ2;NOSTRIN;TIMP3;ADAM32;APOL3</t>
  </si>
  <si>
    <t>GTEX-PX3G-0726-SM-48TZT esophagus female 20-29 years</t>
  </si>
  <si>
    <t>SLC2A14;RAB3IP;MT1X</t>
  </si>
  <si>
    <t>GTEX-QDVJ-1226-SM-48U1V pancreas male 50-59 years</t>
  </si>
  <si>
    <t>7/677</t>
  </si>
  <si>
    <t>UNC5CL;ACTR3C;PIWIL4;MPV17L;SYT15;PRSS3;POU5F1</t>
  </si>
  <si>
    <t>GTEX-XLM4-1026-SM-4AT51 adipose tissue male 60-69 years</t>
  </si>
  <si>
    <t>2/149</t>
  </si>
  <si>
    <t>PRSS3;MYOM2</t>
  </si>
  <si>
    <t>GTEX-XMD1-0011-R11A-SM-4AT5J brain male 60-69 years</t>
  </si>
  <si>
    <t>32/3417</t>
  </si>
  <si>
    <t>PIWIL4;NRSN1;PLG;NYAP2;AGPAT4;DPP6;PCLO;AUH;AKT3;KHDC1;FGF20;ERC2;ZSWIM5;TRIM67;GABBR2;GSDMB;SPHKAP;TTC32;RAB3IP;UBE2QL1;ADAM32;GLRA4;USH2A;TIAM2;CDK8;EML6;ATG16L1;CDH10;AVL9;SIM2;ZNF532;CD200</t>
  </si>
  <si>
    <t>GTEX-S7PM-0006-SM-3NM8C blood male 60-69 years</t>
  </si>
  <si>
    <t>59/6405</t>
  </si>
  <si>
    <t>ALG1L;CPO;THSD7B;MT1X;GYS2;FGF7;CLDN20;AUH;AKT3;FBXO4;TIMP3;MALRD1;ERC2;TRIM67;ANKDD1B;ARHGEF10;SLC35G1;SYN3;EML6;NDUFS4;SNURF;UQCRC2;SDCCAG8;ZNF474;EXD3;RRN3;TSHZ2;PRUNE2;RGPD5;RNF7;DLL1;TMEM121;LRP6;ACTR3C;DPP6;SLC38A6;IGFBP7;DMD;NPTX2;BCL2L14;GABBR2;RAB3IP;ADAM32;FAM189A1;SYT15;PXDNL;USH2A;PTRHD1;TJP1;TTLL7;CDK8;GLUD2;AGBL3;NOSTRIN;ZNF578;SIM2;ZNF532;ZNF213;CD200</t>
  </si>
  <si>
    <t>10/1001</t>
  </si>
  <si>
    <t>UNC5CL;GSDMB;KIFC1;TRIM24;GCNT2;CCDC129;SIM2;IRGM;BCL2L14;POU5F1</t>
  </si>
  <si>
    <t>GTEX-VUSG-1526-SM-4KKZH adrenal gland male 50-59 years</t>
  </si>
  <si>
    <t>3/250</t>
  </si>
  <si>
    <t>KHDC1;DNAH6;POU5F1</t>
  </si>
  <si>
    <t>GTEX-RN64-2326-SM-48FDW testis male 50-59 years</t>
  </si>
  <si>
    <t>50/5424</t>
  </si>
  <si>
    <t>WIPF3;CCDC129;TRH;TUBB8;GRM2;PCLO;FBXO4;TRIM24;FLVCR2;MALRD1;TRIM66;ANKDD1B;ARHGEF10;SLC2A14;TTC32;DLEC1;SLC35G1;SYN3;TIAM2;KIFC1;ARMC3;IL1RAPL2;FAM20A;LPA;ZNF474;DNAH6;RGPD5;PLG;RNF7;NKD2;ZBBX;NPTX2;BCL2L14;KLHDC4;ZFR2;MEIG1;ADAM32;PXDNL;TYW1B;IRGM;USH2A;PTRHD1;CDK8;GLUD2;AGBL3;TRIM36;EFHB;RLN1;ZNF578;ZNF213</t>
  </si>
  <si>
    <t>GTEX-POMQ-2126-SM-2S1OJ blood vessel female 20-29 years</t>
  </si>
  <si>
    <t>15/1533</t>
  </si>
  <si>
    <t>SLC2A14;GABBR2;ZFR2;SLC35G1;DLL1;USH2A;TMEM121;NKD2;ACTR3C;MOBP;NOSTRIN;CTNNA2;PRSS3;LY6H;TRIM67</t>
  </si>
  <si>
    <t>GTEX-QEL4-0826-SM-3GAF2 lung male 50-59 years</t>
  </si>
  <si>
    <t>17/1768</t>
  </si>
  <si>
    <t>ZNF474;ARHGEF10;HIP1;HTR1F;DLEC1;IRGM;POU5F1;LRP6;NKD2;PARVG;ARMC3;ZBBX;NOSTRIN;SLC38A6;MALRD1;SDCCAG8;TLR2</t>
  </si>
  <si>
    <t>GTEX-SNOS-0006-SM-32PLH blood male 40-49 years</t>
  </si>
  <si>
    <t>64/6966</t>
  </si>
  <si>
    <t>ALG1L;CPO;THSD7B;MPV17L;WIPF3;KLHL32;MT1X;CELF6;MYOM2;FGF7;CLDN20;AUH;CHL1;AKT3;FBXO4;TRIM24;TMEM108;TIMP3;MALRD1;ANKDD1B;ARHGEF10;MYH15;MARS2;UBE2QL1;SLC35G1;TIAM2;SLCO1C1;NDUFS4;SNURF;ZNF474;EXD3;RRN3;HHLA3;TSHZ2;RGPD5;DLL1;TMEM121;LRP6;ABI3BP;DMD;NPTX2;PRODH;ZSWIM5;BCL2L14;RPRM;GSDMB;ADAM32;SYT15;PXDNL;TYW1B;CP;USH2A;TJP1;TTLL7;CDK8;ATG16L1;RPS29;AGBL3;NOSTRIN;TRIM36;ZNF578;SIM2;ZNF532;CD200</t>
  </si>
  <si>
    <t>GTEX-R55C-1126-SM-48FCJ colon male 40-49 years</t>
  </si>
  <si>
    <t>9/896</t>
  </si>
  <si>
    <t>ANKDD1B;GSDMB;MYH15;CNGA3;SLC35G1;PRSS3;BCL2L14;POU5F1;FUT3</t>
  </si>
  <si>
    <t>GTEX-OHPL-0006-SM-3MJHB blood female 60-69 years</t>
  </si>
  <si>
    <t>70/7639</t>
  </si>
  <si>
    <t>ALG1L;CPO;THSD7B;MPV17L;WIPF3;MT1X;CELF6;MMP21;MYOM2;FGF7;CLDN20;PCLO;AUH;CHL1;AKT3;FBXO4;TRIM24;TMEM108;TIMP3;MALRD1;ERC2;ANKDD1B;ARHGEF10;MYH15;MARS2;UBE2QL1;SLC35G1;SYN3;SLCO1C1;EML6;NDUFS4;SNURF;UQCRC2;SDCCAG8;ZNF474;EXD3;RRN3;HHLA3;TSHZ2;DNAH6;RGPD5;RNF7;DLL1;TMEM121;LRP6;NKD2;ABI3BP;SLC38A6;IGFBP7;DMD;PRODH;ZSWIM5;RPRM;ADAM32;FAM189A1;SYT15;TYW1B;CP;USH2A;PTRHD1;TJP1;TTLL7;CDK8;GLUD2;ATG16L1;RPS29;AGBL3;NOSTRIN;SIM2;ZNF532</t>
  </si>
  <si>
    <t>GTEX-SJXC-0426-SM-2XCFH blood vessel male 60-69 years</t>
  </si>
  <si>
    <t>12/1222</t>
  </si>
  <si>
    <t>TTLL7;PIWIL4;ABI3BP;AKT3;ADAM32;IGFBP7;DMD;MALRD1;NYAP2;ESR1;ZNF532;LRP6</t>
  </si>
  <si>
    <t>4/354</t>
  </si>
  <si>
    <t>GYS2;MARS2;KBTBD2;SLC35G1</t>
  </si>
  <si>
    <t>GTEX-RNOR-0326-SM-2TF51 nerve female 50-59 years</t>
  </si>
  <si>
    <t>14/1442</t>
  </si>
  <si>
    <t>ANKDD1B;ARHGEF10;CPO;THSD7B;DLEC1;TJP1;NKAIN3;CHL1;IL1RAPL2;AGBL3;FLVCR2;DMD;ZNF532;TRIM66</t>
  </si>
  <si>
    <t>ACTR3C;DPP6;GLT1D1;ZFR2</t>
  </si>
  <si>
    <t>13/1334</t>
  </si>
  <si>
    <t>ADAM32;CARTPT;RNF7;USH2A;PTRHD1;ACTR3C;AUH;IL1RAPL2;NPY;TRIM24;SLC38A6;NPTX2;ZSWIM5</t>
  </si>
  <si>
    <t>SLCO1C1;THSD7B;ABCB4;MPV17L;PRSS3;MMP21;TMEM121</t>
  </si>
  <si>
    <t>9/899</t>
  </si>
  <si>
    <t>MARS2;PLEKHM1;CNGA3;NYAP2;NKX6-1;TMPRSS11E;SIM2;ARHGEF5;FUT3</t>
  </si>
  <si>
    <t>GTEX-Q2AI-1426-SM-2S1P5 adipose tissue male 40-49 years</t>
  </si>
  <si>
    <t>3/251</t>
  </si>
  <si>
    <t>KHDC1;CTNNA2;PRSS3</t>
  </si>
  <si>
    <t>GTEX-R53T-0826-SM-48FCP blood vessel female 50-59 years</t>
  </si>
  <si>
    <t>7/684</t>
  </si>
  <si>
    <t>EXT1;PIWIL4;THSD7B;IGFBP7;CP;ESR1;LRP6</t>
  </si>
  <si>
    <t>GTEX-QDVN-2426-SM-2S1Q4 muscle male 50-59 years</t>
  </si>
  <si>
    <t>17/1755</t>
  </si>
  <si>
    <t>KIRREL3;GSDMB;HHLA3;KLHL32;FAM189A1;SLC35G1;EXT1;GYS2;RAD51B;TPST1;ACTR3C;RYBP;KHDC1;EFHB;PRSS3;ERC2;CD200</t>
  </si>
  <si>
    <t>GTEX-RNOR-0826-SM-2TF5C heart female 50-59 years</t>
  </si>
  <si>
    <t>8/792</t>
  </si>
  <si>
    <t>SPHKAP;ABCB4;NDUFS4;GCNT2;PXDNL;UQCRC2;USH2A;MYOM2</t>
  </si>
  <si>
    <t>GTEX-WZTO-1126-SM-3NM93 blood vessel male 40-49 years</t>
  </si>
  <si>
    <t>8/780</t>
  </si>
  <si>
    <t>GCNT2;CD38;FLVCR2;MT1X;FAM20A;LY6H;TRIM67;NKD2</t>
  </si>
  <si>
    <t>GTEX-OIZI-1126-SM-3NB1F blood vessel male 40-49 years</t>
  </si>
  <si>
    <t>7/685</t>
  </si>
  <si>
    <t>EXT1;THSD7B;ABCB4;PRUNE2;IGFBP7;MALRD1;CARTPT</t>
  </si>
  <si>
    <t>GTEX-UJHI-1926-SM-3DB8Z blood vessel female 50-59 years</t>
  </si>
  <si>
    <t>ACTR3C;HTR1F;ABCB4;GCNT2;SLC35G1;FAM20A;CTNNA2;PTRHD1</t>
  </si>
  <si>
    <t>8/793</t>
  </si>
  <si>
    <t>ANKDD1B;UNC5CL;AUH;GCNT2;SIM2;BCL2L14;POU5F1;RPRM</t>
  </si>
  <si>
    <t>GTEX-XV7Q-2126-SM-4BRVX colon female 40-49 years</t>
  </si>
  <si>
    <t>4/356</t>
  </si>
  <si>
    <t>GRM2;MT1X;PXDNL;MALRD1</t>
  </si>
  <si>
    <t>GTEX-WFG8-0426-SM-3GILD thyroid male 20-29 years</t>
  </si>
  <si>
    <t>14/1448</t>
  </si>
  <si>
    <t>EXD3;CPO;TTC32;DNAH6;CARTPT;LRP6;TUBB8;AUH;MMRN1;FBXO4;SNURF;ZNF578;ZSWIM5;SDCCAG8</t>
  </si>
  <si>
    <t>GTEX-XV7Q-0426-SM-4BRVN lung female 40-49 years</t>
  </si>
  <si>
    <t>2/151</t>
  </si>
  <si>
    <t>TTC32;UBE2QL1</t>
  </si>
  <si>
    <t>GTEX-OHPM-0326-SM-33HCA heart male 50-59 years</t>
  </si>
  <si>
    <t>7/687</t>
  </si>
  <si>
    <t>GTEX-XAJ8-0626-SM-47JY4 prostate male 40-49 years</t>
  </si>
  <si>
    <t>GTEX-T6MN-1126-SM-4DM71 blood vessel male 50-59 years</t>
  </si>
  <si>
    <t>9/904</t>
  </si>
  <si>
    <t>EXT1;THSD7B;ABCB4;IGFBP7;MALRD1;CARTPT;NYAP2;CP;CD200</t>
  </si>
  <si>
    <t>GTEX-RVPU-2226-SM-2XCAQ skin male 50-59 years</t>
  </si>
  <si>
    <t>9/889</t>
  </si>
  <si>
    <t>GABBR2;CPO;HHLA3;KHDC1;EFHB;CTNNA2;ZNF578;SIM2;MMP21</t>
  </si>
  <si>
    <t>GTEX-RWSA-0926-SM-47JXW blood vessel male 40-49 years</t>
  </si>
  <si>
    <t>EXT1;THSD7B;PRUNE2;IGFBP7;DMD;MALRD1;NYAP2;NPTX2;ZNF532</t>
  </si>
  <si>
    <t>GTEX-Q2AG-0226-SM-2S1P4 adipose tissue female 40-49 years</t>
  </si>
  <si>
    <t>7/675</t>
  </si>
  <si>
    <t>ALG1L;ZFR2;MYH15;MALRD1;CTNNA2;PRSS3;ERC2</t>
  </si>
  <si>
    <t>GTEX-TKQ1-0426-SM-4DXT4 esophagus male 30-39 years</t>
  </si>
  <si>
    <t>6/580</t>
  </si>
  <si>
    <t>AKT3;PRUNE2;TMEM108;CNGA3;NKX6-1;MMP21</t>
  </si>
  <si>
    <t>GTEX-X5EB-2426-SM-4E3HX adipose tissue male 40-49 years</t>
  </si>
  <si>
    <t>GTEX-T5JC-2326-SM-32PMR brain male 20-29 years</t>
  </si>
  <si>
    <t>32/3440</t>
  </si>
  <si>
    <t>EXD3;CELF6;NYAP2;AGPAT4;TUBB8;GRM2;DPP6;PCLO;AUH;KHDC1;FGF20;ERC2;ZSWIM5;TRIM67;KIRREL3;GABBR2;GSDMB;AGTPBP1;SPHKAP;RAB3IP;UBE2QL1;FAM189A1;GLRA4;TTLL7;CDK8;EML6;ATG16L1;CDH10;AVL9;SIM2;ZNF532;ZNF213</t>
  </si>
  <si>
    <t>GTEX-OHPK-1526-SM-3MJGM stomach female 50-59 years</t>
  </si>
  <si>
    <t>GYS2;PXDNL</t>
  </si>
  <si>
    <t>GTEX-S4Q7-1426-SM-3K2B9 nerve male 20-29 years</t>
  </si>
  <si>
    <t>12/1232</t>
  </si>
  <si>
    <t>TJP1;ARHGEF10;FGF7;CLDN20;TTC32;CHL1;FLVCR2;DMD;ZNF578;PRODH;CP;TMEM121</t>
  </si>
  <si>
    <t>3/254</t>
  </si>
  <si>
    <t>PRSS3;BCL2L14;TRIM67</t>
  </si>
  <si>
    <t>29/3109</t>
  </si>
  <si>
    <t>EXD3;CPO;NRSN1;HHLA3;DNAH6;RGPD5;CELF6;NYAP2;TMEM121;AGPAT4;TUBB8;ACTR3C;PCLO;KHDC1;ZBBX;CNGA3;NPTX2;ERC2;ZSWIM5;TRIM66;TTC32;HTR1F;ZFR2;MEIG1;DLEC1;ESR1;EML6;ARMC3;RLN1</t>
  </si>
  <si>
    <t>GTEX-XAJ8-0526-SM-47JYK small intestine male 40-49 years</t>
  </si>
  <si>
    <t>GTEX-WFG8-1626-SM-4LVMB small intestine male 20-29 years</t>
  </si>
  <si>
    <t>13/1344</t>
  </si>
  <si>
    <t>UNC5CL;GSDMB;MARS2;SLC35G1;NTS;DLL1;IRGM;FUT3;TPST1;MMRN1;KIFC1;MALRD1;BCL2L14</t>
  </si>
  <si>
    <t>GTEX-S7SF-0926-SM-4AD4M esophagus female 20-29 years</t>
  </si>
  <si>
    <t>4/359</t>
  </si>
  <si>
    <t>GABBR2;HTR1F;ZNF578;BCL2L14</t>
  </si>
  <si>
    <t>GTEX-TSE9-0226-SM-3DB84 adipose tissue female 60-69 years</t>
  </si>
  <si>
    <t>15/1564</t>
  </si>
  <si>
    <t>RRN3;HTR1F;RGPD5;MMRN1;AGBL3;AKT3;KBTBD2;FBXO4;TRIM24;NOSTRIN;PLEKHM1;SLC38A6;TIMP3;APOL3;SDCCAG8</t>
  </si>
  <si>
    <t>GTEX-XQ3S-1026-SM-4BOPJ esophagus male 20-29 years</t>
  </si>
  <si>
    <t>3/255</t>
  </si>
  <si>
    <t>AGTPBP1;MT1X;TLR2</t>
  </si>
  <si>
    <t>GTEX-N7MS-0326-SM-4E3K2 adipose tissue male 60-69 years</t>
  </si>
  <si>
    <t>8/799</t>
  </si>
  <si>
    <t>EXD3;HTR1F;NOSTRIN;SLC38A6;ADAM32;DLEC1;TYW1B;APOL3</t>
  </si>
  <si>
    <t>2/153</t>
  </si>
  <si>
    <t>HTR1F;TYW1B</t>
  </si>
  <si>
    <t>GTEX-WYVS-2326-SM-3NMAI muscle female 40-49 years</t>
  </si>
  <si>
    <t>7/691</t>
  </si>
  <si>
    <t>MPV17L;WIPF3;NDUFS4;MT1X;DMD;UQCRC2;MYOM2</t>
  </si>
  <si>
    <t>GTEX-PW2O-1226-SM-48TCH stomach male 20-29 years</t>
  </si>
  <si>
    <t>3/256</t>
  </si>
  <si>
    <t>GYS2;GLT1D1;FLVCR2</t>
  </si>
  <si>
    <t>GTEX-OHPK-1626-SM-2YUN3 muscle female 50-59 years</t>
  </si>
  <si>
    <t>RRN3;MPV17L;UBE2QL1;MT1X;DMD;UQCRC2;MYOM2</t>
  </si>
  <si>
    <t>GTEX-QLQW-0626-SM-447A6 esophagus male 30-39 years</t>
  </si>
  <si>
    <t>4/361</t>
  </si>
  <si>
    <t>GYS2;GABBR2;AGTPBP1;HTR1F</t>
  </si>
  <si>
    <t>15/1565</t>
  </si>
  <si>
    <t>ARHGEF10;SLC2A14;PIWIL4;HIP1;TYW1B;LRP6;TJP1;CLDN20;NKAIN3;CHL1;FLVCR2;DMD;NPTX2;PRODH;ZNF532</t>
  </si>
  <si>
    <t>GTEX-P4PP-1426-SM-3NM9L colon female 30-39 years</t>
  </si>
  <si>
    <t>12/1236</t>
  </si>
  <si>
    <t>ANKDD1B;GSDMB;KLHDC4;AUH;MYH15;FLVCR2;SLC35G1;PRSS3;AVL9;BCL2L14;POU5F1;FUT3</t>
  </si>
  <si>
    <t>GTEX-RN64-0126-SM-2TC68 skin male 50-59 years</t>
  </si>
  <si>
    <t>GTEX-RWSA-1326-SM-47JX9 esophagus male 40-49 years</t>
  </si>
  <si>
    <t>5/476</t>
  </si>
  <si>
    <t>EXD3;NPY;TMEM108;CNGA3;NKX6-1</t>
  </si>
  <si>
    <t>GTEX-Q734-1626-SM-48U1B uterus female 40-49 years</t>
  </si>
  <si>
    <t>3/257</t>
  </si>
  <si>
    <t>THSD7B;CTNNA2;BCL2L14</t>
  </si>
  <si>
    <t>GTEX-S32W-2526-SM-2XCB8 nerve female 50-59 years</t>
  </si>
  <si>
    <t>13/1346</t>
  </si>
  <si>
    <t>ARHGEF10;HTR1F;TYW1B;TJP1;CLDN20;NKAIN3;CHL1;FBXO4;FLVCR2;DMD;EFHB;NPTX2;PRODH</t>
  </si>
  <si>
    <t>GTEX-UPK5-0326-SM-3GAF3 heart male 40-49 years</t>
  </si>
  <si>
    <t>17/1769</t>
  </si>
  <si>
    <t>ALG1L;ZNF474;KLHDC4;PIWIL4;DNAH6;SYN3;MARCH1;GRM2;EML6;GLUD2;CLDN20;KIFC1;FBXO4;PLEKHM1;BCL2L14;TRIM67;RPRM</t>
  </si>
  <si>
    <t>GTEX-TKQ1-1126-SM-4GIAZ adipose tissue male 30-39 years</t>
  </si>
  <si>
    <t>9/909</t>
  </si>
  <si>
    <t>GYS2;RRN3;THSD7B;HTR1F;CD38;TIMP3;RGPD5;DLL1;APOL3</t>
  </si>
  <si>
    <t>GTEX-RUSQ-0526-SM-2TF72 heart male 50-59 years</t>
  </si>
  <si>
    <t>32/3427</t>
  </si>
  <si>
    <t>ALG1L;ZNF474;EXD3;PIWIL4;HHLA3;MPV17L;PRUNE2;KLHL32;RGPD5;AGPAT4;DPP6;SLC38A6;BCL2L14;TRIM66;KLHDC4;TTC32;ZFR2;FAM189A1;DLEC1;SLC35G1;SYN3;RAD51B;TPST1;MARCH1;KIFC1;KBTBD2;TRIM36;LY6H;AVL9;SIM2;ZNF213;SDCCAG8</t>
  </si>
  <si>
    <t>6/584</t>
  </si>
  <si>
    <t>TJP1;HIP1;AKT3;PRUNE2;TIMP3;IGFBP7</t>
  </si>
  <si>
    <t>GTEX-UPIC-1426-SM-4IHLQ vagina female 20-29 years</t>
  </si>
  <si>
    <t>3/259</t>
  </si>
  <si>
    <t>GABBR2;GLUD2;RAB3IP</t>
  </si>
  <si>
    <t>GTEX-QMR6-1926-SM-32PL9 lung male 50-59 years</t>
  </si>
  <si>
    <t>18/1898</t>
  </si>
  <si>
    <t>ARHGEF10;EXD3;AGTPBP1;MMP21;NKD2;RYBP;ABI3BP;ALOX5;KBTBD2;NOSTRIN;TMEM108;FLVCR2;TIMP3;MALRD1;EFHB;ZNF578;AVL9;TLR2</t>
  </si>
  <si>
    <t>EXT1;ZNF578;ESR1</t>
  </si>
  <si>
    <t>GTEX-T6MO-1726-SM-33HB8 adipose tissue female 40-49 years</t>
  </si>
  <si>
    <t>9/911</t>
  </si>
  <si>
    <t>GYS2;GSDMB;RRN3;HTR1F;KBTBD2;NOSTRIN;TIMP3;APOL3;TRIM67</t>
  </si>
  <si>
    <t>GTEX-TKQ1-0226-SM-33HB5 breast male 30-39 years</t>
  </si>
  <si>
    <t>6/577</t>
  </si>
  <si>
    <t>ALG1L;RPS29;MYH15;B3GAT1;KLHL32;RPRM</t>
  </si>
  <si>
    <t>15/1569</t>
  </si>
  <si>
    <t>ANKDD1B;ARHGEF10;EXD3;CPO;THSD7B;DLEC1;USH2A;TJP1;GRM2;NKAIN3;CHL1;AGBL3;FLVCR2;EFHB;ZNF532</t>
  </si>
  <si>
    <t>GTEX-S4UY-0726-SM-4AD6X breast female 40-49 years</t>
  </si>
  <si>
    <t>GTEX-O5YT-1026-SM-3MJGF pancreas male 20-29 years</t>
  </si>
  <si>
    <t>7/694</t>
  </si>
  <si>
    <t>SLC2A14;UNC5CL;ACTR3C;PIWIL4;MPV17L;MT1X;PRSS3</t>
  </si>
  <si>
    <t>GTEX-WFON-2226-SM-3TW8W adipose tissue male 40-49 years</t>
  </si>
  <si>
    <t>GTEX-OXRP-2426-SM-2S1NR blood vessel female 60-69 years</t>
  </si>
  <si>
    <t>7/695</t>
  </si>
  <si>
    <t>HIP1;MMRN1;AKT3;TSHZ2;IGFBP7;PXDNL;NTS</t>
  </si>
  <si>
    <t>GTEX-PX3G-2526-SM-48TZV vagina female 20-29 years</t>
  </si>
  <si>
    <t>GTEX-SUCS-1426-SM-4DM5W pancreas male 70-79 years</t>
  </si>
  <si>
    <t>5/479</t>
  </si>
  <si>
    <t>SLC2A14;UNC5CL;PIWIL4;MPV17L;PRSS3</t>
  </si>
  <si>
    <t>GTEX-R55D-0006-SM-3GIJS blood male 50-59 years</t>
  </si>
  <si>
    <t>56/6111</t>
  </si>
  <si>
    <t>ALG1L;PIWIL4;CPO;MPV17L;GYS2;FGF7;CLDN20;PCLO;AUH;CHL1;AKT3;TMEM108;TIMP3;MALRD1;PRSS3;ERC2;TRIM67;ARHGEF10;SLC35G1;SYN3;TIAM2;SLCO1C1;NDUFS4;LY6H;ZNF474;EXD3;RRN3;HHLA3;TSHZ2;DNAH6;RGPD5;RNF7;DLL1;LRP6;DPP6;ABI3BP;SLC38A6;IGFBP7;DMD;NPTX2;PRODH;BCL2L14;RPRM;GABBR2;ADAM32;SYT15;CP;TJP1;TTLL7;CDK8;RPS29;AGBL3;ZNF578;ZNF532;ZNF213;CD200</t>
  </si>
  <si>
    <t>GTEX-S32W-0526-SM-4AD6F blood vessel female 50-59 years</t>
  </si>
  <si>
    <t>TTLL7;HIP1;THSD7B;AKT3;IGFBP7</t>
  </si>
  <si>
    <t>15/1557</t>
  </si>
  <si>
    <t>MYH15;MARS2;B3GAT1;SYN3;USH2A;GYS2;ACTR3C;DPP6;GLT1D1;GCNT2;FLVCR2;PRSS3;LY6H;BCL2L14;TRIM67</t>
  </si>
  <si>
    <t>GTEX-S33H-1626-SM-4AD68 liver male 30-39 years</t>
  </si>
  <si>
    <t>12/1241</t>
  </si>
  <si>
    <t>GYS2;TPST1;UNC5CL;ACTR3C;GSDMB;ABCB4;PLG;FAM20A;LPA;CP;ESR1;USH2A</t>
  </si>
  <si>
    <t>GTEX-VJYA-0626-SM-4KL1S esophagus male 60-69 years</t>
  </si>
  <si>
    <t>3/260</t>
  </si>
  <si>
    <t>MARCH1;AGTPBP1;POU5F1</t>
  </si>
  <si>
    <t>TUBB8;GYS2;FGF7;GSDMB;HTR1F;TSHZ2;CP;APOL3</t>
  </si>
  <si>
    <t>GTEX-OIZH-1526-SM-3NB1J stomach male 50-59 years</t>
  </si>
  <si>
    <t>ZFR2;KLHL32</t>
  </si>
  <si>
    <t>9/914</t>
  </si>
  <si>
    <t>GYS2;ANKDD1B;KLHDC4;TRH;TMPRSS11E;ESR1;DLL1;POU5F1;FUT3</t>
  </si>
  <si>
    <t>GTEX-R55G-2326-SM-2TC61 muscle female 40-49 years</t>
  </si>
  <si>
    <t>29/3104</t>
  </si>
  <si>
    <t>ZNF474;PIWIL4;HIP1;DNAH6;RGPD5;CELF6;AGPAT4;KHDC1;FBXO4;SLC38A6;MALRD1;PRSS3;ERC2;BCL2L14;ANKDD1B;UNC5CL;GSDMB;ZFR2;MYH15;SYT15;DLEC1;RAD51B;SLCO1C1;TPST1;MARCH1;RYBP;EFHB;LY6H;ARHGEF5</t>
  </si>
  <si>
    <t>10/1024</t>
  </si>
  <si>
    <t>GYS2;ACTR3C;KIFC1;PLEKHM1;SLC6A11;PRSS3;NKX6-1;TMPRSS11E;SIM2;FUT3</t>
  </si>
  <si>
    <t>GTEX-XOT4-0008-SM-4B664 skin female 60-69 years</t>
  </si>
  <si>
    <t>12/1231</t>
  </si>
  <si>
    <t>GRM2;UNC5CL;EML6;GLT1D1;PARVG;PRKCB;ALOX5;RAB3IP;TRIM24;NOSTRIN;CD38;CTNNA2</t>
  </si>
  <si>
    <t>GTEX-XGQ4-0326-SM-4GIEE heart male 50-59 years</t>
  </si>
  <si>
    <t>7/697</t>
  </si>
  <si>
    <t>GTEX-XPT6-0226-SM-4B65L heart male 20-29 years</t>
  </si>
  <si>
    <t>5/473</t>
  </si>
  <si>
    <t>CDK8;GSDMB;TYW1B;LY6H;AVL9</t>
  </si>
  <si>
    <t>GTEX-S7PM-0526-SM-3NM92 muscle male 60-69 years</t>
  </si>
  <si>
    <t>8/806</t>
  </si>
  <si>
    <t>RRN3;ABCB4;MPV17L;NDUFS4;SNURF;DMD;UQCRC2;MYOM2</t>
  </si>
  <si>
    <t>23/2442</t>
  </si>
  <si>
    <t>SLC2A14;KLHDC4;PIWIL4;TTC32;HHLA3;DNAH6;PRUNE2;RGPD5;DLEC1;AGPAT4;RAD51B;TPST1;MARCH1;EML6;RPS29;PLEKHM1;SLC38A6;PRSS3;AVL9;TRIM66;ARHGEF5;TRIM67;SDCCAG8</t>
  </si>
  <si>
    <t>GTEX-WFG7-0826-SM-3GIKU heart male 20-29 years</t>
  </si>
  <si>
    <t>6/589</t>
  </si>
  <si>
    <t>SPHKAP;CD38;PXDNL;UQCRC2;USH2A;MYOM2</t>
  </si>
  <si>
    <t>21/2222</t>
  </si>
  <si>
    <t>GABBR2;PIWIL4;AGTPBP1;HTR1F;ADAM32;PXDNL;AGPAT4;TIAM2;GRM2;CLDN20;AKT3;KHDC1;UQCRC2;ZNF578;LY6H;PRODH;ZNF532;ZNF213;CD200;SDCCAG8;RPRM</t>
  </si>
  <si>
    <t>5/481</t>
  </si>
  <si>
    <t>PRUNE2;TMEM108;CNGA3;NKX6-1;RPRM</t>
  </si>
  <si>
    <t>GTEX-PWCY-2226-SM-2S1OP blood vessel female 20-29 years</t>
  </si>
  <si>
    <t>16/1672</t>
  </si>
  <si>
    <t>ALG1L;ZNF474;GABBR2;HTR1F;ZFR2;MYH15;MARS2;B3GAT1;SLC35G1;ACTR3C;CLDN20;MOBP;NOSTRIN;GCNT2;LY6H;TRIM67</t>
  </si>
  <si>
    <t>GTEX-WL46-0426-SM-3TW8J nerve male 50-59 years</t>
  </si>
  <si>
    <t>7/698</t>
  </si>
  <si>
    <t>TJP1;ARHGEF10;CPO;THSD7B;HTR1F;IL1RAPL2;ABI3BP</t>
  </si>
  <si>
    <t>GTEX-R55C-0826-SM-48FCL esophagus male 40-49 years</t>
  </si>
  <si>
    <t>7/690</t>
  </si>
  <si>
    <t>ALG1L;TIAM2;AGTPBP1;HIP1;AGBL3;EFHB;ERC2</t>
  </si>
  <si>
    <t>GTEX-QEG4-0126-SM-48TZE testis male 30-39 years</t>
  </si>
  <si>
    <t>48/5250</t>
  </si>
  <si>
    <t>ALG1L;ZNF474;PIWIL4;HIP1;DNAH6;RGPD5;CCDC129;CELF6;RNF7;TUBB8;GRM2;GLT1D1;ZBBX;TRIM24;TMEM108;SLC38A6;FLVCR2;CNGA3;MALRD1;NPTX2;BCL2L14;TRIM66;SLC2A14;KLHDC4;TTC32;ZFR2;MYH15;MEIG1;RAB3IP;ADAM32;DLEC1;PXDNL;SLC35G1;SYN3;USH2A;PTRHD1;TIAM2;CDK8;GLUD2;KIFC1;ARMC3;IL1RAPL2;AGBL3;TRIM36;EFHB;RLN1;ZNF578;ZNF213</t>
  </si>
  <si>
    <t>GTEX-RU72-1226-SM-2TF6N blood vessel female 50-59 years</t>
  </si>
  <si>
    <t>9/907</t>
  </si>
  <si>
    <t>ACTR3C;MARS2;GCNT2;FLVCR2;SLC35G1;PRSS3;BCL2L14;PTRHD1;NKD2</t>
  </si>
  <si>
    <t>GTEX-UPJH-0526-SM-4IHK8 muscle male 50-59 years</t>
  </si>
  <si>
    <t>8/809</t>
  </si>
  <si>
    <t>ALG1L;MPV17L;NDUFS4;SNURF;UBE2QL1;MT1X;NYAP2;MYOM2</t>
  </si>
  <si>
    <t>GTEX-T8EM-1826-SM-4DM7F prostate male 40-49 years</t>
  </si>
  <si>
    <t>2/159</t>
  </si>
  <si>
    <t>GABBR2;UQCRC2</t>
  </si>
  <si>
    <t>GTEX-WFJO-1926-SM-3GILA adipose tissue male 30-39 years</t>
  </si>
  <si>
    <t>GYS2;FGF7;HTR1F;FBXO4;CD38;TIMP3;ADAM32;APOL3</t>
  </si>
  <si>
    <t>GTEX-XUYS-0326-SM-47JX2 muscle male 50-59 years</t>
  </si>
  <si>
    <t>TIAM2;ABCB4;NDUFS4;UBE2QL1;DMD;UQCRC2;MYOM2</t>
  </si>
  <si>
    <t>21/2242</t>
  </si>
  <si>
    <t>SLC2A14;ABCB4;HHLA3;MARS2;TSHZ2;ADAM32;TYW1B;CARTPT;RNF7;NTS;USH2A;PTRHD1;ACTR3C;CLDN20;NKAIN3;AUH;NPY;TRIM24;NPTX2;ZSWIM5;RPRM</t>
  </si>
  <si>
    <t>2/160</t>
  </si>
  <si>
    <t>MT1X;PRSS3</t>
  </si>
  <si>
    <t>GTEX-S7SF-1826-SM-3K2AD adipose tissue female 20-29 years</t>
  </si>
  <si>
    <t>11/1138</t>
  </si>
  <si>
    <t>GYS2;RRN3;TTC32;HTR1F;KBTBD2;FBXO4;NOSTRIN;TIMP3;ADAM32;NTS;APOL3</t>
  </si>
  <si>
    <t>GTEX-S341-1226-SM-4AD5S vagina female 40-49 years</t>
  </si>
  <si>
    <t>8/802</t>
  </si>
  <si>
    <t>PIWIL4;MOBP;PRUNE2;B3GAT1;DMD;CTNNA2;CP;MYOM2</t>
  </si>
  <si>
    <t>GTEX-S341-0426-SM-4AD5L esophagus female 40-49 years</t>
  </si>
  <si>
    <t>NPY;PRUNE2;CNGA3;CARTPT;NKX6-1;MMP21</t>
  </si>
  <si>
    <t>GTEX-QEG4-0426-SM-33HC3 heart male 30-39 years</t>
  </si>
  <si>
    <t>12/1239</t>
  </si>
  <si>
    <t>ANKDD1B;KLHDC4;MMRN1;RPS29;KIFC1;PRUNE2;TRIM36;EFHB;PRSS3;LY6H;BCL2L14;TLR2</t>
  </si>
  <si>
    <t>GTEX-Q2AG-0011-R9A-SM-2HMJ6 brain female 40-49 years</t>
  </si>
  <si>
    <t>MOBP;MYH15;B3GAT1;KLHL32;POU3F3;AGPAT4</t>
  </si>
  <si>
    <t>GTEX-PWCY-1926-SM-3NB25 adipose tissue female 20-29 years</t>
  </si>
  <si>
    <t>5/478</t>
  </si>
  <si>
    <t>TIAM2;ZFR2;MYH15;KHDC1;PRSS3</t>
  </si>
  <si>
    <t>GTEX-OHPM-1026-SM-3LK74 pancreas male 50-59 years</t>
  </si>
  <si>
    <t>4/376</t>
  </si>
  <si>
    <t>GTEX-N7MT-0726-SM-3TW8S uterus female 60-69 years</t>
  </si>
  <si>
    <t>3/265</t>
  </si>
  <si>
    <t>KIRREL3;CTNNA2;PRSS3</t>
  </si>
  <si>
    <t>GTEX-WVLH-0011-R11A-SM-3MJFO brain male 50-59 years</t>
  </si>
  <si>
    <t>38/4137</t>
  </si>
  <si>
    <t>RRN3;MPV17L;PRUNE2;NYAP2;MMP21;AGPAT4;GRM2;DPP6;PCLO;AKT3;KHDC1;FGF20;ERC2;ZSWIM5;TRIM67;KIRREL3;NLGN4Y;GABBR2;AGTPBP1;SPHKAP;RAB3IP;UBE2QL1;SYN3;GLRA4;USH2A;TIAM2;TTLL7;CDK8;EML6;ATG16L1;CDH10;AGBL3;KBTBD2;AVL9;SIM2;ZNF532;ZNF213;CD200</t>
  </si>
  <si>
    <t>2/161</t>
  </si>
  <si>
    <t>ZNF474;FLVCR2</t>
  </si>
  <si>
    <t>GTEX-QV31-1326-SM-2S1QE adipose tissue male 30-39 years</t>
  </si>
  <si>
    <t>9/920</t>
  </si>
  <si>
    <t>GYS2;HIP1;RRN3;HTR1F;KBTBD2;TRIM24;NOSTRIN;TIMP3;APOL3</t>
  </si>
  <si>
    <t>GTEX-TKQ2-0226-SM-4DM6V adrenal gland male 50-59 years</t>
  </si>
  <si>
    <t>GRM2;GSDMB;HTR1F;DNAH6;PRUNE2;POU5F1</t>
  </si>
  <si>
    <t>6/593</t>
  </si>
  <si>
    <t>EXT1;ABCB4;PRUNE2;IGFBP7;CARTPT;CP</t>
  </si>
  <si>
    <t>GTEX-RU72-0626-SM-46MUI breast female 50-59 years</t>
  </si>
  <si>
    <t>GTEX-P4PP-1526-SM-3P61M stomach female 30-39 years</t>
  </si>
  <si>
    <t>11/1140</t>
  </si>
  <si>
    <t>ANKDD1B;UNC5CL;GSDMB;KIFC1;MARS2;GCNT2;SIM2;BCL2L14;PTRHD1;POU5F1;FUT3</t>
  </si>
  <si>
    <t>3/266</t>
  </si>
  <si>
    <t>ABCB4;FAM189A1;CTNNA2</t>
  </si>
  <si>
    <t>GTEX-Q734-1026-SM-48U16 stomach female 40-49 years</t>
  </si>
  <si>
    <t>7/702</t>
  </si>
  <si>
    <t>UNC5CL;ACTR3C;GCNT2;SIM2;BCL2L14;POU5F1;RPRM</t>
  </si>
  <si>
    <t>GTEX-XUW1-0526-SM-4BOP3 adipose tissue female 50-59 years</t>
  </si>
  <si>
    <t>KHDC1;ERC2;POU5F1</t>
  </si>
  <si>
    <t>GTEX-NFK9-1626-SM-3LK5J pancreas male 40-49 years</t>
  </si>
  <si>
    <t>4/377</t>
  </si>
  <si>
    <t>UNC5CL;MPV17L;PRSS3;LPA</t>
  </si>
  <si>
    <t>ALG1L;GABBR2;MYOM2</t>
  </si>
  <si>
    <t>GTEX-P4QS-1326-SM-3NMCD adrenal gland male 60-69 years</t>
  </si>
  <si>
    <t>18/1914</t>
  </si>
  <si>
    <t>SLC2A14;ABCB4;HHLA3;MARS2;MPV17L;TSHZ2;TYW1B;RNF7;PTRHD1;EML6;GLUD2;AUH;TRIM24;SLC38A6;FLVCR2;NPTX2;ZSWIM5;RPRM</t>
  </si>
  <si>
    <t>GTEX-OOBJ-0926-SM-48TDO spleen male 60-69 years</t>
  </si>
  <si>
    <t>GABBR2;MT1X;CTNNA2</t>
  </si>
  <si>
    <t>GTEX-Q2AH-0526-SM-2I3ED heart male 40-49 years</t>
  </si>
  <si>
    <t>8/812</t>
  </si>
  <si>
    <t>GTEX-PSDG-1126-SM-2S1ON lung male 50-59 years</t>
  </si>
  <si>
    <t>6/588</t>
  </si>
  <si>
    <t>CLDN20;THSD7B;MOBP;CTNNA2;PRSS3;ZNF213</t>
  </si>
  <si>
    <t>GTEX-XAJ8-0326-SM-47JYI stomach male 40-49 years</t>
  </si>
  <si>
    <t>7/703</t>
  </si>
  <si>
    <t>TJP1;CDK8;ABI3BP;PRUNE2;CARTPT;MMP21;POU5F1</t>
  </si>
  <si>
    <t>GTEX-WFJO-0926-SM-4LVM2 small intestine male 30-39 years</t>
  </si>
  <si>
    <t>2/162</t>
  </si>
  <si>
    <t>MOBP;ERC2</t>
  </si>
  <si>
    <t>9/922</t>
  </si>
  <si>
    <t>GYS2;KLHDC4;CLDN20;PLEKHM1;MT1X;PRSS3;TMPRSS11E;ESR1;FUT3</t>
  </si>
  <si>
    <t>GTEX-UTHO-1026-SM-3GAF7 breast male 60-69 years</t>
  </si>
  <si>
    <t>ZNF474;ZFR2;KHDC1;B3GAT1;EFHB;CTNNA2;ZNF213</t>
  </si>
  <si>
    <t>GTEX-UJHI-1326-SM-4IHJO vagina female 50-59 years</t>
  </si>
  <si>
    <t>7/704</t>
  </si>
  <si>
    <t>MMRN1;HTR1F;NOSTRIN;SYT15;TYW1B;ESR1;LRP6</t>
  </si>
  <si>
    <t>GTEX-OXRN-1326-SM-3LK5V muscle male 50-59 years</t>
  </si>
  <si>
    <t>31/3348</t>
  </si>
  <si>
    <t>ZNF474;PIWIL4;HIP1;DNAH6;MMP21;TMEM121;AGPAT4;GYS2;CLDN20;CHL1;KHDC1;FBXO4;ERC2;BCL2L14;TRIM67;KIRREL3;ANKDD1B;GABBR2;GSDMB;PRKCB;B3GAT1;DLEC1;USH2A;EXT1;TPST1;MARCH1;RYBP;LY6H;AVL9;ARHGEF5;TLR2</t>
  </si>
  <si>
    <t>GTEX-P4QT-0226-SM-3LK68 adipose tissue female 50-59 years</t>
  </si>
  <si>
    <t>PIWIL4;HTR1F;ABI3BP;FBXO4;TIMP3;TYW1B;APOL3</t>
  </si>
  <si>
    <t>12/1244</t>
  </si>
  <si>
    <t>GLT1D1;AGTPBP1;HTR1F;CHL1;MARS2;B3GAT1;FAM189A1;FAM20A;CTNNA2;PRSS3;PTRHD1;NKD2</t>
  </si>
  <si>
    <t>GTEX-XXEK-2026-SM-4BRVE heart male 50-59 years</t>
  </si>
  <si>
    <t>4/379</t>
  </si>
  <si>
    <t>PXDNL;UQCRC2;USH2A;MYOM2</t>
  </si>
  <si>
    <t>GTEX-W5WG-1626-SM-4LMKG esophagus female 50-59 years</t>
  </si>
  <si>
    <t>9/917</t>
  </si>
  <si>
    <t>SLC2A14;MOBP;ZFR2;KLHL32;SNURF;CTNNA2;LY6H;MYOM2;TMEM121</t>
  </si>
  <si>
    <t>GTEX-WYBS-1126-SM-3NMAM lung female 60-69 years</t>
  </si>
  <si>
    <t>11/1144</t>
  </si>
  <si>
    <t>ZNF474;FGF7;AUH;TMEM108;CD38;TIMP3;DLEC1;FAM20A;DLL1;TLR2;NKD2</t>
  </si>
  <si>
    <t>GTEX-XPVG-1426-SM-4B668 esophagus male 50-59 years</t>
  </si>
  <si>
    <t>AGTPBP1;KBTBD2</t>
  </si>
  <si>
    <t>GTEX-T5JC-1526-SM-4DM68 kidney male 20-29 years</t>
  </si>
  <si>
    <t>TUBB8;UNC5CL;ACTR3C;AUH;GCNT2;PLG;LPA;PRODH;SIM2;POU5F1</t>
  </si>
  <si>
    <t>GTEX-VUSG-2326-SM-4KL1U skin male 50-59 years</t>
  </si>
  <si>
    <t>CD38;MALRD1</t>
  </si>
  <si>
    <t>9/925</t>
  </si>
  <si>
    <t>UNC5CL;ACTR3C;GSDMB;MARS2;TRIM24;GCNT2;SIM2;BCL2L14;POU5F1</t>
  </si>
  <si>
    <t>GTEX-V1D1-2226-SM-3NMAX skin male 50-59 years</t>
  </si>
  <si>
    <t>5/488</t>
  </si>
  <si>
    <t>EXT1;MMRN1;IGFBP7;CARTPT;NPTX2</t>
  </si>
  <si>
    <t>GTEX-QXCU-0006-SM-2TC5K blood male 50-59 years</t>
  </si>
  <si>
    <t>32/3463</t>
  </si>
  <si>
    <t>ALG1L;ZNF474;CPO;THSD7B;HHLA3;PRUNE2;MMP21;LRP6;PCLO;AUH;TMEM108;TIMP3;IGFBP7;DMD;PRODH;TRIM67;RPRM;ADAM32;FAM189A1;SYT15;SLC35G1;CP;USH2A;SLCO1C1;TJP1;TTLL7;AGBL3;NDUFS4;NOSTRIN;UQCRC2;LY6H;SDCCAG8</t>
  </si>
  <si>
    <t>GTEX-SJXC-1226-SM-4DM78 liver male 60-69 years</t>
  </si>
  <si>
    <t>12/1256</t>
  </si>
  <si>
    <t>GYS2;UNC5CL;ACTR3C;GSDMB;ABCB4;MPV17L;PLG;FAM20A;LPA;CP;ESR1;USH2A</t>
  </si>
  <si>
    <t>15/1579</t>
  </si>
  <si>
    <t>ALG1L;HTR1F;ZFR2;ABCB4;PTRHD1;MMP21;RAD51B;GLT1D1;AUH;KIFC1;GCNT2;PRSS3;BCL2L14;ARHGEF5;TRIM67</t>
  </si>
  <si>
    <t>GTEX-UJMC-0926-SM-4IHLK esophagus male 50-59 years</t>
  </si>
  <si>
    <t>7/707</t>
  </si>
  <si>
    <t>ALG1L;GYS2;PLEKHM1;NKX6-1;TMPRSS11E;SIM2;FUT3</t>
  </si>
  <si>
    <t>GTEX-T6MN-0126-SM-32PLP skin male 50-59 years</t>
  </si>
  <si>
    <t>11/1139</t>
  </si>
  <si>
    <t>GYS2;PIWIL4;AGTPBP1;AUH;HTR1F;AKT3;KBTBD2;CD38;SIM2;TLR2;AGPAT4</t>
  </si>
  <si>
    <t>GTEX-NFK9-0926-SM-2HMJU heart male 40-49 years</t>
  </si>
  <si>
    <t>5/489</t>
  </si>
  <si>
    <t>SPHKAP;PXDNL;UQCRC2;USH2A;MYOM2</t>
  </si>
  <si>
    <t>GTEX-WFG8-2426-SM-3GILL muscle male 20-29 years</t>
  </si>
  <si>
    <t>HIP1;THSD7B;HHLA3;CELF6;TMEM121;AGPAT4;GYS2;CLDN20;PCLO;KHDC1;MALRD1;CTNNA2;PRSS3;ERC2;BCL2L14;TRIM66;KIRREL3;ANKDD1B;GABBR2;UNC5CL;GSDMB;PRKCB;ZFR2;MYH15;B3GAT1;FAM189A1;DLEC1;USH2A;EXT1;RAD51B;TPST1;MARCH1;RYBP;PARVG;TRIM36;LY6H;CD200;ARHGEF5</t>
  </si>
  <si>
    <t>GTEX-OOBJ-1526-SM-3NB1Q stomach male 60-69 years</t>
  </si>
  <si>
    <t>12/1257</t>
  </si>
  <si>
    <t>ANKDD1B;UNC5CL;ACTR3C;GSDMB;AUH;NOSTRIN;GCNT2;UQCRC2;SLC35G1;BCL2L14;POU5F1;RPRM</t>
  </si>
  <si>
    <t>GTEX-XBED-1026-SM-48TCB esophagus male 60-69 years</t>
  </si>
  <si>
    <t>SLC2A14;MOBP;KLHL32;BCL2L14</t>
  </si>
  <si>
    <t>GTEX-QEG4-0626-SM-2S1OY muscle male 30-39 years</t>
  </si>
  <si>
    <t>8/817</t>
  </si>
  <si>
    <t>ABCB4;MPV17L;WIPF3;NDUFS4;DMD;UQCRC2;NYAP2;MYOM2</t>
  </si>
  <si>
    <t>GTEX-PX3G-2626-SM-2I3EG thyroid female 20-29 years</t>
  </si>
  <si>
    <t>GTEX-QV31-0226-SM-447BO pancreas male 30-39 years</t>
  </si>
  <si>
    <t>4/381</t>
  </si>
  <si>
    <t>GTEX-WH7G-1726-SM-4LVKY prostate male 40-49 years</t>
  </si>
  <si>
    <t>10/1039</t>
  </si>
  <si>
    <t>GYS2;GRM2;TTC32;ABCB4;AGBL3;FBXO4;TIMP3;ADAM32;MT1X;APOL3</t>
  </si>
  <si>
    <t>GTEX-XUZC-0726-SM-4BOPH stomach female 30-39 years</t>
  </si>
  <si>
    <t>8/819</t>
  </si>
  <si>
    <t>UNC5CL;TRIM24;GCNT2;SLC35G1;SIM2;BCL2L14;POU5F1;RPRM</t>
  </si>
  <si>
    <t>GTEX-WRHU-2826-SM-3MJG8 skin female 50-59 years</t>
  </si>
  <si>
    <t>GTEX-QDT8-0426-SM-32PKZ blood vessel female 30-39 years</t>
  </si>
  <si>
    <t>10/1041</t>
  </si>
  <si>
    <t>FGF7;PIWIL4;ABI3BP;AKT3;FBXO4;ADAM32;IGFBP7;DMD;EFHB;CP</t>
  </si>
  <si>
    <t>GTEX-NPJ8-0126-SM-2YUNR skin male 40-49 years</t>
  </si>
  <si>
    <t>GYS2;CD38;EFHB;ERC2;BCL2L14;TRIM67</t>
  </si>
  <si>
    <t>GTEX-NFK9-0426-SM-2YUNK nerve male 40-49 years</t>
  </si>
  <si>
    <t>12/1262</t>
  </si>
  <si>
    <t>TJP1;ARHGEF10;KLHDC4;CLDN20;CPO;HIP1;CHL1;FLVCR2;SYT15;DMD;PRODH;TMEM121</t>
  </si>
  <si>
    <t>GTEX-OIZG-0526-SM-2HMLF lung male 50-59 years</t>
  </si>
  <si>
    <t>2/165</t>
  </si>
  <si>
    <t>GTEX-T6MO-1926-SM-32QOJ blood vessel female 40-49 years</t>
  </si>
  <si>
    <t>8/821</t>
  </si>
  <si>
    <t>TTLL7;PIWIL4;HIP1;AKT3;PRUNE2;IGFBP7;DMD;ZNF532</t>
  </si>
  <si>
    <t>GTEX-UPIC-0005-SM-3GACV blood female 20-29 years</t>
  </si>
  <si>
    <t>73/8067</t>
  </si>
  <si>
    <t>CPO;THSD7B;MPV17L;WIPF3;KLHL32;MT1X;MMP21;MYOM2;GYS2;FGF7;PCLO;AUH;CHL1;AKT3;FBXO4;TRIM24;TMEM108;TIMP3;MALRD1;ERC2;ANKDD1B;ARHGEF10;MARS2;UBE2QL1;SLC35G1;SYN3;SLCO1C1;NDUFS4;SNURF;UQCRC2;LY6H;SDCCAG8;ZNF474;EXD3;RRN3;HHLA3;TSHZ2;DNAH6;PRUNE2;RGPD5;RNF7;DLL1;LRP6;NKD2;DPP6;ABI3BP;SLC38A6;IGFBP7;DMD;CTNNA2;NPTX2;PRODH;ZSWIM5;GABBR2;HTR1F;ADAM32;SYT15;PXDNL;CP;ESR1;USH2A;TJP1;TTLL7;CDK8;GLUD2;ATG16L1;RPS29;AGBL3;NOSTRIN;EFHB;ZNF578;SIM2;ZNF532</t>
  </si>
  <si>
    <t>6/602</t>
  </si>
  <si>
    <t>HIP1;THSD7B;MMRN1;NOSTRIN;TIMP3;APOL3</t>
  </si>
  <si>
    <t>GTEX-OIZG-0726-SM-33HBL skin male 50-59 years</t>
  </si>
  <si>
    <t>6/596</t>
  </si>
  <si>
    <t>GYS2;PIWIL4;HTR1F;KLHL32;CD38;BCL2L14</t>
  </si>
  <si>
    <t>GTEX-U3ZN-1826-SM-4DXUY esophagus female 30-39 years</t>
  </si>
  <si>
    <t>CDK8;NPY;PRUNE2;CNGA3;NKX6-1</t>
  </si>
  <si>
    <t>GTEX-T6MO-1526-SM-4DM57 uterus female 40-49 years</t>
  </si>
  <si>
    <t>2/166</t>
  </si>
  <si>
    <t>GABBR2;BCL2L14</t>
  </si>
  <si>
    <t>GTEX-U8XE-0126-SM-4E3I3 testis male 30-39 years</t>
  </si>
  <si>
    <t>47/5169</t>
  </si>
  <si>
    <t>ALG1L;ZNF474;WIPF3;DNAH6;RGPD5;CCDC129;CELF6;TRH;RNF7;TUBB8;GRM2;ZBBX;TRIM24;TMEM108;SLC38A6;FLVCR2;MALRD1;NPTX2;BCL2L14;TRIM66;ARHGEF10;SLC2A14;KLHDC4;ZFR2;MEIG1;RAB3IP;ADAM32;DLEC1;PXDNL;TYW1B;SYN3;IRGM;USH2A;PTRHD1;TIAM2;TPST1;CDK8;GLUD2;KIFC1;ARMC3;AGBL3;TRIM36;EFHB;FAM20A;ZNF578;LPA;ZNF213</t>
  </si>
  <si>
    <t>GTEX-WEY5-2226-SM-3GILQ nerve female 40-49 years</t>
  </si>
  <si>
    <t>3/272</t>
  </si>
  <si>
    <t>ZNF474;PTRHD1;POU5F1</t>
  </si>
  <si>
    <t>TTLL7;HIP1;AKT3;TRIM36;IGFBP7;MALRD1;ZNF532</t>
  </si>
  <si>
    <t>GTEX-QCQG-1726-SM-3GIJ9 skin female 50-59 years</t>
  </si>
  <si>
    <t>7/706</t>
  </si>
  <si>
    <t>GYS2;CPO;HTR1F;CD38;EFHB;BCL2L14;MMP21</t>
  </si>
  <si>
    <t>GYS2;PLEKHM1;NKX6-1;TMPRSS11E;SIM2;ARHGEF5;FUT3</t>
  </si>
  <si>
    <t>GTEX-WHWD-0826-SM-3LK6R adipose tissue male 50-59 years</t>
  </si>
  <si>
    <t>GYS2;GSDMB;CPO;THSD7B;AUH;TSHZ2;DLEC1;APOL3</t>
  </si>
  <si>
    <t>4/380</t>
  </si>
  <si>
    <t>MARCH1;GLT1D1;RAB3IP;BCL2L14</t>
  </si>
  <si>
    <t>6/603</t>
  </si>
  <si>
    <t>HTR1F;NOSTRIN;CD38;TIMP3;DLL1;APOL3</t>
  </si>
  <si>
    <t>GTEX-WYVS-0006-SM-3NMA7 blood female 40-49 years</t>
  </si>
  <si>
    <t>39/4260</t>
  </si>
  <si>
    <t>CPO;RRN3;THSD7B;MPV17L;TSHZ2;RGPD5;MMP21;LRP6;NKD2;GYS2;FGF7;PCLO;AUH;ABI3BP;TRIM24;TIMP3;DMD;MALRD1;CTNNA2;NPTX2;ERC2;RPRM;ARHGEF10;TTC32;ADAM32;SYT15;SLC35G1;USH2A;SLCO1C1;TJP1;TTLL7;CDK8;AGBL3;NDUFS4;NOSTRIN;SNURF;SIM2;ZNF532;SDCCAG8</t>
  </si>
  <si>
    <t>EXT1;PRUNE2;IGFBP7;CARTPT;NPTX2;LRP6</t>
  </si>
  <si>
    <t>18/1920</t>
  </si>
  <si>
    <t>ANKDD1B;ZNF474;GSDMB;KLHDC4;PIWIL4;TTC32;PRUNE2;RGPD5;TYW1B;TPST1;EML6;RYBP;PLEKHM1;SLC38A6;AVL9;BCL2L14;TRIM66;ARHGEF5</t>
  </si>
  <si>
    <t>GTEX-S33H-1326-SM-4AD6A adrenal gland male 30-39 years</t>
  </si>
  <si>
    <t>14/1486</t>
  </si>
  <si>
    <t>SLC2A14;ABCB4;HHLA3;RNF7;USH2A;PTRHD1;ACTR3C;AUH;TRIM24;NOSTRIN;TMEM108;ZSWIM5;TRIM66;RPRM</t>
  </si>
  <si>
    <t>GTEX-XUJ4-1426-SM-4BONT lung female 60-69 years</t>
  </si>
  <si>
    <t>2/167</t>
  </si>
  <si>
    <t>GTEX-TKQ1-1426-SM-4GICK muscle male 30-39 years</t>
  </si>
  <si>
    <t>9/933</t>
  </si>
  <si>
    <t>RRN3;WIPF3;NDUFS4;UBE2QL1;DMD;UQCRC2;NYAP2;PRODH;MYOM2</t>
  </si>
  <si>
    <t>GTEX-XLM4-0426-SM-4AT54 blood vessel male 60-69 years</t>
  </si>
  <si>
    <t>6/598</t>
  </si>
  <si>
    <t>EML6;ACTR3C;HTR1F;MARS2;SLC35G1;LY6H</t>
  </si>
  <si>
    <t>GTEX-RU1J-0126-SM-2TF6Y lung female 20-29 years</t>
  </si>
  <si>
    <t>10/1044</t>
  </si>
  <si>
    <t>ARHGEF10;ALOX5;NOSTRIN;TMEM108;GCNT2;SYT15;NTS;PRODH;SDCCAG8;NKD2</t>
  </si>
  <si>
    <t>ALG1L;SLC2A14;GABBR2;HTR1F;MARS2;GCNT2;FLVCR2;LY6H;TRIM67;NKD2</t>
  </si>
  <si>
    <t>GTEX-QLQ7-0826-SM-447B3 stomach male 60-69 years</t>
  </si>
  <si>
    <t>9/934</t>
  </si>
  <si>
    <t>UNC5CL;GSDMB;KLHDC4;AUH;B3GAT1;GCNT2;SIM2;BCL2L14;POU5F1</t>
  </si>
  <si>
    <t>2/168</t>
  </si>
  <si>
    <t>KIRREL3;UBE2QL1</t>
  </si>
  <si>
    <t>8/824</t>
  </si>
  <si>
    <t>EXT1;PIWIL4;THSD7B;IGFBP7;DMD;MALRD1;NPTX2;LRP6</t>
  </si>
  <si>
    <t>GTEX-PLZ6-0526-SM-3P61C esophagus male 30-39 years</t>
  </si>
  <si>
    <t>9/929</t>
  </si>
  <si>
    <t>TIAM2;AGTPBP1;HIP1;ZFR2;MYH15;ABCB4;KBTBD2;SLC38A6;RGPD5</t>
  </si>
  <si>
    <t>9/935</t>
  </si>
  <si>
    <t>UNC5CL;B3GAT1;FGF20;NOSTRIN;GCNT2;SLC35G1;SIM2;BCL2L14;POU5F1</t>
  </si>
  <si>
    <t>GTEX-WHSE-2926-SM-3NMBG brain male 20-29 years</t>
  </si>
  <si>
    <t>RAD51B;MMRN1;ABI3BP;TSHZ2;FLVCR2;IGFBP7;RNF7;ARHGEF5;APOL3</t>
  </si>
  <si>
    <t>GTEX-XV7Q-1026-SM-4BRVR esophagus female 40-49 years</t>
  </si>
  <si>
    <t>6/605</t>
  </si>
  <si>
    <t>GTEX-X5EB-0726-SM-46MVR thyroid male 40-49 years</t>
  </si>
  <si>
    <t>7/716</t>
  </si>
  <si>
    <t>ZNF474;FGF7;THSD7B;TTC32;MMRN1;KBTBD2;APOL3</t>
  </si>
  <si>
    <t>GTEX-XUJ4-2726-SM-4BOQ1 nerve female 60-69 years</t>
  </si>
  <si>
    <t>GTEX-PW2O-1926-SM-2S1OB blood vessel male 20-29 years</t>
  </si>
  <si>
    <t>9/937</t>
  </si>
  <si>
    <t>EXT1;TJP1;TTLL7;AKT3;PRUNE2;IGFBP7;DMD;MALRD1;ZNF532</t>
  </si>
  <si>
    <t>GTEX-VJYA-2026-SM-4KL1K colon male 60-69 years</t>
  </si>
  <si>
    <t>10/1048</t>
  </si>
  <si>
    <t>ANKDD1B;CDK8;UNC5CL;EXD3;GSDMB;SLC35G1;PRSS3;BCL2L14;MMP21;FUT3</t>
  </si>
  <si>
    <t>GTEX-U3ZM-0426-SM-3DB73 lung male 40-49 years</t>
  </si>
  <si>
    <t>GTEX-WH7G-0326-SM-3NMBH heart male 40-49 years</t>
  </si>
  <si>
    <t>6/607</t>
  </si>
  <si>
    <t>GTEX-TMMY-1226-SM-4DXT6 esophagus female 40-49 years</t>
  </si>
  <si>
    <t>3/275</t>
  </si>
  <si>
    <t>GABBR2;PTRHD1;POU5F1</t>
  </si>
  <si>
    <t>GTEX-SIU7-1326-SM-4BRWW esophagus male 50-59 years</t>
  </si>
  <si>
    <t>CDK8;NPY;PRUNE2;CNGA3;CARTPT;NKX6-1</t>
  </si>
  <si>
    <t>GTEX-OHPL-0426-SM-3TW8X blood vessel female 60-69 years</t>
  </si>
  <si>
    <t>8/820</t>
  </si>
  <si>
    <t>SLC2A14;UNC5CL;EML6;AUH;TTC32;AVL9;MMP21;TRIM66</t>
  </si>
  <si>
    <t>ABCB4;TSHZ2;CARTPT;PTRHD1;ACTR3C;CLDN20;AUH;NPY;TRIM24;TMEM108;SLC38A6;EFHB;ZSWIM5;RPRM</t>
  </si>
  <si>
    <t>GTEX-UPK5-0426-SM-3GAEK skin male 40-49 years</t>
  </si>
  <si>
    <t>5/492</t>
  </si>
  <si>
    <t>GYS2;AGBL3;CD38;MALRD1;BCL2L14</t>
  </si>
  <si>
    <t>GTEX-REY6-1226-SM-48FDR liver male 60-69 years</t>
  </si>
  <si>
    <t>13/1381</t>
  </si>
  <si>
    <t>UNC5CL;ABCB4;MT1X;PLG;CP;POU5F1;GYS2;TPST1;ACTR3C;GCNT2;FLVCR2;FAM20A;LPA</t>
  </si>
  <si>
    <t>GTEX-U8XE-1126-SM-3DB8W heart male 30-39 years</t>
  </si>
  <si>
    <t>22/2372</t>
  </si>
  <si>
    <t>ANKDD1B;PIWIL4;HTR1F;HHLA3;DNAH6;DLEC1;SLC35G1;SYN3;RAD51B;TPST1;DPP6;ATG16L1;TRIM24;SLC38A6;MALRD1;EFHB;LY6H;AVL9;ZNF213;BCL2L14;TRIM66;RPRM</t>
  </si>
  <si>
    <t>GTEX-RM2N-0326-SM-48FD8 pancreas male 50-59 years</t>
  </si>
  <si>
    <t>4/388</t>
  </si>
  <si>
    <t>2/169</t>
  </si>
  <si>
    <t>PRSS3;LY6H</t>
  </si>
  <si>
    <t>GTEX-TML8-1126-SM-4DXSS vagina female 40-49 years</t>
  </si>
  <si>
    <t>9/938</t>
  </si>
  <si>
    <t>GYS2;ANKDD1B;RAD51B;CLDN20;TYW1B;TRH;TMPRSS11E;ESR1;FUT3</t>
  </si>
  <si>
    <t>ALG1L;TRIM67</t>
  </si>
  <si>
    <t>GTEX-Q2AH-1726-SM-3NB2B adipose tissue male 40-49 years</t>
  </si>
  <si>
    <t>8/828</t>
  </si>
  <si>
    <t>RRN3;HTR1F;TSHZ2;FBXO4;NOSTRIN;CD38;TIMP3;APOL3</t>
  </si>
  <si>
    <t>GTEX-WHWD-2426-SM-3LK6S blood vessel male 50-59 years</t>
  </si>
  <si>
    <t>TJP1;TTLL7;PIWIL4;AKT3;PRUNE2;IGFBP7;MALRD1;CP</t>
  </si>
  <si>
    <t>GTEX-S7SF-0006-SM-3K2B6 blood female 20-29 years</t>
  </si>
  <si>
    <t>60/6628</t>
  </si>
  <si>
    <t>CPO;THSD7B;MPV17L;WIPF3;MT1X;GYS2;FGF7;AKT3;FBXO4;TRIM24;TIMP3;MALRD1;ERC2;ARHGEF10;MYH15;MARS2;UBE2QL1;SLC35G1;SLCO1C1;NDUFS4;SNURF;UQCRC2;LY6H;ZNF474;EXD3;RRN3;TSHZ2;DNAH6;RGPD5;RNF7;DLL1;LRP6;DPP6;MOBP;ABI3BP;IGFBP7;DMD;CTNNA2;ZSWIM5;RPRM;GABBR2;KLHDC4;HTR1F;ADAM32;FAM189A1;SYT15;PXDNL;TYW1B;CP;USH2A;PTRHD1;TJP1;TTLL7;CDK8;ATG16L1;RPS29;AGBL3;NOSTRIN;ZNF578;ZNF532</t>
  </si>
  <si>
    <t>GTEX-U3ZH-1526-SM-4DXV1 testis male 30-39 years</t>
  </si>
  <si>
    <t>51/5632</t>
  </si>
  <si>
    <t>PIWIL4;WIPF3;CCDC129;TRH;TUBB8;GRM2;FBXO4;TRIM24;FLVCR2;MALRD1;TRIM66;ANKDD1B;ARHGEF10;SLC2A14;DLEC1;SLC35G1;SYN3;TIAM2;TPST1;KIFC1;ARMC3;IL1RAPL2;LPA;ZNF474;RRN3;DNAH6;RGPD5;RNF7;NKD2;ZBBX;NPTX2;ZSWIM5;BCL2L14;KLHDC4;ZFR2;MEIG1;ADAM32;PXDNL;TYW1B;IRGM;USH2A;PTRHD1;CDK8;GLUD2;ATG16L1;AGBL3;TRIM36;EFHB;RLN1;ZNF578;ZNF213</t>
  </si>
  <si>
    <t>GTEX-SE5C-0006-SM-4BRW5 blood female 40-49 years</t>
  </si>
  <si>
    <t>76/8428</t>
  </si>
  <si>
    <t>ALG1L;CPO;THSD7B;KLHL32;MT1X;CELF6;MYOM2;FGF7;CLDN20;PCLO;AUH;CHL1;AKT3;FBXO4;TRIM24;TMEM108;TIMP3;MALRD1;PRSS3;ERC2;TRIM67;KIRREL3;ANKDD1B;ARHGEF10;MARS2;UBE2QL1;SLC35G1;SYN3;SLCO1C1;EML6;NDUFS4;SNURF;UQCRC2;LY6H;SDCCAG8;ZNF474;EXD3;RRN3;HHLA3;TSHZ2;DNAH6;RGPD5;DLL1;TMEM121;LRP6;NKD2;MOBP;ABI3BP;KHDC1;DMD;CTNNA2;NPTX2;PRODH;ZSWIM5;RPRM;GABBR2;KLHDC4;FAM189A1;SYT15;PXDNL;TYW1B;CP;ESR1;USH2A;TJP1;TTLL7;CDK8;GLUD2;ATG16L1;RPS29;AGBL3;NOSTRIN;ZNF578;SIM2;ZNF532;CD200</t>
  </si>
  <si>
    <t>GTEX-SNOS-0926-SM-4DM7A pancreas male 40-49 years</t>
  </si>
  <si>
    <t>SLC2A14;UNC5CL;MPV17L;PRSS3;POU5F1</t>
  </si>
  <si>
    <t>GTEX-X3Y1-2426-SM-3P5Z7 nerve male 40-49 years</t>
  </si>
  <si>
    <t>GTEX-RU72-0011-R9A-SM-2TF67 brain female 50-59 years</t>
  </si>
  <si>
    <t>MOBP;MYH15;B3GAT1;KLHL32;AGPAT4</t>
  </si>
  <si>
    <t>GTEX-Q2AI-1326-SM-2S1PL skin male 40-49 years</t>
  </si>
  <si>
    <t>7/713</t>
  </si>
  <si>
    <t>ANKDD1B;SLCO1C1;THSD7B;KLHL32;LY6H;ERC2;BCL2L14</t>
  </si>
  <si>
    <t>GTEX-WFG8-0326-SM-4LVN4 pancreas male 20-29 years</t>
  </si>
  <si>
    <t>8/829</t>
  </si>
  <si>
    <t>SLC2A14;UNC5CL;ACTR3C;RPS29;MPV17L;FBXO4;ADAM32;PRSS3</t>
  </si>
  <si>
    <t>GTEX-U3ZN-2126-SM-4DXU1 colon female 30-39 years</t>
  </si>
  <si>
    <t>3/277</t>
  </si>
  <si>
    <t>GABBR2;HIP1;MYOM2</t>
  </si>
  <si>
    <t>9/940</t>
  </si>
  <si>
    <t>EXT1;NLGN4Y;TPST1;FGF7;RYBP;THSD7B;TSHZ2;EFHB;FAM20A</t>
  </si>
  <si>
    <t>GTEX-OHPK-2526-SM-3MJH9 vagina female 50-59 years</t>
  </si>
  <si>
    <t>2/170</t>
  </si>
  <si>
    <t>SLC2A14;MYOM2</t>
  </si>
  <si>
    <t>GTEX-W5WG-1026-SM-4LMIF vagina female 50-59 years</t>
  </si>
  <si>
    <t>6/609</t>
  </si>
  <si>
    <t>PIWIL4;NPY;TIMP3;SYT15;ESR1;LRP6</t>
  </si>
  <si>
    <t>GTEX-X88G-0126-SM-47JZ3 skin male 30-39 years</t>
  </si>
  <si>
    <t>GYS2;GABBR2;AGTPBP1;MOBP;TTC32;RGPD5;CTNNA2;USH2A</t>
  </si>
  <si>
    <t>GTEX-TSE9-0426-SM-3DB81 blood vessel female 60-69 years</t>
  </si>
  <si>
    <t>13/1384</t>
  </si>
  <si>
    <t>PIWIL4;RRN3;TTC32;NTS;CP;FGF7;MMRN1;AGBL3;AKT3;FBXO4;TRIM24;TIMP3;SDCCAG8</t>
  </si>
  <si>
    <t>GTEX-QLQW-1226-SM-2S1Q9 adipose tissue male 30-39 years</t>
  </si>
  <si>
    <t>7/714</t>
  </si>
  <si>
    <t>ZFR2;SNURF;PRSS3;LY6H;MMP21;TRIM67;RPRM</t>
  </si>
  <si>
    <t>GTEX-WH7G-1926-SM-4LVMM testis male 40-49 years</t>
  </si>
  <si>
    <t>47/5187</t>
  </si>
  <si>
    <t>ALG1L;ZNF474;PIWIL4;HIP1;WIPF3;DNAH6;RGPD5;CCDC129;CELF6;PLG;RNF7;TUBB8;GRM2;ZBBX;TRIM24;TMEM108;SLC38A6;MALRD1;NPTX2;BCL2L14;TRIM66;SLC2A14;KLHDC4;TTC32;ZFR2;MEIG1;RAB3IP;ADAM32;DLEC1;PXDNL;SLC35G1;SYN3;IRGM;USH2A;PTRHD1;TIAM2;TPST1;CDK8;KIFC1;ARMC3;AGBL3;TRIM36;EFHB;RLN1;ZNF578;LPA;ZNF213</t>
  </si>
  <si>
    <t>GTEX-X5EB-1026-SM-46MVU esophagus male 40-49 years</t>
  </si>
  <si>
    <t>4/386</t>
  </si>
  <si>
    <t>EML6;HTR1F;KIFC1;BCL2L14</t>
  </si>
  <si>
    <t>GTEX-T5JC-0005-SM-4DM7B blood male 20-29 years</t>
  </si>
  <si>
    <t>SLC2A14;GLT1D1;AGTPBP1;RYBP;PARVG;ALOX5;PLG;TLR2</t>
  </si>
  <si>
    <t>3/278</t>
  </si>
  <si>
    <t>ACTR3C;RAB3IP;KLHL32</t>
  </si>
  <si>
    <t>GTEX-QV44-0526-SM-2S1RE heart male 50-59 years</t>
  </si>
  <si>
    <t>9/941</t>
  </si>
  <si>
    <t>GTEX-XUZC-1826-SM-4BRVO adipose tissue female 30-39 years</t>
  </si>
  <si>
    <t>2/171</t>
  </si>
  <si>
    <t>GYS2;FGF7;HTR1F;TSHZ2;KBTBD2;SLC38A6;TYW1B;EFHB;APOL3</t>
  </si>
  <si>
    <t>GTEX-QDVN-1226-SM-48TZ5 stomach male 50-59 years</t>
  </si>
  <si>
    <t>EFHB;CTNNA2</t>
  </si>
  <si>
    <t>7/720</t>
  </si>
  <si>
    <t>GYS2;MMRN1;HTR1F;FBXO4;CD38;TIMP3;APOL3</t>
  </si>
  <si>
    <t>GTEX-XV7Q-0326-SM-4BRVM thyroid female 40-49 years</t>
  </si>
  <si>
    <t>GTEX-XQ3S-2726-SM-4BOP2 testis male 20-29 years</t>
  </si>
  <si>
    <t>49/5413</t>
  </si>
  <si>
    <t>PIWIL4;WIPF3;CCDC129;CELF6;TRH;TUBB8;GRM2;TRIM24;TMEM108;FLVCR2;MALRD1;TRIM66;ANKDD1B;ARHGEF10;SLC2A14;DLEC1;CARTPT;SLC35G1;SYN3;TIAM2;KIFC1;ARMC3;LPA;ZNF474;DNAH6;RGPD5;RNF7;ZBBX;SLC38A6;NKX6-1;NPTX2;BCL2L14;KLHDC4;ZFR2;MEIG1;RAB3IP;ADAM32;PXDNL;IRGM;USH2A;PTRHD1;CDK8;GLUD2;AGBL3;TRIM36;EFHB;RLN1;ZNF578;ZNF213</t>
  </si>
  <si>
    <t>GTEX-WOFL-0626-SM-3MJG3 muscle male 60-69 years</t>
  </si>
  <si>
    <t>6/610</t>
  </si>
  <si>
    <t>HTR1F;NDUFS4;MT1X;NPTX2;PRODH;SIM2</t>
  </si>
  <si>
    <t>3/279</t>
  </si>
  <si>
    <t>GABBR2;KLHL32;EFHB</t>
  </si>
  <si>
    <t>GTEX-XPVG-2926-SM-4B66G blood vessel male 50-59 years</t>
  </si>
  <si>
    <t>PIWIL4;AKT3;PRUNE2;MT1X;IGFBP7;PRSS3</t>
  </si>
  <si>
    <t>GTEX-V1D1-2426-SM-3GAER muscle male 50-59 years</t>
  </si>
  <si>
    <t>28/3052</t>
  </si>
  <si>
    <t>PIWIL4;HIP1;DNAH6;MMP21;TMEM121;AGPAT4;GYS2;ACTR3C;PCLO;ALOX5;AKT3;FBXO4;PRSS3;KIRREL3;UNC5CL;GSDMB;ZFR2;FAM189A1;SYN3;USH2A;POU5F1;TPST1;RYBP;MMRN1;RPS29;TRIM36;ARHGEF5;TLR2</t>
  </si>
  <si>
    <t>GTEX-OXRL-0726-SM-3NM9A esophagus male 50-59 years</t>
  </si>
  <si>
    <t>5/500</t>
  </si>
  <si>
    <t>ZNF474;NPY;PRUNE2;CNGA3;NKX6-1</t>
  </si>
  <si>
    <t>GABBR2;MYH15;TYW1B;TRIM67</t>
  </si>
  <si>
    <t>GTEX-PLZ5-0926-SM-3TW8L esophagus male 50-59 years</t>
  </si>
  <si>
    <t>8/831</t>
  </si>
  <si>
    <t>GYS2;ACTR3C;PLEKHM1;SLC6A11;NKX6-1;TMPRSS11E;SIM2;FUT3</t>
  </si>
  <si>
    <t>3/280</t>
  </si>
  <si>
    <t>SLC2A14;HTR1F;ZNF578</t>
  </si>
  <si>
    <t>6/611</t>
  </si>
  <si>
    <t>HIP1;MMRN1;AKT3;IGFBP7;CP;APOL3</t>
  </si>
  <si>
    <t>GTEX-QLQ7-0005-SM-2S1QP blood male 60-69 years</t>
  </si>
  <si>
    <t>67/7435</t>
  </si>
  <si>
    <t>ALG1L;CPO;THSD7B;MPV17L;WIPF3;MT1X;CELF6;MMP21;FGF7;PCLO;AUH;CHL1;AKT3;FBXO4;TRIM24;TMEM108;TIMP3;MALRD1;ERC2;ARHGEF10;MYH15;MARS2;UBE2QL1;SLC35G1;SLCO1C1;EML6;NDUFS4;SNURF;UQCRC2;SDCCAG8;ZNF474;EXD3;RRN3;HHLA3;TSHZ2;DNAH6;RGPD5;RNF7;DLL1;TMEM121;LRP6;NKD2;DPP6;ABI3BP;SLC38A6;IGFBP7;DMD;NPTX2;PRODH;ZSWIM5;BCL2L14;RPRM;KLHDC4;HTR1F;FAM189A1;PXDNL;TYW1B;CP;USH2A;TJP1;TTLL7;CDK8;ATG16L1;RPS29;AGBL3;SIM2;ZNF532</t>
  </si>
  <si>
    <t>8/832</t>
  </si>
  <si>
    <t>HIP1;ALOX5;NOSTRIN;TIMP3;SYT15;PRODH;SDCCAG8;NKD2</t>
  </si>
  <si>
    <t>GTEX-NFK9-0326-SM-3MJGV adipose tissue male 40-49 years</t>
  </si>
  <si>
    <t>2/173</t>
  </si>
  <si>
    <t>ACTR3C;NKD2</t>
  </si>
  <si>
    <t>5/501</t>
  </si>
  <si>
    <t>FGF7;HIP1;RGPD5;IGFBP7;CP</t>
  </si>
  <si>
    <t>GTEX-QMRM-0726-SM-2I5G8 thyroid male 50-59 years</t>
  </si>
  <si>
    <t>GTEX-WYJK-0826-SM-3NM8Y lung male 50-59 years</t>
  </si>
  <si>
    <t>9/943</t>
  </si>
  <si>
    <t>ARHGEF10;MMRN1;ARMC3;ABI3BP;TIMP3;SYT15;DLEC1;PRODH;NKD2</t>
  </si>
  <si>
    <t>GTEX-WYJK-0526-SM-3NM8Z skin male 50-59 years</t>
  </si>
  <si>
    <t>GTEX-P44H-0011-R11A-SM-2XCER brain male 40-49 years</t>
  </si>
  <si>
    <t>37/4070</t>
  </si>
  <si>
    <t>RRN3;PRUNE2;GRM2;DPP6;PCLO;AKT3;KHDC1;FBXO4;TRIM24;FGF20;ERC2;ZSWIM5;TRIM67;NLGN4Y;GABBR2;UNC5CL;GSDMB;AGTPBP1;SPHKAP;TTC32;MYH15;RAB3IP;UBE2QL1;GLRA4;USH2A;TIAM2;TTLL7;CDK8;EML6;ATG16L1;CDH10;AGBL3;KBTBD2;SNURF;AVL9;SIM2;ZNF532</t>
  </si>
  <si>
    <t>GTEX-WFJO-1126-SM-4LVLZ stomach male 30-39 years</t>
  </si>
  <si>
    <t>3/282</t>
  </si>
  <si>
    <t>MARS2;RAB3IP;USH2A</t>
  </si>
  <si>
    <t>GTEX-QESD-0526-SM-2I5G5 heart male 20-29 years</t>
  </si>
  <si>
    <t>7/722</t>
  </si>
  <si>
    <t>SPHKAP;AUH;MARS2;NDUFS4;PXDNL;UQCRC2;MYOM2</t>
  </si>
  <si>
    <t>GTEX-QCQG-2026-SM-2S1PH nerve female 50-59 years</t>
  </si>
  <si>
    <t>2/174</t>
  </si>
  <si>
    <t>LY6H;POU5F1</t>
  </si>
  <si>
    <t>GTEX-TSE9-3126-SM-4DXSY pituitary female 60-69 years</t>
  </si>
  <si>
    <t>29/3175</t>
  </si>
  <si>
    <t>ALG1L;EXD3;NRSN1;DNAH6;RGPD5;CELF6;RNF7;NYAP2;TMEM121;AGPAT4;ACTR3C;PCLO;KHDC1;ZBBX;CNGA3;NPTX2;ERC2;ZSWIM5;TRIM66;RPRM;ZFR2;RAB3IP;DLEC1;ESR1;EML6;ARMC3;TRIM36;RLN1;LY6H</t>
  </si>
  <si>
    <t>GTEX-Q2AH-0826-SM-48TZN esophagus male 40-49 years</t>
  </si>
  <si>
    <t>8/833</t>
  </si>
  <si>
    <t>TIAM2;SLC2A14;PIWIL4;HIP1;TTC32;KBTBD2;SLC38A6;ESR1</t>
  </si>
  <si>
    <t>GTEX-PWOO-0626-SM-48TZH pancreas female 40-49 years</t>
  </si>
  <si>
    <t>SLC2A14;UNC5CL;ACTR3C;MPV17L;MT1X;PRSS3;CP;POU5F1</t>
  </si>
  <si>
    <t>HTR1F;ABCB4;FLVCR2;AGPAT4</t>
  </si>
  <si>
    <t>GTEX-N7MS-1626-SM-3LK5F kidney male 60-69 years</t>
  </si>
  <si>
    <t>15/1612</t>
  </si>
  <si>
    <t>HHLA3;MEIG1;MPV17L;RAB3IP;PLG;RNF7;POU3F3;PTRHD1;GLUD2;AUH;RPS29;NDUFS4;MALRD1;LPA;SIM2</t>
  </si>
  <si>
    <t>9/944</t>
  </si>
  <si>
    <t>KIRREL3;ZFR2;CHL1;B3GAT1;FLVCR2;SLC35G1;CTNNA2;LY6H;TRIM67</t>
  </si>
  <si>
    <t>GTEX-QLQ7-0526-SM-2I5G3 heart male 60-69 years</t>
  </si>
  <si>
    <t>8/835</t>
  </si>
  <si>
    <t>SPHKAP;NDUFS4;GCNT2;RGPD5;PXDNL;UQCRC2;USH2A;MYOM2</t>
  </si>
  <si>
    <t>GTEX-T2IS-2026-SM-4DM6W ovary female 20-29 years</t>
  </si>
  <si>
    <t>5/502</t>
  </si>
  <si>
    <t>SLCO1C1;RAB3IP;MT1X;CP;TLR2</t>
  </si>
  <si>
    <t>UNC5CL;KLHDC4;AUH;B3GAT1;NOSTRIN;GCNT2;SIM2;POU5F1</t>
  </si>
  <si>
    <t>GTEX-XMK1-2226-SM-4B673 adipose tissue male 40-49 years</t>
  </si>
  <si>
    <t>ABCB4;HHLA3;CARTPT;RNF7;NTS;USH2A;PTRHD1;EML6;GLUD2;NKAIN3;AUH;NPY;TRIM24;ZSWIM5</t>
  </si>
  <si>
    <t>GTEX-OXRK-0326-SM-3NB3R adipose tissue female 50-59 years</t>
  </si>
  <si>
    <t>GTEX-WFON-0326-SM-3GIKX heart male 40-49 years</t>
  </si>
  <si>
    <t>8/837</t>
  </si>
  <si>
    <t>GTEX-REY6-1026-SM-2TF4Y heart male 60-69 years</t>
  </si>
  <si>
    <t>14/1501</t>
  </si>
  <si>
    <t>SLC2A14;PRUNE2;FAM189A1;GLUD2;RYBP;KIFC1;KHDC1;TRIM36;EFHB;CTNNA2;AVL9;TRIM67;SDCCAG8;RPRM</t>
  </si>
  <si>
    <t>TPST1;MMRN1;HTR1F;TYW1B;TMPRSS11E;ESR1;DLL1;LRP6</t>
  </si>
  <si>
    <t>GTEX-TMMY-1026-SM-4DXTI blood vessel female 40-49 years</t>
  </si>
  <si>
    <t>6/613</t>
  </si>
  <si>
    <t>ALG1L;CTNNA2;LY6H;PTRHD1;MYOM2;TRIM67</t>
  </si>
  <si>
    <t>GTEX-T5JC-0011-R9A-SM-32PLV brain male 20-29 years</t>
  </si>
  <si>
    <t>11/1171</t>
  </si>
  <si>
    <t>MARCH1;MOBP;MYH15;TSHZ2;B3GAT1;KLHL32;TRIM36;CNGA3;CP;POU3F3;AGPAT4</t>
  </si>
  <si>
    <t>GTEX-WYBS-1926-SM-3NM8N thyroid female 60-69 years</t>
  </si>
  <si>
    <t>CLDN20;TRIM67</t>
  </si>
  <si>
    <t>GTEX-OOBJ-2126-SM-3NB1N testis male 60-69 years</t>
  </si>
  <si>
    <t>48/5316</t>
  </si>
  <si>
    <t>ZNF474;PIWIL4;WIPF3;DNAH6;RGPD5;CCDC129;CELF6;PLG;TRH;RNF7;TUBB8;GRM2;ZBBX;FBXO4;TRIM24;SLC38A6;FLVCR2;MALRD1;NPTX2;BCL2L14;TRIM66;SLC2A14;KLHDC4;ZFR2;MEIG1;RAB3IP;ADAM32;DLEC1;PXDNL;TYW1B;SLC35G1;SYN3;IRGM;USH2A;PTRHD1;TIAM2;CDK8;GLUD2;KIFC1;ARMC3;IL1RAPL2;AGBL3;TRIM36;EFHB;RLN1;ZNF578;LPA;ZNF213</t>
  </si>
  <si>
    <t>GTEX-PLZ4-0006-SM-2S1NY blood female 50-59 years</t>
  </si>
  <si>
    <t>55/6099</t>
  </si>
  <si>
    <t>CPO;THSD7B;MPV17L;KLHL32;MMP21;GYS2;CLDN20;PCLO;CHL1;FBXO4;TRIM24;MALRD1;ERC2;TRIM67;ARHGEF10;TTC32;MYH15;MARS2;SLC35G1;SYN3;POU5F1;SLCO1C1;NDUFS4;SNURF;UQCRC2;LY6H;ZNF474;RRN3;RGPD5;RNF7;LRP6;DPP6;MOBP;SLC38A6;DMD;CTNNA2;NPTX2;BCL2L14;RPRM;GABBR2;HTR1F;RAB3IP;ADAM32;USH2A;TJP1;TTLL7;CDK8;GLUD2;AGBL3;NOSTRIN;TRIM36;EFHB;SIM2;ZNF532;CD200</t>
  </si>
  <si>
    <t>10/1060</t>
  </si>
  <si>
    <t>MARCH1;MMRN1;TRIM24;TIMP3;SYT15;FAM20A;PRODH;SDCCAG8;TLR2;NKD2</t>
  </si>
  <si>
    <t>GTEX-U3ZH-0226-SM-3DB7B thyroid male 30-39 years</t>
  </si>
  <si>
    <t>2/176</t>
  </si>
  <si>
    <t>MMP21;POU5F1</t>
  </si>
  <si>
    <t>6/616</t>
  </si>
  <si>
    <t>TJP1;HIP1;AKT3;IGFBP7;DMD;CP</t>
  </si>
  <si>
    <t>3/285</t>
  </si>
  <si>
    <t>DPP6;MYH15;TRIM67</t>
  </si>
  <si>
    <t>9/949</t>
  </si>
  <si>
    <t>RAD51B;FGF7;MMRN1;FBXO4;NOSTRIN;SNURF;TIMP3;NTS;SDCCAG8</t>
  </si>
  <si>
    <t>GTEX-S32W-0626-SM-2XCBG heart female 50-59 years</t>
  </si>
  <si>
    <t>13/1394</t>
  </si>
  <si>
    <t>KLHDC4;PIWIL4;TTC32;DNAH6;PRUNE2;DLEC1;TPST1;RYBP;RPS29;KIFC1;LY6H;BCL2L14;RPRM</t>
  </si>
  <si>
    <t>GTEX-QCQG-1626-SM-48U26 colon female 50-59 years</t>
  </si>
  <si>
    <t>13/1396</t>
  </si>
  <si>
    <t>ALG1L;ANKDD1B;GSDMB;MARS2;PTRHD1;FUT3;RPS29;KIFC1;CNGA3;UQCRC2;PRSS3;ZSWIM5;BCL2L14</t>
  </si>
  <si>
    <t>GTEX-Q2AH-1626-SM-3GAF8 skin male 40-49 years</t>
  </si>
  <si>
    <t>KIRREL3;GYS2;SLC2A14;PXDNL;CTNNA2;LY6H;ERC2;PTRHD1;MMP21;TRIM67</t>
  </si>
  <si>
    <t>GTEX-X5EB-2626-SM-4E3HZ blood vessel male 40-49 years</t>
  </si>
  <si>
    <t>8/840</t>
  </si>
  <si>
    <t>TJP1;PIWIL4;HIP1;ABI3BP;AKT3;PRUNE2;IGFBP7;CP</t>
  </si>
  <si>
    <t>7/727</t>
  </si>
  <si>
    <t>RYBP;TTC32;ABCB4;NDUFS4;KBTBD2;EFHB;RPRM</t>
  </si>
  <si>
    <t>13/1398</t>
  </si>
  <si>
    <t>ABCB4;TSHZ2;RNF7;PTRHD1;ACTR3C;CLDN20;NKAIN3;AUH;TRIM24;TMEM108;ZSWIM5;TRIM66;RPRM</t>
  </si>
  <si>
    <t>GTEX-U8T8-0008-SM-4DXSP skin male 60-69 years</t>
  </si>
  <si>
    <t>18/1955</t>
  </si>
  <si>
    <t>UNC5CL;PRKCB;ZFR2;B3GAT1;UBE2QL1;DLEC1;MMP21;SLCO1C1;GLT1D1;PARVG;MMRN1;CHL1;ALOX5;TMEM108;SNURF;GCNT2;CD200;RPRM</t>
  </si>
  <si>
    <t>GTEX-NPJ7-2826-SM-2I3FU brain female 60-69 years</t>
  </si>
  <si>
    <t>24/2630</t>
  </si>
  <si>
    <t>KIRREL3;GABBR2;SPHKAP;TTC32;RAB3IP;UBE2QL1;CCDC129;NYAP2;GLRA4;USH2A;CDK8;EML6;DPP6;PCLO;ATG16L1;CDH10;KHDC1;FGF20;TMEM108;SNURF;SIM2;ZNF532;ZSWIM5;TRIM67</t>
  </si>
  <si>
    <t>GTEX-RWS6-1026-SM-47JXD ovary female 60-69 years</t>
  </si>
  <si>
    <t>SLCO1C1;TTLL7;CDK8;AGTPBP1;MARS2;RAB3IP;CTNNA2;CP</t>
  </si>
  <si>
    <t>GTEX-WHSE-0011-R11A-SM-3P5YY brain male 20-29 years</t>
  </si>
  <si>
    <t>23/2518</t>
  </si>
  <si>
    <t>KIRREL3;GABBR2;SPHKAP;RAB3IP;UBE2QL1;TRH;NYAP2;GLRA4;USH2A;AGPAT4;EML6;DPP6;PCLO;MOBP;ATG16L1;CDH10;KHDC1;FGF20;ERC2;ZNF532;ZSWIM5;ZNF213;TRIM67</t>
  </si>
  <si>
    <t>GTEX-WXYG-0226-SM-3NB2Y thyroid female 50-59 years</t>
  </si>
  <si>
    <t>GTEX-QDVJ-0626-SM-48U1T blood vessel male 50-59 years</t>
  </si>
  <si>
    <t>6/620</t>
  </si>
  <si>
    <t>EXT1;THSD7B;TRIM36;IGFBP7;CP;ZNF532</t>
  </si>
  <si>
    <t>GTEX-X638-0226-SM-47JZ9 adipose tissue female 70-79 years</t>
  </si>
  <si>
    <t>13/1402</t>
  </si>
  <si>
    <t>SLC2A14;ABCB4;HHLA3;ADAM32;TYW1B;RNF7;PTRHD1;NKAIN3;AUH;TRIM24;TMEM108;ZSWIM5;RPRM</t>
  </si>
  <si>
    <t>GTEX-S341-1826-SM-3K2AB muscle female 40-49 years</t>
  </si>
  <si>
    <t>29/3190</t>
  </si>
  <si>
    <t>PIWIL4;HIP1;HHLA3;MMP21;TMEM121;AGPAT4;NKD2;GYS2;CLDN20;KHDC1;GCNT2;MALRD1;CTNNA2;KIRREL3;ANKDD1B;SLC2A14;GSDMB;HTR1F;ZFR2;DLEC1;EXT1;RAD51B;TPST1;MARCH1;RYBP;PARVG;TRIM36;ARHGEF5;TLR2</t>
  </si>
  <si>
    <t>14/1514</t>
  </si>
  <si>
    <t>SLC2A14;ABCB4;HHLA3;MARS2;TSHZ2;RNF7;PTRHD1;ACTR3C;NKAIN3;AUH;TRIM24;NPTX2;ZSWIM5;RPRM</t>
  </si>
  <si>
    <t>GTEX-XQ3S-0626-SM-4BOOB heart male 20-29 years</t>
  </si>
  <si>
    <t>18/1958</t>
  </si>
  <si>
    <t>ZNF474;SLC2A14;HTR1F;ZFR2;PRUNE2;FAM189A1;MARCH1;EML6;CLDN20;RYBP;MOBP;PLEKHM1;CTNNA2;LY6H;AVL9;TRIM66;SDCCAG8;TLR2</t>
  </si>
  <si>
    <t>GTEX-T2YK-0326-SM-4DM7D nerve male 50-59 years</t>
  </si>
  <si>
    <t>12/1291</t>
  </si>
  <si>
    <t>SLCO1C1;ARHGEF10;FGF7;MMRN1;HTR1F;CHL1;HHLA3;TSHZ2;TYW1B;FAM20A;APOL3;TMEM121</t>
  </si>
  <si>
    <t>4/398</t>
  </si>
  <si>
    <t>DPP6;MYH15;MARS2;MYOM2</t>
  </si>
  <si>
    <t>GTEX-S33H-0126-SM-4AD62 testis male 30-39 years</t>
  </si>
  <si>
    <t>50/5557</t>
  </si>
  <si>
    <t>PIWIL4;WIPF3;CCDC129;TUBB8;GRM2;TRIM24;TMEM108;FLVCR2;MALRD1;TRIM66;ANKDD1B;ARHGEF10;SLC2A14;DLEC1;SLC35G1;SYN3;TIAM2;TPST1;KIFC1;ARMC3;IL1RAPL2;FAM20A;LPA;ZNF474;DNAH6;RGPD5;NKD2;KHDC1;ZBBX;NPTX2;BCL2L14;KLHDC4;ZFR2;MEIG1;ADAM32;PXDNL;TYW1B;IRGM;USH2A;PTRHD1;CDK8;GLUD2;RYBP;ATG16L1;AGBL3;TRIM36;EFHB;RLN1;ZNF578;ZNF213</t>
  </si>
  <si>
    <t>GTEX-XK95-1026-SM-4GIDV esophagus male 40-49 years</t>
  </si>
  <si>
    <t>GABBR2;AGTPBP1;ZFR2;KLHL32;DLEC1;BCL2L14</t>
  </si>
  <si>
    <t>GTEX-OXRP-0006-SM-2I3FN blood female 60-69 years</t>
  </si>
  <si>
    <t>7/734</t>
  </si>
  <si>
    <t>SLC2A14;GLT1D1;AGTPBP1;RYBP;ALOX5;PLG;TLR2</t>
  </si>
  <si>
    <t>GTEX-RU72-2626-SM-4GIE1 uterus female 50-59 years</t>
  </si>
  <si>
    <t>2/179</t>
  </si>
  <si>
    <t>MT1X;TRIM67</t>
  </si>
  <si>
    <t>GTEX-UPIC-0626-SM-4IHK2 esophagus female 20-29 years</t>
  </si>
  <si>
    <t>6/623</t>
  </si>
  <si>
    <t>EXD3;NPY;PRUNE2;TMEM108;CNGA3;NKX6-1</t>
  </si>
  <si>
    <t>GTEX-WEY5-0726-SM-4LMID uterus female 40-49 years</t>
  </si>
  <si>
    <t>RAB3IP;CTNNA2</t>
  </si>
  <si>
    <t>GTEX-PX3G-1426-SM-48U1J colon female 20-29 years</t>
  </si>
  <si>
    <t>8/846</t>
  </si>
  <si>
    <t>ANKDD1B;ZNF474;GSDMB;MARS2;CNGA3;SLC35G1;BCL2L14;FUT3</t>
  </si>
  <si>
    <t>GTEX-XUZC-1526-SM-4BRV4 colon female 30-39 years</t>
  </si>
  <si>
    <t>GTEX-R55E-2526-SM-2TC6H brain male 20-29 years</t>
  </si>
  <si>
    <t>25/2750</t>
  </si>
  <si>
    <t>CELF6;TRH;NYAP2;GRM2;DPP6;PCLO;KHDC1;FGF20;ERC2;ZSWIM5;TRIM67;KIRREL3;GABBR2;GSDMB;SPHKAP;RAB3IP;UBE2QL1;GLRA4;USH2A;TIAM2;CDK8;EML6;ATG16L1;CDH10;ZNF532</t>
  </si>
  <si>
    <t>6/621</t>
  </si>
  <si>
    <t>RAD51B;MARCH1;GSDMB;AVL9;BCL2L14;TRIM66</t>
  </si>
  <si>
    <t>7/735</t>
  </si>
  <si>
    <t>GYS2;HIP1;HTR1F;NOSTRIN;TIMP3;DLL1;APOL3</t>
  </si>
  <si>
    <t>GTEX-TKQ2-1226-SM-4DXSV esophagus male 50-59 years</t>
  </si>
  <si>
    <t>3/289</t>
  </si>
  <si>
    <t>GTEX-RU72-0826-SM-46MUS esophagus female 50-59 years</t>
  </si>
  <si>
    <t>ZNF474;CDK8;EXD3;TMEM108;CNGA3;NKX6-1;MMP21</t>
  </si>
  <si>
    <t>GTEX-XQ3S-1226-SM-4BOPP esophagus male 20-29 years</t>
  </si>
  <si>
    <t>GLUD2;MT1X;TRIM67</t>
  </si>
  <si>
    <t>GTEX-OIZG-0426-SM-3LK5W blood vessel male 50-59 years</t>
  </si>
  <si>
    <t>6/624</t>
  </si>
  <si>
    <t>EXT1;THSD7B;IGFBP7;PXDNL;NPTX2;CP</t>
  </si>
  <si>
    <t>GTEX-XYKS-0005-SM-4BRUD blood female 60-69 years</t>
  </si>
  <si>
    <t>66/7358</t>
  </si>
  <si>
    <t>THSD7B;MPV17L;WIPF3;CELF6;MMP21;GRM2;FGF7;PCLO;AUH;CHL1;AKT3;TRIM24;TIMP3;MALRD1;TRIM66;KIRREL3;ANKDD1B;ARHGEF10;MYH15;MARS2;UBE2QL1;SLC35G1;SYN3;TIAM2;SLCO1C1;NDUFS4;SNURF;UQCRC2;SDCCAG8;EXD3;RRN3;DNAH6;RGPD5;RNF7;DLL1;TMEM121;LRP6;NKD2;MOBP;ABI3BP;DMD;NPTX2;PRODH;ZSWIM5;RPRM;GABBR2;KLHDC4;RAB3IP;ADAM32;FAM189A1;SYT15;PXDNL;TYW1B;CP;ESR1;USH2A;TJP1;TTLL7;CDK8;GLUD2;ATG16L1;AGBL3;KBTBD2;NOSTRIN;SIM2;ZNF532</t>
  </si>
  <si>
    <t>EXT1;THSD7B;PRUNE2;GCNT2;IGFBP7;MALRD1</t>
  </si>
  <si>
    <t>GTEX-OHPM-0726-SM-3LK7A esophagus male 50-59 years</t>
  </si>
  <si>
    <t>6/622</t>
  </si>
  <si>
    <t>RAD51B;GRM2;SLC2A14;BCL2L14;PTRHD1;POU5F1</t>
  </si>
  <si>
    <t>EXT1;HIP1;THSD7B;TRIM36;IGFBP7;NPTX2</t>
  </si>
  <si>
    <t>GTEX-X4XY-0006-SM-46MV2 blood male 60-69 years</t>
  </si>
  <si>
    <t>57/6345</t>
  </si>
  <si>
    <t>CPO;THSD7B;MPV17L;WIPF3;MT1X;MYOM2;FGF7;PCLO;AUH;TRIM24;TIMP3;ERC2;TRIM67;ARHGEF10;UBE2QL1;SLC35G1;TIAM2;SLCO1C1;NDUFS4;SNURF;UQCRC2;SDCCAG8;EXD3;RRN3;HHLA3;PRUNE2;RGPD5;RNF7;TMEM121;LRP6;NKD2;ABI3BP;KHDC1;SLC38A6;IGFBP7;DMD;NPTX2;PRODH;BCL2L14;GABBR2;HTR1F;ADAM32;FAM189A1;SYT15;CP;USH2A;PTRHD1;TJP1;TTLL7;CDK8;GLUD2;RPS29;AGBL3;NOSTRIN;EFHB;SIM2;ZNF532</t>
  </si>
  <si>
    <t>8/848</t>
  </si>
  <si>
    <t>FGF7;MMRN1;HTR1F;SYT15;TYW1B;ESR1;LRP6;RPRM</t>
  </si>
  <si>
    <t>9/957</t>
  </si>
  <si>
    <t>GLUD2;RYBP;HHLA3;B3GAT1;FAM189A1;LY6H;SIM2;ZNF213;BCL2L14</t>
  </si>
  <si>
    <t>GTEX-S95S-1326-SM-2XCDK adipose tissue male 60-69 years</t>
  </si>
  <si>
    <t>GYS2;PIWIL4;FBXO4;CD38;TIMP3;APOL3</t>
  </si>
  <si>
    <t>GTEX-XYKS-2426-SM-4AT43 muscle female 60-69 years</t>
  </si>
  <si>
    <t>18/1964</t>
  </si>
  <si>
    <t>KIRREL3;UNC5CL;PIWIL4;ZFR2;AGPAT4;EXT1;RAD51B;SLCO1C1;TPST1;MARCH1;ACTR3C;KHDC1;FBXO4;AVL9;ERC2;ARHGEF5;TRIM67;TLR2</t>
  </si>
  <si>
    <t>GYS2;MMRN1;HTR1F;TIMP3;MMP21;APOL3</t>
  </si>
  <si>
    <t>GTEX-S4UY-0006-SM-3K2A7 blood female 40-49 years</t>
  </si>
  <si>
    <t>21/2301</t>
  </si>
  <si>
    <t>ANKDD1B;GABBR2;CPO;THSD7B;DNAH6;ADAM32;RNF7;LRP6;NKD2;GYS2;SLCO1C1;TJP1;TTLL7;CDK8;MOBP;NDUFS4;CTNNA2;PRSS3;LY6H;ERC2;SIM2</t>
  </si>
  <si>
    <t>GTEX-QESD-1526-SM-2S1QT adipose tissue male 20-29 years</t>
  </si>
  <si>
    <t>10/1072</t>
  </si>
  <si>
    <t>GYS2;ZNF474;FGF7;RRN3;HTR1F;TSHZ2;NDUFS4;NTS;ESR1;APOL3</t>
  </si>
  <si>
    <t>5/512</t>
  </si>
  <si>
    <t>KIRREL3;HIP1;PRKCB;MARS2;SYT15</t>
  </si>
  <si>
    <t>21/2305</t>
  </si>
  <si>
    <t>ZNF474;ARHGEF10;AGTPBP1;HIP1;HTR1F;DLEC1;MMP21;LRP6;NKD2;TJP1;RYBP;ABI3BP;KBTBD2;TRIM24;NOSTRIN;TMEM108;GCNT2;TIMP3;MALRD1;AVL9;APOL3</t>
  </si>
  <si>
    <t>GTEX-WHWD-1826-SM-3LK6I skin male 50-59 years</t>
  </si>
  <si>
    <t>4/401</t>
  </si>
  <si>
    <t>GYS2;HTR1F;DNAH6;CD38</t>
  </si>
  <si>
    <t>7/737</t>
  </si>
  <si>
    <t>UNC5CL;TRIM24;GCNT2;SIM2;IRGM;BCL2L14;POU5F1</t>
  </si>
  <si>
    <t>GTEX-OIZI-0226-SM-2XCEE adipose tissue male 40-49 years</t>
  </si>
  <si>
    <t>MYH15;RAB3IP;PRSS3;ZNF213;BCL2L14;POU5F1</t>
  </si>
  <si>
    <t>GTEX-WEY5-1226-SM-4LMIQ stomach female 40-49 years</t>
  </si>
  <si>
    <t>5/514</t>
  </si>
  <si>
    <t>UNC5CL;GCNT2;SIM2;BCL2L14;POU5F1</t>
  </si>
  <si>
    <t>GTEX-O5YW-0526-SM-2YUMX lung male 50-59 years</t>
  </si>
  <si>
    <t>3/291</t>
  </si>
  <si>
    <t>ABCB4;CTNNA2;TRIM67</t>
  </si>
  <si>
    <t>GTEX-X4EO-0126-SM-3P5YN nerve female 60-69 years</t>
  </si>
  <si>
    <t>18/1969</t>
  </si>
  <si>
    <t>ANKDD1B;ARHGEF10;EXD3;TTC32;DLEC1;TMEM121;TJP1;GRM2;CLDN20;NKAIN3;CHL1;IL1RAPL2;AGBL3;FLVCR2;DMD;EFHB;ZNF532;TRIM66</t>
  </si>
  <si>
    <t>AGTPBP1;HTR1F;FLVCR2</t>
  </si>
  <si>
    <t>GTEX-OIZH-2026-SM-3NB1M prostate male 50-59 years</t>
  </si>
  <si>
    <t>15/1634</t>
  </si>
  <si>
    <t>ZNF474;EXD3;GSDMB;CPO;TMPRSS11E;DLL1;MMP21;AUH;NPY;GCNT2;TRIM36;RLN1;LPA;SIM2;ZNF532</t>
  </si>
  <si>
    <t>GTEX-OOBJ-2026-SM-3NB1R prostate male 60-69 years</t>
  </si>
  <si>
    <t>2/181</t>
  </si>
  <si>
    <t>MALRD1;EFHB</t>
  </si>
  <si>
    <t>GTEX-RM2N-1326-SM-48FCW testis male 50-59 years</t>
  </si>
  <si>
    <t>52/5794</t>
  </si>
  <si>
    <t>PIWIL4;CPO;WIPF3;CCDC129;TRH;TUBB8;GRM2;CLDN20;FBXO4;TRIM24;TMEM108;CNGA3;MALRD1;TRIM66;ANKDD1B;ARHGEF10;SLC2A14;DLEC1;SLC35G1;SYN3;TIAM2;TPST1;KIFC1;ARMC3;IL1RAPL2;LPA;ZNF474;DNAH6;RGPD5;PLG;RNF7;ZBBX;NPTX2;BCL2L14;KLHDC4;ZFR2;MEIG1;RAB3IP;ADAM32;PXDNL;TYW1B;USH2A;PTRHD1;CDK8;GLUD2;ATG16L1;AGBL3;TRIM36;EFHB;RLN1;ZNF578;ZNF213</t>
  </si>
  <si>
    <t>GTEX-XXEK-1426-SM-4BRW1 adipose tissue male 50-59 years</t>
  </si>
  <si>
    <t>GABBR2;UNC5CL</t>
  </si>
  <si>
    <t>7/739</t>
  </si>
  <si>
    <t>UNC5CL;ACTR3C;TRIM24;GCNT2;SIM2;BCL2L14;POU5F1</t>
  </si>
  <si>
    <t>GTEX-P4QS-2026-SM-3NMCG prostate male 60-69 years</t>
  </si>
  <si>
    <t>GTEX-QEG5-1226-SM-447AR blood vessel male 20-29 years</t>
  </si>
  <si>
    <t>8/851</t>
  </si>
  <si>
    <t>EXT1;THSD7B;ABCB4;IGFBP7;MALRD1;NPTX2;CP;ZNF532</t>
  </si>
  <si>
    <t>SLC2A14;DPP6;CTNNA2;PRSS3;PTRHD1</t>
  </si>
  <si>
    <t>GTEX-UJMC-1226-SM-4IHLI stomach male 50-59 years</t>
  </si>
  <si>
    <t>UNC5CL;TSHZ2;B3GAT1;GCNT2;SLC35G1;SIM2;BCL2L14;POU5F1</t>
  </si>
  <si>
    <t>GTEX-PX3G-0526-SM-2I3EM lung female 20-29 years</t>
  </si>
  <si>
    <t>GTEX-R55C-1426-SM-48FED testis male 40-49 years</t>
  </si>
  <si>
    <t>48/5346</t>
  </si>
  <si>
    <t>ZNF474;PIWIL4;WIPF3;DNAH6;RGPD5;CCDC129;PLG;TRH;RNF7;TUBB8;GRM2;CLDN20;ZBBX;FBXO4;TRIM24;TMEM108;SLC38A6;FLVCR2;MALRD1;NPTX2;BCL2L14;TRIM66;SLC2A14;KLHDC4;ZFR2;MEIG1;RAB3IP;ADAM32;DLEC1;PXDNL;SLC35G1;SYN3;IRGM;USH2A;PTRHD1;TIAM2;CDK8;GLUD2;ATG16L1;KIFC1;ARMC3;AGBL3;TRIM36;EFHB;RLN1;ZNF578;LPA;ZNF213</t>
  </si>
  <si>
    <t>GTEX-WFON-1026-SM-4LVMD esophagus male 40-49 years</t>
  </si>
  <si>
    <t>7/740</t>
  </si>
  <si>
    <t>RAD51B;DPP6;TIMP3;GLRA4;ESR1;LRP6;RPRM</t>
  </si>
  <si>
    <t>GTEX-UJMC-0526-SM-3GAE3 heart male 50-59 years</t>
  </si>
  <si>
    <t>8/852</t>
  </si>
  <si>
    <t>GTEX-WFJO-2026-SM-4LVM3 salivary gland male 30-39 years</t>
  </si>
  <si>
    <t>9/964</t>
  </si>
  <si>
    <t>CDK8;UNC5CL;AUH;B3GAT1;GCNT2;TRIM36;SIM2;BCL2L14;POU5F1</t>
  </si>
  <si>
    <t>GTEX-P78B-1826-SM-3P5YX stomach female 40-49 years</t>
  </si>
  <si>
    <t>6/629</t>
  </si>
  <si>
    <t>EXT1;HIP1;ABI3BP;AKT3;TRIM36;IGFBP7</t>
  </si>
  <si>
    <t>9/965</t>
  </si>
  <si>
    <t>EXT1;ARHGEF10;THSD7B;ABCB4;IGFBP7;NPTX2;CP;ZNF532;CD200</t>
  </si>
  <si>
    <t>3/294</t>
  </si>
  <si>
    <t>ABCB4;TRIM67;RPRM</t>
  </si>
  <si>
    <t>GTEX-R53T-0326-SM-48FEC liver female 50-59 years</t>
  </si>
  <si>
    <t>12/1302</t>
  </si>
  <si>
    <t>GYS2;UNC5CL;ACTR3C;GSDMB;GLUD2;ABCB4;MPV17L;PLG;LPA;CP;ESR1;USH2A</t>
  </si>
  <si>
    <t>GTEX-QEL4-2126-SM-447AE breast male 50-59 years</t>
  </si>
  <si>
    <t>2/184</t>
  </si>
  <si>
    <t>GTEX-UJMC-1326-SM-4IHLS colon male 50-59 years</t>
  </si>
  <si>
    <t>14/1527</t>
  </si>
  <si>
    <t>ANKDD1B;EXD3;GSDMB;KLHDC4;PIWIL4;MYH15;SLC35G1;IRGM;POU5F1;FUT3;PRSS3;AVL9;ZSWIM5;BCL2L14</t>
  </si>
  <si>
    <t>GTEX-OXRL-2626-SM-2I3F1 thyroid male 50-59 years</t>
  </si>
  <si>
    <t>GTEX-UJHI-0626-SM-3DB8T pancreas female 50-59 years</t>
  </si>
  <si>
    <t>5/518</t>
  </si>
  <si>
    <t>UNC5CL;MPV17L;SLC35G1;PRSS3;POU5F1</t>
  </si>
  <si>
    <t>9/966</t>
  </si>
  <si>
    <t>FGF7;GSDMB;RRN3;THSD7B;HTR1F;KBTBD2;SLC38A6;ESR1;APOL3</t>
  </si>
  <si>
    <t>GTEX-SNOS-1426-SM-32PLY adipose tissue male 40-49 years</t>
  </si>
  <si>
    <t>GTEX-U3ZN-2526-SM-3DB7V blood vessel female 30-39 years</t>
  </si>
  <si>
    <t>8/854</t>
  </si>
  <si>
    <t>TJP1;MMRN1;ABI3BP;AKT3;KBTBD2;NTS;CP;APOL3</t>
  </si>
  <si>
    <t>GTEX-RU1J-1326-SM-46MUL colon female 20-29 years</t>
  </si>
  <si>
    <t>GTEX-OXRO-0011-R9A-SM-3NB1X brain female 60-69 years</t>
  </si>
  <si>
    <t>6/630</t>
  </si>
  <si>
    <t>TTLL7;MOBP;B3GAT1;KLHL32;CNGA3;AGPAT4</t>
  </si>
  <si>
    <t>GTEX-Q2AI-0006-SM-2I3FG blood male 40-49 years</t>
  </si>
  <si>
    <t>72/8060</t>
  </si>
  <si>
    <t>ALG1L;CPO;THSD7B;MPV17L;WIPF3;MT1X;MMP21;MYOM2;GRM2;FGF7;PCLO;AUH;CHL1;AKT3;FBXO4;TRIM24;TMEM108;TIMP3;MALRD1;TRIM67;ANKDD1B;ARHGEF10;MYH15;MARS2;SLC35G1;TIAM2;EML6;NDUFS4;SNURF;UQCRC2;LY6H;ARHGEF5;SDCCAG8;ZNF474;EXD3;RRN3;HHLA3;DNAH6;RGPD5;DLL1;TMEM121;LRP6;NKD2;ABI3BP;SLC38A6;IGFBP7;DMD;CTNNA2;NPTX2;PRODH;ZSWIM5;RPRM;KLHDC4;HTR1F;ADAM32;FAM189A1;SYT15;PXDNL;TYW1B;CP;USH2A;TJP1;TTLL7;CDK8;GLUD2;ATG16L1;RPS29;AGBL3;NOSTRIN;ZNF578;SIM2;ZNF532</t>
  </si>
  <si>
    <t>GTEX-P4QT-2626-SM-2I3FM thyroid female 50-59 years</t>
  </si>
  <si>
    <t>9/967</t>
  </si>
  <si>
    <t>TUBB8;EXD3;MMRN1;SNURF;TYW1B;FAM20A;NKX6-1;APOL3;SDCCAG8</t>
  </si>
  <si>
    <t>GTEX-T6MN-1526-SM-4DM5P esophagus male 50-59 years</t>
  </si>
  <si>
    <t>EML6;MT1X;TLR2</t>
  </si>
  <si>
    <t>GTEX-XYKS-2626-SM-4BRUT blood vessel female 60-69 years</t>
  </si>
  <si>
    <t>5/519</t>
  </si>
  <si>
    <t>HIP1;ABI3BP;AKT3;IGFBP7;MALRD1</t>
  </si>
  <si>
    <t>GTEX-WY7C-2426-SM-3NB2V adipose tissue male 50-59 years</t>
  </si>
  <si>
    <t>2/185</t>
  </si>
  <si>
    <t>GTEX-SNOS-0826-SM-4DM5N stomach male 40-49 years</t>
  </si>
  <si>
    <t>6/631</t>
  </si>
  <si>
    <t>UNC5CL;GCNT2;SIM2;BCL2L14;MMP21;POU5F1</t>
  </si>
  <si>
    <t>GTEX-VUSG-1126-SM-4KKZQ esophagus male 50-59 years</t>
  </si>
  <si>
    <t>MT1X;TYW1B</t>
  </si>
  <si>
    <t>GTEX-QMR6-0011-R11A-SM-32PKK brain male 50-59 years</t>
  </si>
  <si>
    <t>33/3666</t>
  </si>
  <si>
    <t>RRN3;KLHL32;MMP21;GRM2;DPP6;PCLO;AUH;FGF20;ERC2;ZSWIM5;TRIM67;NLGN4Y;GABBR2;GSDMB;AGTPBP1;SPHKAP;TTC32;RAB3IP;UBE2QL1;GLRA4;USH2A;TIAM2;TTLL7;CDK8;EML6;ATG16L1;CDH10;AGBL3;SNURF;EFHB;AVL9;SIM2;ZNF532</t>
  </si>
  <si>
    <t>GTEX-TKQ1-0006-SM-33HBI blood male 30-39 years</t>
  </si>
  <si>
    <t>51/5697</t>
  </si>
  <si>
    <t>ALG1L;CPO;THSD7B;WIPF3;MT1X;FGF7;PCLO;AUH;AKT3;TRIM24;TMEM108;TIMP3;MALRD1;ARHGEF10;UBE2QL1;NDUFS4;SNURF;UQCRC2;LY6H;EXD3;RRN3;HHLA3;TSHZ2;RGPD5;RNF7;DLL1;LRP6;NKD2;ABI3BP;KHDC1;IGFBP7;DMD;NPTX2;PRODH;RPRM;KLHDC4;FAM189A1;SYT15;PXDNL;TYW1B;CP;USH2A;TJP1;TTLL7;CDK8;GLUD2;RPS29;AGBL3;NOSTRIN;SIM2;ZNF532</t>
  </si>
  <si>
    <t>GTEX-SNMC-1026-SM-4DM7K testis male 20-29 years</t>
  </si>
  <si>
    <t>53/5919</t>
  </si>
  <si>
    <t>ALG1L;PIWIL4;WIPF3;CCDC129;CELF6;TRH;TUBB8;GRM2;FBXO4;TRIM24;TMEM108;FLVCR2;MALRD1;TRIM66;ANKDD1B;SLC2A14;DLEC1;CARTPT;SLC35G1;SYN3;TIAM2;TPST1;KIFC1;ARMC3;LPA;ZNF474;DNAH6;RGPD5;PLG;RNF7;ZBBX;SLC38A6;NPTX2;BCL2L14;KLHDC4;ZFR2;MEIG1;RAB3IP;ADAM32;PXDNL;TYW1B;IRGM;USH2A;PTRHD1;CDK8;GLUD2;ATG16L1;AGBL3;TRIM36;EFHB;RLN1;ZNF578;ZNF213</t>
  </si>
  <si>
    <t>GTEX-PX3G-0006-SM-33HBQ blood female 20-29 years</t>
  </si>
  <si>
    <t>33/3672</t>
  </si>
  <si>
    <t>EXD3;CPO;THSD7B;MPV17L;WIPF3;MT1X;RNF7;DLL1;TMEM121;LRP6;NKD2;AUH;TMEM108;TIMP3;IGFBP7;DMD;MALRD1;NPTX2;PRODH;ARHGEF10;ADAM32;SLC35G1;SLCO1C1;TJP1;TTLL7;TPST1;RPS29;AGBL3;NDUFS4;NOSTRIN;SNURF;SIM2;ZNF532</t>
  </si>
  <si>
    <t>GTEX-QVUS-0011-R9A-SM-3GIJA brain female 60-69 years</t>
  </si>
  <si>
    <t>12/1305</t>
  </si>
  <si>
    <t>AGTPBP1;MOBP;MYH15;B3GAT1;KLHL32;FGF20;CNGA3;RLN1;CP;POU3F3;PTRHD1;AGPAT4</t>
  </si>
  <si>
    <t>GTEX-XMD1-0526-SM-4AT4Z nerve male 60-69 years</t>
  </si>
  <si>
    <t>2/186</t>
  </si>
  <si>
    <t>ZFR2;TRIM67</t>
  </si>
  <si>
    <t>GTEX-WFON-0826-SM-4LVMI esophagus male 40-49 years</t>
  </si>
  <si>
    <t>8/856</t>
  </si>
  <si>
    <t>GYS2;TRIM24;PLEKHM1;PRSS3;NKX6-1;TMPRSS11E;SIM2;FUT3</t>
  </si>
  <si>
    <t>GTEX-PX3G-3026-SM-48TZR blood vessel female 20-29 years</t>
  </si>
  <si>
    <t>GTEX-WRHU-1326-SM-4E3K7 blood vessel female 50-59 years</t>
  </si>
  <si>
    <t>11/1193</t>
  </si>
  <si>
    <t>EXT1;TTLL7;EXD3;PIWIL4;THSD7B;IGFBP7;MALRD1;NYAP2;ZNF532;CD200;LRP6</t>
  </si>
  <si>
    <t>GTEX-POMQ-0826-SM-3P61H stomach female 20-29 years</t>
  </si>
  <si>
    <t>GTEX-Q2AI-1726-SM-2S1PZ blood vessel male 40-49 years</t>
  </si>
  <si>
    <t>5/520</t>
  </si>
  <si>
    <t>HIP1;MMRN1;ABI3BP;PRUNE2;IGFBP7</t>
  </si>
  <si>
    <t>3/299</t>
  </si>
  <si>
    <t>GSDMB;BCL2L14;POU5F1</t>
  </si>
  <si>
    <t>GTEX-XBEC-0126-SM-4GIDT testis male 50-59 years</t>
  </si>
  <si>
    <t>50/5584</t>
  </si>
  <si>
    <t>PIWIL4;WIPF3;CCDC129;TRH;TUBB8;GRM2;CLDN20;GLT1D1;FBXO4;TRIM24;FLVCR2;MALRD1;TRIM66;ARHGEF10;SLC2A14;UNC5CL;MYH15;DLEC1;CARTPT;SLC35G1;SYN3;TIAM2;KIFC1;ARMC3;LPA;ZNF474;DNAH6;RGPD5;RNF7;ZBBX;SLC38A6;NPTX2;BCL2L14;KLHDC4;ZFR2;MEIG1;RAB3IP;ADAM32;PXDNL;IRGM;USH2A;PTRHD1;CDK8;GLUD2;AGBL3;TRIM36;EFHB;RLN1;ZNF578;ZNF213</t>
  </si>
  <si>
    <t>CPO;HTR1F;FLVCR2</t>
  </si>
  <si>
    <t>GTEX-N7MT-0126-SM-2D7VT lung female 60-69 years</t>
  </si>
  <si>
    <t>14/1531</t>
  </si>
  <si>
    <t>ARHGEF10;SLC2A14;HTR1F;TSHZ2;DLEC1;NKD2;TJP1;CLDN20;MMRN1;ABI3BP;AKT3;NOSTRIN;TIMP3;APOL3</t>
  </si>
  <si>
    <t>5/524</t>
  </si>
  <si>
    <t>KIRREL3;GABBR2;ZFR2;LY6H;BCL2L14</t>
  </si>
  <si>
    <t>GTEX-PLZ6-0926-SM-3P5ZQ colon male 30-39 years</t>
  </si>
  <si>
    <t>10/1082</t>
  </si>
  <si>
    <t>ANKDD1B;GSDMB;RPS29;CNGA3;SLC35G1;PRSS3;ZSWIM5;BCL2L14;POU5F1;FUT3</t>
  </si>
  <si>
    <t>GTEX-RN64-1626-SM-48FD7 kidney male 50-59 years</t>
  </si>
  <si>
    <t>GTEX-XUJ4-0326-SM-4BOP9 blood vessel female 60-69 years</t>
  </si>
  <si>
    <t>6/633</t>
  </si>
  <si>
    <t>EXT1;PIWIL4;TRIM36;IGFBP7;CARTPT;CP</t>
  </si>
  <si>
    <t>GTEX-R55D-1226-SM-48FE9 esophagus male 50-59 years</t>
  </si>
  <si>
    <t>ZNF474;NPY;PRUNE2;TMEM108;CNGA3;NKX6-1</t>
  </si>
  <si>
    <t>3/300</t>
  </si>
  <si>
    <t>GLT1D1;LY6H;POU5F1</t>
  </si>
  <si>
    <t>5/521</t>
  </si>
  <si>
    <t>TJP1;TTLL7;HIP1;TIMP3;IGFBP7</t>
  </si>
  <si>
    <t>GTEX-PWOO-1326-SM-48TCJ colon female 40-49 years</t>
  </si>
  <si>
    <t>GRM2;THSD7B;MYOM2</t>
  </si>
  <si>
    <t>GTEX-OOBK-0726-SM-3LK5Q esophagus male 40-49 years</t>
  </si>
  <si>
    <t>CDK8;PRUNE2;TMEM108;CNGA3;NKX6-1</t>
  </si>
  <si>
    <t>GTEX-XAJ8-0726-SM-47JY5 colon male 40-49 years</t>
  </si>
  <si>
    <t>2/188</t>
  </si>
  <si>
    <t>GRM2;MALRD1</t>
  </si>
  <si>
    <t>6/634</t>
  </si>
  <si>
    <t>EXT1;TTLL7;HIP1;ABI3BP;IGFBP7;MALRD1</t>
  </si>
  <si>
    <t>GTEX-WYVS-2126-SM-3NMA3 skin female 40-49 years</t>
  </si>
  <si>
    <t>GYS2;CD38</t>
  </si>
  <si>
    <t>8/859</t>
  </si>
  <si>
    <t>GYS2;RAD51B;EXD3;TTC32;NOSTRIN;CCDC129;NTS;ESR1</t>
  </si>
  <si>
    <t>GTEX-S4UY-0526-SM-3K2AN muscle female 40-49 years</t>
  </si>
  <si>
    <t>26/2892</t>
  </si>
  <si>
    <t>HIP1;TSHZ2;DNAH6;CELF6;TMEM121;AGPAT4;PCLO;MOBP;KHDC1;GCNT2;CTNNA2;PRSS3;ERC2;BCL2L14;KIRREL3;ANKDD1B;GSDMB;ZFR2;FAM189A1;SYT15;DLEC1;EXT1;TPST1;MARCH1;ARHGEF5;TLR2</t>
  </si>
  <si>
    <t>8/861</t>
  </si>
  <si>
    <t>ARHGEF10;RYBP;NOSTRIN;GCNT2;SYT15;FAM20A;SDCCAG8;NKD2</t>
  </si>
  <si>
    <t>GTEX-O5YW-0006-SM-3LK6E blood male 50-59 years</t>
  </si>
  <si>
    <t>73/8192</t>
  </si>
  <si>
    <t>CPO;THSD7B;MPV17L;WIPF3;MT1X;MMP21;MYOM2;GYS2;FGF7;PCLO;AUH;CHL1;AKT3;FBXO4;TRIM24;TIMP3;MALRD1;ERC2;ARHGEF10;TTC32;MYH15;MARS2;UBE2QL1;SLC35G1;EML6;NDUFS4;SNURF;UQCRC2;SDCCAG8;ZNF474;EXD3;RRN3;HHLA3;TSHZ2;DNAH6;PRUNE2;RGPD5;RNF7;DLL1;LRP6;NKD2;ACTR3C;DPP6;ABI3BP;SLC38A6;IGFBP7;DMD;NPTX2;PRODH;ZSWIM5;GABBR2;HTR1F;RAB3IP;ADAM32;FAM189A1;SYT15;PXDNL;TYW1B;CP;ESR1;USH2A;TJP1;TTLL7;CDK8;GLUD2;ATG16L1;RPS29;AGBL3;NOSTRIN;TRIM36;ZNF578;SIM2;ZNF532</t>
  </si>
  <si>
    <t>6/637</t>
  </si>
  <si>
    <t>GTEX-POYW-1126-SM-48TCI blood vessel male 60-69 years</t>
  </si>
  <si>
    <t>4/413</t>
  </si>
  <si>
    <t>KBTBD2;BCL2L14;PTRHD1;MYOM2</t>
  </si>
  <si>
    <t>GTEX-PSDG-1026-SM-48TCV blood vessel male 50-59 years</t>
  </si>
  <si>
    <t>EXT1;PIWIL4;MT1X;IGFBP7;CARTPT;CP</t>
  </si>
  <si>
    <t>8/864</t>
  </si>
  <si>
    <t>AGTPBP1;THSD7B;MOBP;HTR1F;FLVCR2;FAM189A1;PXDNL;AGPAT4</t>
  </si>
  <si>
    <t>GTEX-PVOW-0426-SM-2XCF8 heart male 40-49 years</t>
  </si>
  <si>
    <t>5/525</t>
  </si>
  <si>
    <t>SPHKAP;GCNT2;PXDNL;ZNF578;MYOM2</t>
  </si>
  <si>
    <t>GTEX-QV44-0926-SM-2S1RH lung male 50-59 years</t>
  </si>
  <si>
    <t>3/301</t>
  </si>
  <si>
    <t>CPO;THSD7B;USH2A</t>
  </si>
  <si>
    <t>GTEX-WRHU-0826-SM-3MJFN muscle female 50-59 years</t>
  </si>
  <si>
    <t>8/863</t>
  </si>
  <si>
    <t>ABCB4;NDUFS4;CD38;PXDNL;DMD;UQCRC2;NYAP2;MYOM2</t>
  </si>
  <si>
    <t>GTEX-WZTO-0126-SM-3NM95 skin male 40-49 years</t>
  </si>
  <si>
    <t>GTEX-VUSG-1426-SM-3GIJN adipose tissue male 50-59 years</t>
  </si>
  <si>
    <t>GYS2;FGF7;GSDMB;THSD7B;MMRN1;TSHZ2;SLC38A6;NTS</t>
  </si>
  <si>
    <t>GTEX-U4B1-1126-SM-4DXV3 colon male 40-49 years</t>
  </si>
  <si>
    <t>5/527</t>
  </si>
  <si>
    <t>GRM2;GLT1D1;THSD7B;PXDNL;MYOM2</t>
  </si>
  <si>
    <t>7/751</t>
  </si>
  <si>
    <t>GTEX-P4QR-0006-SM-2I5GN blood male 60-69 years</t>
  </si>
  <si>
    <t>65/7296</t>
  </si>
  <si>
    <t>ALG1L;CPO;THSD7B;WIPF3;CELF6;MMP21;MYOM2;GRM2;FGF7;CLDN20;PCLO;CHL1;AKT3;FBXO4;TRIM24;TMEM108;TIMP3;TRIM66;TRIM67;KIRREL3;ANKDD1B;ARHGEF10;TTC32;MARS2;UBE2QL1;SLC35G1;SYN3;POU5F1;TIAM2;EML6;NDUFS4;SNURF;ZNF474;EXD3;RRN3;TSHZ2;DNAH6;DLL1;LRP6;NKD2;ABI3BP;KHDC1;DMD;PRODH;ZSWIM5;RPRM;GABBR2;ADAM32;FAM189A1;SYT15;PXDNL;TYW1B;ESR1;USH2A;TJP1;TTLL7;CDK8;GLUD2;ATG16L1;AGBL3;NOSTRIN;ZNF578;SIM2;ZNF532;CD200</t>
  </si>
  <si>
    <t>ZNF474;EXD3;CPO;TMEM108;GCNT2;CNGA3;NKX6-1</t>
  </si>
  <si>
    <t>GTEX-WEY5-1026-SM-4LMK9 esophagus female 40-49 years</t>
  </si>
  <si>
    <t>5/528</t>
  </si>
  <si>
    <t>KIFC1;KLHL32;EFHB;BCL2L14;PTRHD1</t>
  </si>
  <si>
    <t>GTEX-RTLS-0426-SM-2TF5K blood vessel female 60-69 years</t>
  </si>
  <si>
    <t>7/752</t>
  </si>
  <si>
    <t>TTLL7;HIP1;ABI3BP;AKT3;IGFBP7;DMD;CP</t>
  </si>
  <si>
    <t>GTEX-PSDG-1326-SM-48TD2 esophagus male 50-59 years</t>
  </si>
  <si>
    <t>2/190</t>
  </si>
  <si>
    <t>GRM2;MYH15</t>
  </si>
  <si>
    <t>8/865</t>
  </si>
  <si>
    <t>GYS2;GSDMB;HIP1;RRN3;NOSTRIN;TIMP3;DLL1;TRIM67</t>
  </si>
  <si>
    <t>GTEX-QESD-1426-SM-2S1R9 skin male 20-29 years</t>
  </si>
  <si>
    <t>9/981</t>
  </si>
  <si>
    <t>AGBL3;KHDC1;DNAH6;KLHL32;CD38;MALRD1;SIM2;BCL2L14;MMP21</t>
  </si>
  <si>
    <t>GTEX-S3XE-0326-SM-4AD6L blood vessel male 50-59 years</t>
  </si>
  <si>
    <t>6/640</t>
  </si>
  <si>
    <t>EXT1;PRUNE2;IGFBP7;CARTPT;RNF7;ZNF532</t>
  </si>
  <si>
    <t>GTEX-XBED-0126-SM-47JY7 thyroid male 60-69 years</t>
  </si>
  <si>
    <t>7/753</t>
  </si>
  <si>
    <t>GYS2;MMRN1;HTR1F;FBXO4;NOSTRIN;TIMP3;APOL3</t>
  </si>
  <si>
    <t>GTEX-U8T8-0326-SM-3DB93 blood vessel male 60-69 years</t>
  </si>
  <si>
    <t>5/531</t>
  </si>
  <si>
    <t>ACTR3C;GCNT2;BCL2L14;PTRHD1;TRIM67</t>
  </si>
  <si>
    <t>GTEX-P4QT-0526-SM-2I3EX lung female 50-59 years</t>
  </si>
  <si>
    <t>9/979</t>
  </si>
  <si>
    <t>ARHGEF10;NOSTRIN;GCNT2;CD38;TIMP3;SYT15;DLEC1;PRODH;NKD2</t>
  </si>
  <si>
    <t>GTEX-O5YT-0526-SM-32PK8 lung male 20-29 years</t>
  </si>
  <si>
    <t>THSD7B;ZFR2</t>
  </si>
  <si>
    <t>GTEX-SUCS-1326-SM-4DM5T testis male 70-79 years</t>
  </si>
  <si>
    <t>49/5492</t>
  </si>
  <si>
    <t>PIWIL4;WIPF3;CCDC129;CELF6;TRH;TUBB8;GRM2;FBXO4;TRIM24;FLVCR2;MALRD1;TRIM66;ANKDD1B;ARHGEF10;SLC2A14;DLEC1;SLC35G1;SYN3;TIAM2;KIFC1;ARMC3;LPA;ZNF474;DNAH6;RGPD5;RNF7;NKD2;ZBBX;SLC38A6;NPTX2;BCL2L14;KLHDC4;ZFR2;MEIG1;RAB3IP;ADAM32;PXDNL;IRGM;USH2A;PTRHD1;CDK8;GLUD2;ATG16L1;AGBL3;TRIM36;EFHB;RLN1;ZNF578;ZNF213</t>
  </si>
  <si>
    <t>GTEX-TML8-1326-SM-4DXTO colon female 40-49 years</t>
  </si>
  <si>
    <t>5/532</t>
  </si>
  <si>
    <t>GYS2;ZNF474;HIP1;THSD7B;MMP21</t>
  </si>
  <si>
    <t>GTEX-SNOS-0526-SM-4DM54 bladder male 40-49 years</t>
  </si>
  <si>
    <t>18/1995</t>
  </si>
  <si>
    <t>ALG1L;NLGN4Y;GSDMB;TTC32;TYW1B;NTS;TMPRSS11E;CP;POU5F1;TUBB8;CDK8;ACTR3C;ATG16L1;IL1RAPL2;ALOX5;TRIM24;LPA;BCL2L14</t>
  </si>
  <si>
    <t>GTEX-XMK1-0626-SM-4B65A thyroid male 40-49 years</t>
  </si>
  <si>
    <t>GTEX-S4P3-0526-SM-4AD58 esophagus female 50-59 years</t>
  </si>
  <si>
    <t>NPY;PRUNE2;CNGA3;NKX6-1;MMP21</t>
  </si>
  <si>
    <t>GTEX-SIU8-0006-SM-2XCE5 blood male 50-59 years</t>
  </si>
  <si>
    <t>50/5618</t>
  </si>
  <si>
    <t>CPO;THSD7B;MPV17L;MT1X;GYS2;FGF7;CLDN20;AUH;FBXO4;TRIM24;TIMP3;MALRD1;PRSS3;TRIM67;ANKDD1B;ARHGEF10;TTC32;SLC35G1;POU5F1;SLCO1C1;TPST1;NDUFS4;UQCRC2;SDCCAG8;ZNF474;RRN3;RNF7;DLL1;LRP6;ABI3BP;SLC38A6;IGFBP7;DMD;HTR1F;RAB3IP;ADAM32;SYT15;PXDNL;TYW1B;CP;USH2A;PTRHD1;EXT1;TJP1;TTLL7;GLUD2;NOSTRIN;SIM2;ZNF532;ZNF213</t>
  </si>
  <si>
    <t>GTEX-X8HC-0726-SM-46MWG thyroid female 50-59 years</t>
  </si>
  <si>
    <t>22/2447</t>
  </si>
  <si>
    <t>ALG1L;EXD3;GSDMB;KLHDC4;TTC32;RGPD5;CP;IRGM;MMP21;LRP6;TUBB8;FGF7;EML6;MMRN1;ATG16L1;KHDC1;SNURF;FAM20A;ZNF578;AVL9;CD200;SDCCAG8</t>
  </si>
  <si>
    <t>27/3021</t>
  </si>
  <si>
    <t>ZNF474;PIWIL4;PRUNE2;AGPAT4;FBXO4;SLC38A6;CTNNA2;TRIM66;GSDMB;KLHDC4;TTC32;ZFR2;DLEC1;RAD51B;TPST1;MARCH1;CDK8;EML6;RYBP;ATG16L1;KIFC1;KBTBD2;TRIM36;LY6H;AVL9;ARHGEF5;SDCCAG8</t>
  </si>
  <si>
    <t>GTEX-QDT8-0011-R11A-SM-32PKD brain female 30-39 years</t>
  </si>
  <si>
    <t>39/4366</t>
  </si>
  <si>
    <t>RRN3;MPV17L;PRUNE2;KLHL32;RGPD5;AGPAT4;LRP6;GRM2;DPP6;PCLO;AUH;AKT3;KHDC1;FGF20;ERC2;ZSWIM5;TRIM67;GABBR2;AGTPBP1;SPHKAP;TTC32;MYH15;RAB3IP;UBE2QL1;SLC6A11;GLRA4;USH2A;TIAM2;TTLL7;CDK8;EML6;ATG16L1;CDH10;AGBL3;KBTBD2;SNURF;AVL9;ZNF532;CD200</t>
  </si>
  <si>
    <t>GTEX-SNOS-1726-SM-32PLN blood vessel male 40-49 years</t>
  </si>
  <si>
    <t>5/533</t>
  </si>
  <si>
    <t>ACTR3C;MYH15;SLC35G1;PTRHD1;TRIM67</t>
  </si>
  <si>
    <t>13/1434</t>
  </si>
  <si>
    <t>ANKDD1B;ZNF474;ARHGEF10;DNAH6;SYT15;DLEC1;PLG;FUT3;NKD2;ARMC3;ZBBX;SLC38A6;FAM20A</t>
  </si>
  <si>
    <t>GTEX-P78B-0826-SM-3NMCA blood vessel female 40-49 years</t>
  </si>
  <si>
    <t>2/193</t>
  </si>
  <si>
    <t>GTEX-TSE9-2926-SM-3DB77 brain female 60-69 years</t>
  </si>
  <si>
    <t>30/3354</t>
  </si>
  <si>
    <t>KLHL32;NYAP2;GRM2;DPP6;PCLO;KHDC1;FGF20;ERC2;ZSWIM5;TRIM66;TRIM67;KIRREL3;GABBR2;AGTPBP1;SPHKAP;RAB3IP;UBE2QL1;GLRA4;USH2A;TIAM2;TTLL7;CDK8;EML6;ATG16L1;CDH10;AGBL3;SNURF;AVL9;ZNF532;ZNF213</t>
  </si>
  <si>
    <t>EFHB;BCL2L14</t>
  </si>
  <si>
    <t>GTEX-TML8-1626-SM-32QOO nerve female 40-49 years</t>
  </si>
  <si>
    <t>ARHGEF10;THSD7B;TTC32;HHLA3;TYW1B;SYN3;TJP1;FGF7;CLDN20;CHL1;ABI3BP;AGBL3;KBTBD2;SLC38A6;FLVCR2;DMD;ZNF532;SDCCAG8</t>
  </si>
  <si>
    <t>BCL2L14;PTRHD1</t>
  </si>
  <si>
    <t>GTEX-OIZI-0126-SM-3NB13 testis male 40-49 years</t>
  </si>
  <si>
    <t>45/5049</t>
  </si>
  <si>
    <t>ZNF474;PIWIL4;RRN3;WIPF3;DNAH6;RGPD5;TRH;RNF7;TUBB8;GRM2;CLDN20;PCLO;ZBBX;FBXO4;TRIM24;FLVCR2;MALRD1;NPTX2;BCL2L14;TRIM66;ARHGEF10;SLC2A14;KLHDC4;TTC32;ZFR2;MEIG1;RAB3IP;ADAM32;DLEC1;PXDNL;SYN3;USH2A;PTRHD1;TIAM2;TJP1;CDK8;GLUD2;ARMC3;AGBL3;NOSTRIN;TRIM36;EFHB;ZNF578;LPA;ZNF213</t>
  </si>
  <si>
    <t>GTEX-T5JW-1426-SM-4DM5Q esophagus female 20-29 years</t>
  </si>
  <si>
    <t>3/307</t>
  </si>
  <si>
    <t>MYH15;KLHL32;PTRHD1</t>
  </si>
  <si>
    <t>GTEX-SN8G-0126-SM-32PLI skin female 50-59 years</t>
  </si>
  <si>
    <t>13/1436</t>
  </si>
  <si>
    <t>ALG1L;ARHGEF10;UNC5CL;TTC32;RGPD5;DLL1;GRM2;RPS29;PLEKHM1;PRSS3;PRODH;TRIM66;ARHGEF5</t>
  </si>
  <si>
    <t>GTEX-OIZI-0008-SM-2XCFD skin male 40-49 years</t>
  </si>
  <si>
    <t>21/2347</t>
  </si>
  <si>
    <t>UNC5CL;EXD3;KLHDC4;PRKCB;MPV17L;WIPF3;UBE2QL1;PXDNL;CELF6;MMP21;POU5F1;GRM2;GLT1D1;PARVG;MMRN1;ALOX5;TMEM108;GCNT2;LY6H;BCL2L14;RPRM</t>
  </si>
  <si>
    <t>GTEX-TSE9-0011-R11A-SM-3DB7N brain female 60-69 years</t>
  </si>
  <si>
    <t>29/3244</t>
  </si>
  <si>
    <t>NRSN1;RRN3;KLHL32;NYAP2;DPP6;PCLO;KHDC1;FGF20;GCNT2;ERC2;ZSWIM5;TRIM67;GABBR2;AGTPBP1;SPHKAP;RAB3IP;UBE2QL1;TYW1B;GLRA4;USH2A;TIAM2;TTLL7;CDK8;EML6;ATG16L1;CDH10;AGBL3;AVL9;ZNF532</t>
  </si>
  <si>
    <t>GTEX-WRHU-0926-SM-4E3IG thyroid female 50-59 years</t>
  </si>
  <si>
    <t>9/985</t>
  </si>
  <si>
    <t>SLC2A14;THSD7B;TSHZ2;KBTBD2;NOSTRIN;SYT15;PXDNL;NTS;APOL3</t>
  </si>
  <si>
    <t>GTEX-U3ZH-2026-SM-3DB78 skin male 30-39 years</t>
  </si>
  <si>
    <t>13/1438</t>
  </si>
  <si>
    <t>ABCB4;HHLA3;MARS2;TSHZ2;ACTR3C;CLDN20;NKAIN3;AUH;TRIM24;TMEM108;MALRD1;ZSWIM5;RPRM</t>
  </si>
  <si>
    <t>GTEX-WOFL-0126-SM-3MJG2 skin male 60-69 years</t>
  </si>
  <si>
    <t>GTEX-R53T-0926-SM-3GADH heart female 50-59 years</t>
  </si>
  <si>
    <t>9/986</t>
  </si>
  <si>
    <t>2/194</t>
  </si>
  <si>
    <t>GABBR2;PRSS3</t>
  </si>
  <si>
    <t>GTEX-X3Y1-0426-SM-3P5Z4 heart male 40-49 years</t>
  </si>
  <si>
    <t>7/760</t>
  </si>
  <si>
    <t>SPHKAP;AUH;NDUFS4;PXDNL;UQCRC2;USH2A;MYOM2</t>
  </si>
  <si>
    <t>GTEX-S4P3-1626-SM-3K2AZ muscle female 50-59 years</t>
  </si>
  <si>
    <t>41/4611</t>
  </si>
  <si>
    <t>EXD3;PIWIL4;HIP1;THSD7B;HHLA3;DNAH6;CELF6;MMP21;TMEM121;AGPAT4;NKD2;ACTR3C;AKT3;KHDC1;FBXO4;GCNT2;MALRD1;CTNNA2;PRSS3;ERC2;BCL2L14;TRIM67;RPRM;KIRREL3;ANKDD1B;UNC5CL;GSDMB;KLHDC4;HTR1F;MYH15;DLEC1;EXT1;RAD51B;TPST1;MARCH1;RYBP;TRIM36;ZNF578;LY6H;ARHGEF5;TLR2</t>
  </si>
  <si>
    <t>GTEX-S4UY-0826-SM-4AD4Z colon female 40-49 years</t>
  </si>
  <si>
    <t>12/1327</t>
  </si>
  <si>
    <t>ANKDD1B;GSDMB;MYH15;FLVCR2;CNGA3;SLC35G1;PRSS3;AVL9;ZSWIM5;BCL2L14;POU5F1;FUT3</t>
  </si>
  <si>
    <t>GTEX-W5X1-0426-SM-3GILB thyroid female 40-49 years</t>
  </si>
  <si>
    <t>2/195</t>
  </si>
  <si>
    <t>GTEX-R55E-0011-R11A-SM-2TC6I brain male 20-29 years</t>
  </si>
  <si>
    <t>34/3815</t>
  </si>
  <si>
    <t>PRUNE2;KLHL32;NYAP2;MMP21;AGPAT4;GRM2;DPP6;PCLO;AKT3;KHDC1;FGF20;ERC2;ZSWIM5;TRIM67;KIRREL3;NLGN4Y;GABBR2;AGTPBP1;SPHKAP;RAB3IP;UBE2QL1;GLRA4;USH2A;TIAM2;TTLL7;CDK8;EML6;ATG16L1;CDH10;AGBL3;AVL9;ZNF532;ZNF213;CD200</t>
  </si>
  <si>
    <t>GABBR2;PCLO</t>
  </si>
  <si>
    <t>GTEX-XUJ4-0626-SM-4BOOO heart female 60-69 years</t>
  </si>
  <si>
    <t>5/534</t>
  </si>
  <si>
    <t>SPHKAP;PXDNL;UQCRC2;MMP21;MYOM2</t>
  </si>
  <si>
    <t>GTEX-V1D1-2626-SM-4JBJH blood vessel male 50-59 years</t>
  </si>
  <si>
    <t>7/764</t>
  </si>
  <si>
    <t>GABBR2;ACTR3C;DPP6;MARS2;B3GAT1;GCNT2;LY6H</t>
  </si>
  <si>
    <t>SPHKAP;PXDNL;CP;USH2A;MYOM2</t>
  </si>
  <si>
    <t>3/309</t>
  </si>
  <si>
    <t>KIRREL3;GLUD2;MARS2</t>
  </si>
  <si>
    <t>GTEX-RWSA-2426-SM-47JXR testis male 40-49 years</t>
  </si>
  <si>
    <t>46/5171</t>
  </si>
  <si>
    <t>ZNF474;PIWIL4;WIPF3;DNAH6;RGPD5;CCDC129;TRH;RNF7;NKD2;TUBB8;GRM2;CLDN20;ZBBX;TRIM24;FLVCR2;MALRD1;NPTX2;ZSWIM5;BCL2L14;TRIM66;ARHGEF10;SLC2A14;KLHDC4;ZFR2;MEIG1;RAB3IP;ADAM32;DLEC1;PXDNL;TYW1B;SLC35G1;SYN3;USH2A;PTRHD1;TIAM2;GLUD2;KIFC1;ARMC3;IL1RAPL2;AGBL3;TRIM36;EFHB;RLN1;ZNF578;LPA;ZNF213</t>
  </si>
  <si>
    <t>GTEX-XQ3S-1426-SM-4BOPR skin male 20-29 years</t>
  </si>
  <si>
    <t>KLHL32;CD38;CTNNA2</t>
  </si>
  <si>
    <t>GTEX-WEY5-0426-SM-3GIKT heart female 40-49 years</t>
  </si>
  <si>
    <t>6/648</t>
  </si>
  <si>
    <t>GTEX-RUSQ-0626-SM-2TF5V lung male 50-59 years</t>
  </si>
  <si>
    <t>3/310</t>
  </si>
  <si>
    <t>ALG1L;ABCB4;PRSS3</t>
  </si>
  <si>
    <t>GTEX-X585-1026-SM-46MW6 lung male 50-59 years</t>
  </si>
  <si>
    <t>11/1215</t>
  </si>
  <si>
    <t>ARHGEF10;SLC2A14;HIP1;MMRN1;ABI3BP;AGBL3;TMEM108;TIMP3;SYT15;MALRD1;NKD2</t>
  </si>
  <si>
    <t>GTEX-S95S-0226-SM-4B656 blood vessel male 60-69 years</t>
  </si>
  <si>
    <t>SLC2A14;HTR1F;MYOM2</t>
  </si>
  <si>
    <t>8/875</t>
  </si>
  <si>
    <t>GYS2;TJP1;PLEKHM1;LPA;NKX6-1;TMPRSS11E;SIM2;FUT3</t>
  </si>
  <si>
    <t>BCL2L14;POU5F1</t>
  </si>
  <si>
    <t>GTEX-X585-0011-R11B-SM-46MUZ brain male 50-59 years</t>
  </si>
  <si>
    <t>32/3592</t>
  </si>
  <si>
    <t>PIWIL4;KLHL32;NYAP2;AGPAT4;DPP6;PCLO;AUH;AKT3;KHDC1;FGF20;ERC2;ZSWIM5;TRIM67;KIRREL3;GABBR2;SPHKAP;TTC32;RAB3IP;UBE2QL1;SYN3;GLRA4;USH2A;POU3F3;TIAM2;CDK8;EML6;ATG16L1;CDH10;AGBL3;KBTBD2;AVL9;ZNF532</t>
  </si>
  <si>
    <t>GTEX-UPIC-1126-SM-4IHLO kidney female 20-29 years</t>
  </si>
  <si>
    <t>SLC2A14;BCL2L14</t>
  </si>
  <si>
    <t>GTEX-S341-0826-SM-4AD73 fallopian tube female 40-49 years</t>
  </si>
  <si>
    <t>6/649</t>
  </si>
  <si>
    <t>MMRN1;WIPF3;DLEC1;TRH;GLRA4;ESR1</t>
  </si>
  <si>
    <t>GTEX-O5YT-1826-SM-32PK9 blood vessel male 20-29 years</t>
  </si>
  <si>
    <t>7/766</t>
  </si>
  <si>
    <t>GRM2;UNC5CL;RPS29;EFHB;PRSS3;BCL2L14;TRIM67</t>
  </si>
  <si>
    <t>NLGN4Y;MMRN1;AGBL3;PRUNE2;CNGA3;NKX6-1</t>
  </si>
  <si>
    <t>GTEX-X62O-0826-SM-46MW8 heart male 50-59 years</t>
  </si>
  <si>
    <t>4/425</t>
  </si>
  <si>
    <t>GABBR2;TTC32;LY6H;BCL2L14</t>
  </si>
  <si>
    <t>GTEX-XPVG-2526-SM-4B66D muscle male 50-59 years</t>
  </si>
  <si>
    <t>9/990</t>
  </si>
  <si>
    <t>MPV17L;NDUFS4;SNURF;FLVCR2;UBE2QL1;MT1X;UQCRC2;PRODH;MYOM2</t>
  </si>
  <si>
    <t>ALG1L;KHDC1;CTNNA2;ZNF213</t>
  </si>
  <si>
    <t>GTEX-XUJ4-2626-SM-4BOQ3 muscle female 60-69 years</t>
  </si>
  <si>
    <t>10/1104</t>
  </si>
  <si>
    <t>ALG1L;RRN3;RPS29;MPV17L;NDUFS4;UBE2QL1;MT1X;UQCRC2;PRODH;MYOM2</t>
  </si>
  <si>
    <t>GTEX-OXRO-1226-SM-48TDL thyroid female 60-69 years</t>
  </si>
  <si>
    <t>3/311</t>
  </si>
  <si>
    <t>KIRREL3;AGTPBP1;TRIM67</t>
  </si>
  <si>
    <t>GTEX-R53T-1126-SM-48FD4 esophagus female 50-59 years</t>
  </si>
  <si>
    <t>9/991</t>
  </si>
  <si>
    <t>GYS2;TJP1;ACTR3C;PLEKHM1;PRSS3;NKX6-1;TMPRSS11E;SIM2;FUT3</t>
  </si>
  <si>
    <t>GTEX-WFG7-1026-SM-4LMK8 esophagus male 20-29 years</t>
  </si>
  <si>
    <t>GLT1D1;MOBP;BCL2L14</t>
  </si>
  <si>
    <t>GTEX-RN64-1826-SM-48FDV liver male 50-59 years</t>
  </si>
  <si>
    <t>13/1445</t>
  </si>
  <si>
    <t>2/197</t>
  </si>
  <si>
    <t>MOBP;PTRHD1</t>
  </si>
  <si>
    <t>GTEX-U3ZM-1126-SM-4DXUB colon male 40-49 years</t>
  </si>
  <si>
    <t>8/878</t>
  </si>
  <si>
    <t>ANKDD1B;EXD3;GSDMB;PIWIL4;ZSWIM5;BCL2L14;POU5F1;FUT3</t>
  </si>
  <si>
    <t>GTEX-SJXC-0005-SM-2XCE7 blood male 60-69 years</t>
  </si>
  <si>
    <t>70/7898</t>
  </si>
  <si>
    <t>CPO;THSD7B;MPV17L;MT1X;GYS2;FGF7;CLDN20;PCLO;AUH;CHL1;FBXO4;TRIM24;TMEM108;TIMP3;MALRD1;PRSS3;ERC2;TRIM67;KIRREL3;ANKDD1B;ARHGEF10;TTC32;MARS2;SLC35G1;POU5F1;TIAM2;SLCO1C1;TPST1;MMRN1;NDUFS4;SNURF;UQCRC2;LY6H;SDCCAG8;ZNF474;RRN3;DNAH6;PRUNE2;RGPD5;RNF7;LRP6;ABI3BP;SLC38A6;IGFBP7;DMD;NPTX2;BCL2L14;RPRM;HTR1F;RAB3IP;ADAM32;SYT15;TYW1B;CP;USH2A;PTRHD1;TJP1;TTLL7;CDK8;GLUD2;RPS29;AGBL3;KBTBD2;NOSTRIN;TRIM36;EFHB;AVL9;SIM2;ZNF532;ZNF213</t>
  </si>
  <si>
    <t>CDK8;PRUNE2;NKX6-1;MMP21;RPRM</t>
  </si>
  <si>
    <t>GTEX-QXCU-0226-SM-2TC5W blood vessel male 50-59 years</t>
  </si>
  <si>
    <t>6/654</t>
  </si>
  <si>
    <t>GABBR2;HTR1F;ZFR2;KBTBD2;RGPD5;BCL2L14</t>
  </si>
  <si>
    <t>GTEX-RTLS-0526-SM-2TF64 muscle female 60-69 years</t>
  </si>
  <si>
    <t>9/992</t>
  </si>
  <si>
    <t>ALG1L;RRN3;MPV17L;NDUFS4;SNURF;MT1X;DMD;UQCRC2;MYOM2</t>
  </si>
  <si>
    <t>5/540</t>
  </si>
  <si>
    <t>GSDMB;GLT1D1;MOBP;PRKCB;HTR1F</t>
  </si>
  <si>
    <t>GTEX-U3ZN-1426-SM-3DB87 heart female 30-39 years</t>
  </si>
  <si>
    <t>SPHKAP;AUH;ABCB4;NDUFS4;SNURF;GCNT2;PXDNL;UQCRC2;MYOM2</t>
  </si>
  <si>
    <t>GTEX-TMMY-0726-SM-33HBE breast female 40-49 years</t>
  </si>
  <si>
    <t>GTEX-X4XY-0926-SM-4E3JD breast male 60-69 years</t>
  </si>
  <si>
    <t>8/879</t>
  </si>
  <si>
    <t>GYS2;TPST1;ABI3BP;FBXO4;ADAM32;MT1X;APOL3;NKD2</t>
  </si>
  <si>
    <t>GTEX-T6MN-0226-SM-32PMD adipose tissue male 50-59 years</t>
  </si>
  <si>
    <t>GTEX-QDVN-1126-SM-48TZ7 esophagus male 50-59 years</t>
  </si>
  <si>
    <t>5/538</t>
  </si>
  <si>
    <t>CPO;PRUNE2;MT1X;CELF6;NKX6-1</t>
  </si>
  <si>
    <t>GTEX-QDVN-1326-SM-48TZ3 colon male 50-59 years</t>
  </si>
  <si>
    <t>15/1674</t>
  </si>
  <si>
    <t>HTR1F;MPV17L;TYW1B;TRH;ESR1;DLL1;MMP21;LRP6;GYS2;RAD51B;AUH;MMRN1;RPS29;NDUFS4;SDCCAG8</t>
  </si>
  <si>
    <t>GTEX-U8XE-1926-SM-3DB98 adipose tissue male 30-39 years</t>
  </si>
  <si>
    <t>8/883</t>
  </si>
  <si>
    <t>TIAM2;MOBP;ABCB4;DNAH6;KLHL32;CTNNA2;ZSWIM5;BCL2L14</t>
  </si>
  <si>
    <t>GTEX-O5YW-0326-SM-2I5EI heart male 50-59 years</t>
  </si>
  <si>
    <t>GTEX-R55G-0426-SM-48FDH blood vessel female 40-49 years</t>
  </si>
  <si>
    <t>2/198</t>
  </si>
  <si>
    <t>GTEX-WFG8-1726-SM-4LVM6 colon male 20-29 years</t>
  </si>
  <si>
    <t>5/539</t>
  </si>
  <si>
    <t>CDK8;DPP6;PRUNE2;CNGA3;RPRM</t>
  </si>
  <si>
    <t>GTEX-XPVG-1326-SM-4B65P esophagus male 50-59 years</t>
  </si>
  <si>
    <t>GABBR2;AGTPBP1</t>
  </si>
  <si>
    <t>GTEX-WRHU-1226-SM-4E3IJ heart female 50-59 years</t>
  </si>
  <si>
    <t>GTEX-S3XE-0226-SM-4AD6I blood vessel male 50-59 years</t>
  </si>
  <si>
    <t>3/313</t>
  </si>
  <si>
    <t>ACTR3C;EFHB;CTNNA2</t>
  </si>
  <si>
    <t>14/1566</t>
  </si>
  <si>
    <t>ABCB4;HHLA3;TSHZ2;RNF7;PTRHD1;ACTR3C;GLUD2;CLDN20;AUH;TRIM24;TMEM108;FLVCR2;ZSWIM5;RPRM</t>
  </si>
  <si>
    <t>GTEX-X4XX-0626-SM-3NMC1 muscle male 60-69 years</t>
  </si>
  <si>
    <t>14/1567</t>
  </si>
  <si>
    <t>ALG1L;KIRREL3;KLHDC4;HHLA3;FAM189A1;DLEC1;AGPAT4;TPST1;MARCH1;CHL1;KIFC1;KHDC1;FBXO4;TRIM67</t>
  </si>
  <si>
    <t>9/998</t>
  </si>
  <si>
    <t>GYS2;CPO;THSD7B;NOSTRIN;CD38;TIMP3;ADAM32;RLN1;APOL3</t>
  </si>
  <si>
    <t>GTEX-P4PP-1826-SM-2S1NT blood vessel female 30-39 years</t>
  </si>
  <si>
    <t>8/885</t>
  </si>
  <si>
    <t>GABBR2;ACTR3C;GLT1D1;MOBP;B3GAT1;CTNNA2;PRSS3;LY6H</t>
  </si>
  <si>
    <t>GTEX-XUZC-1226-SM-4BRVJ vagina female 30-39 years</t>
  </si>
  <si>
    <t>6/657</t>
  </si>
  <si>
    <t>ALG1L;TPST1;CDK8;TRIM24;TMPRSS11E;POU5F1</t>
  </si>
  <si>
    <t>GTEX-WRHK-0005-SM-3MJF5 blood female 20-29 years</t>
  </si>
  <si>
    <t>54/6100</t>
  </si>
  <si>
    <t>ALG1L;CPO;THSD7B;MPV17L;MT1X;MYOM2;GYS2;FGF7;PCLO;AUH;CHL1;AKT3;TIMP3;TRIM67;ARHGEF10;MYH15;MARS2;UBE2QL1;SLC35G1;SYN3;SLCO1C1;NDUFS4;SNURF;UQCRC2;ZNF474;EXD3;RRN3;HHLA3;RGPD5;DLL1;TMEM121;LRP6;NKD2;ABI3BP;DMD;NPTX2;PRODH;ZSWIM5;BCL2L14;RPRM;KLHDC4;SYT15;TYW1B;CP;USH2A;TJP1;TTLL7;CDK8;GLUD2;AGBL3;NOSTRIN;SIM2;ZNF532;CD200</t>
  </si>
  <si>
    <t>13/1455</t>
  </si>
  <si>
    <t>ARHGEF10;SLC2A14;TTC32;TJP1;CLDN20;CHL1;FBXO4;FLVCR2;DMD;ZNF578;NPTX2;PRODH;ZNF532</t>
  </si>
  <si>
    <t>2/199</t>
  </si>
  <si>
    <t>MYH15;KLHL32</t>
  </si>
  <si>
    <t>14/1569</t>
  </si>
  <si>
    <t>NLGN4Y;RGPD5;ESR1;DLL1;IRGM;AUH;NPY;TRIM24;GCNT2;RLN1;ZNF578;LPA;SIM2;ZNF532</t>
  </si>
  <si>
    <t>4/429</t>
  </si>
  <si>
    <t>DPP6;CTNNA2;SYN3;TRIM67</t>
  </si>
  <si>
    <t>GTEX-Q2AH-1026-SM-48TZI esophagus male 40-49 years</t>
  </si>
  <si>
    <t>CDK8;THSD7B;PRUNE2;TMEM108;CNGA3;NKX6-1</t>
  </si>
  <si>
    <t>GTEX-WWYW-0426-SM-3NB31 blood vessel female 50-59 years</t>
  </si>
  <si>
    <t>10/1115</t>
  </si>
  <si>
    <t>ALG1L;CLDN20;GLT1D1;MARS2;ALOX5;DNAH6;SLC35G1;ZNF213;PTRHD1;MMP21</t>
  </si>
  <si>
    <t>8/887</t>
  </si>
  <si>
    <t>ARHGEF10;SLC2A14;HTR1F;TMEM108;POU5F1;APOL3;TLR2;NKD2</t>
  </si>
  <si>
    <t>GTEX-WHSE-0926-SM-3NMBS heart male 20-29 years</t>
  </si>
  <si>
    <t>34/3840</t>
  </si>
  <si>
    <t>PIWIL4;HIP1;HHLA3;DNAH6;PRUNE2;AGPAT4;CLDN20;KHDC1;FBXO4;TRIM24;SLC38A6;FLVCR2;ZSWIM5;TRIM66;ANKDD1B;GSDMB;TTC32;HTR1F;FAM189A1;SYT15;RAD51B;TTLL7;MARCH1;EML6;PARVG;ATG16L1;KIFC1;AGBL3;PLEKHM1;TRIM36;AVL9;SIM2;ZNF213;SDCCAG8</t>
  </si>
  <si>
    <t>16/1799</t>
  </si>
  <si>
    <t>ANKDD1B;ZNF474;HTR1F;MEIG1;DNAH6;DLEC1;NKD2;FGF7;ARMC3;ZBBX;KBTBD2;TMEM108;SLC38A6;EFHB;RLN1;FAM20A</t>
  </si>
  <si>
    <t>8/889</t>
  </si>
  <si>
    <t>GABBR2;MYH15;DNAH6;DLEC1;CTNNA2;PRSS3;BCL2L14;TRIM67</t>
  </si>
  <si>
    <t>ALG1L;EXD3;TTC32;ADAM32;DLL1;IRGM;POU5F1;CDH10;NPY;GCNT2;RLN1;LPA;ZNF532;RPRM</t>
  </si>
  <si>
    <t>GTEX-R55G-1626-SM-48FF4 uterus female 40-49 years</t>
  </si>
  <si>
    <t>3/316</t>
  </si>
  <si>
    <t>RAB3IP;KLHL32;BCL2L14</t>
  </si>
  <si>
    <t>GTEX-XOTO-2826-SM-4B65I prostate male 50-59 years</t>
  </si>
  <si>
    <t>16/1801</t>
  </si>
  <si>
    <t>EXD3;GSDMB;KLHDC4;CPO;ESR1;DLL1;POU5F1;AUH;NPY;FBXO4;GCNT2;CD38;RLN1;LPA;SIM2;ZNF532</t>
  </si>
  <si>
    <t>GTEX-XUJ4-1126-SM-4BOPC esophagus female 60-69 years</t>
  </si>
  <si>
    <t>GABBR2;MOBP;EFHB</t>
  </si>
  <si>
    <t>GTEX-NPJ8-2626-SM-2D7W2 brain male 40-49 years</t>
  </si>
  <si>
    <t>28/3164</t>
  </si>
  <si>
    <t>KLHL32;CCDC129;CELF6;NYAP2;AGPAT4;DPP6;CLDN20;PCLO;KHDC1;FGF20;ERC2;ZSWIM5;TRIM67;KIRREL3;GABBR2;GSDMB;SPHKAP;RAB3IP;UBE2QL1;SLC6A11;GLRA4;USH2A;TIAM2;EML6;ATG16L1;CDH10;PLEKHM1;SNURF</t>
  </si>
  <si>
    <t>GTEX-XV7Q-1226-SM-4BRVT esophagus female 40-49 years</t>
  </si>
  <si>
    <t>GRM2;SLC2A14;TRIM67</t>
  </si>
  <si>
    <t>5/546</t>
  </si>
  <si>
    <t>EXT1;HIP1;AKT3;PRUNE2;IGFBP7</t>
  </si>
  <si>
    <t>GTEX-W5X1-2526-SM-3GILC skin female 40-49 years</t>
  </si>
  <si>
    <t>GYS2;KLHL32;CTNNA2;USH2A;BCL2L14</t>
  </si>
  <si>
    <t>GTEX-P4PQ-2626-SM-33HC9 thyroid male 60-69 years</t>
  </si>
  <si>
    <t>21/2370</t>
  </si>
  <si>
    <t>ZNF474;CPO;MPV17L;DNAH6;RGPD5;DLEC1;CELF6;MMP21;LRP6;TUBB8;ACTR3C;CLDN20;MMRN1;ATG16L1;FBXO4;NOSTRIN;SNURF;ZSWIM5;TRIM66;ARHGEF5;SDCCAG8</t>
  </si>
  <si>
    <t>GTEX-UJMC-0326-SM-3GAE2 thyroid male 50-59 years</t>
  </si>
  <si>
    <t>2/201</t>
  </si>
  <si>
    <t>SLC2A14;POU5F1</t>
  </si>
  <si>
    <t>14/1574</t>
  </si>
  <si>
    <t>WIPF3;TSHZ2;ADAM32;TYW1B;TRH;GLRA4;ESR1;MMP21;ATG16L1;RPS29;MALRD1;FAM20A;ZSWIM5;RPRM</t>
  </si>
  <si>
    <t>GTEX-U3ZM-0826-SM-4DXU6 bladder male 40-49 years</t>
  </si>
  <si>
    <t>ERC2;PTRHD1;TRIM67</t>
  </si>
  <si>
    <t>8/890</t>
  </si>
  <si>
    <t>EXT1;PIWIL4;THSD7B;ABCB4;PRUNE2;IGFBP7;ZNF532;POU5F1</t>
  </si>
  <si>
    <t>GTEX-SN8G-1526-SM-4DM79 thyroid female 50-59 years</t>
  </si>
  <si>
    <t>20/2257</t>
  </si>
  <si>
    <t>EXD3;GSDMB;TTC32;HHLA3;DNAH6;FAM189A1;DLEC1;CELF6;PLG;CP;MMP21;TUBB8;EML6;MMRN1;KHDC1;SNURF;ZNF578;TRIM66;APOL3;SDCCAG8</t>
  </si>
  <si>
    <t>GTEX-PX3G-0226-SM-3NB2C adipose tissue female 20-29 years</t>
  </si>
  <si>
    <t>GTEX-PWO3-1026-SM-2I5F2 brain female 60-69 years</t>
  </si>
  <si>
    <t>25/2826</t>
  </si>
  <si>
    <t>RGPD5;NYAP2;DPP6;PCLO;KHDC1;FGF20;TMEM108;ERC2;ZSWIM5;TRIM67;KIRREL3;GABBR2;GSDMB;SPHKAP;RAB3IP;UBE2QL1;GLRA4;POU3F3;TIAM2;CDK8;EML6;ATG16L1;CDH10;SNURF;ZNF532</t>
  </si>
  <si>
    <t>3/318</t>
  </si>
  <si>
    <t>RPS29;BCL2L14;TRIM67</t>
  </si>
  <si>
    <t>15/1690</t>
  </si>
  <si>
    <t>UNC5CL;EXD3;TTC32;HTR1F;MPV17L;TSHZ2;ADAM32;ESR1;MMP21;POU5F1;LRP6;AUH;MMRN1;GCNT2;FAM20A</t>
  </si>
  <si>
    <t>GTEX-O5YT-0126-SM-48TBW skin male 20-29 years</t>
  </si>
  <si>
    <t>5/549</t>
  </si>
  <si>
    <t>GYS2;AKT3;CD38;CTNNA2;SIM2</t>
  </si>
  <si>
    <t>9/1006</t>
  </si>
  <si>
    <t>ZNF474;GRM2;HTR1F;FBXO4;TIMP3;ADAM32;PXDNL;IRGM;APOL3</t>
  </si>
  <si>
    <t>GTEX-S4P3-0926-SM-4AD54 ovary female 50-59 years</t>
  </si>
  <si>
    <t>4/434</t>
  </si>
  <si>
    <t>AGTPBP1;RAB3IP;TMEM108;PRODH</t>
  </si>
  <si>
    <t>GTEX-PLZ6-1126-SM-3P5ZR prostate male 30-39 years</t>
  </si>
  <si>
    <t>15/1691</t>
  </si>
  <si>
    <t>EXD3;THSD7B;RGPD5;DLEC1;TYW1B;TMPRSS11E;DLL1;POU5F1;AUH;ATG16L1;NPY;GCNT2;CD38;RLN1;ZNF532</t>
  </si>
  <si>
    <t>GTEX-X4XX-2926-SM-3NMB1 brain male 60-69 years</t>
  </si>
  <si>
    <t>13/1465</t>
  </si>
  <si>
    <t>ALG1L;ABCB4;TSHZ2;RAD51B;MMRN1;RPS29;KIFC1;CD38;FLVCR2;IGFBP7;EFHB;FAM20A;APOL3</t>
  </si>
  <si>
    <t>10/1121</t>
  </si>
  <si>
    <t>ZNF474;HIP1;RYBP;HTR1F;ARMC3;ZBBX;DLEC1;FAM20A;TLR2;NKD2</t>
  </si>
  <si>
    <t>GTEX-XQ8I-2326-SM-4BOQC colon male 50-59 years</t>
  </si>
  <si>
    <t>2/203</t>
  </si>
  <si>
    <t>CD38;PTRHD1</t>
  </si>
  <si>
    <t>7/778</t>
  </si>
  <si>
    <t>3/319</t>
  </si>
  <si>
    <t>ZNF474;HTR1F;KHDC1</t>
  </si>
  <si>
    <t>GTEX-WOFM-1726-SM-3MJFA blood vessel male 20-29 years</t>
  </si>
  <si>
    <t>8/893</t>
  </si>
  <si>
    <t>EXT1;TJP1;TTLL7;PIWIL4;HIP1;AKT3;PRUNE2;IGFBP7</t>
  </si>
  <si>
    <t>16/1808</t>
  </si>
  <si>
    <t>AGTPBP1;MYH15;PTRHD1;MMP21;NKD2;ACTR3C;GLT1D1;PARVG;ALOX5;NOSTRIN;GCNT2;CD38;FLVCR2;ARHGEF5;TRIM67;TLR2</t>
  </si>
  <si>
    <t>SPHKAP;NDUFS4;PXDNL;UQCRC2;MYOM2</t>
  </si>
  <si>
    <t>GTEX-T5JC-1726-SM-4DM6U esophagus male 20-29 years</t>
  </si>
  <si>
    <t>6/665</t>
  </si>
  <si>
    <t>SLC2A14;KLHL32;SNURF;ADAM32;SYN3;MMP21</t>
  </si>
  <si>
    <t>GTEX-T8EM-1126-SM-3DB7D adipose tissue male 40-49 years</t>
  </si>
  <si>
    <t>7/779</t>
  </si>
  <si>
    <t>RRN3;HTR1F;KBTBD2;NOSTRIN;TIMP3;NTS;APOL3</t>
  </si>
  <si>
    <t>23/2605</t>
  </si>
  <si>
    <t>UNC5CL;GSDMB;CPO;PRKCB;ABCB4;MARS2;RGPD5;SLC35G1;NTS;GLRA4;DLL1;IRGM;MMP21;POU5F1;FUT3;TUBB8;MARCH1;EML6;PARVG;CD38;MALRD1;BCL2L14;TRIM66</t>
  </si>
  <si>
    <t>2/204</t>
  </si>
  <si>
    <t>GTEX-T5JC-2126-SM-32PMO breast male 20-29 years</t>
  </si>
  <si>
    <t>20/2264</t>
  </si>
  <si>
    <t>ANKDD1B;EXD3;GSDMB;TTC32;MPV17L;TSHZ2;TRH;ESR1;LRP6;TUBB8;RAD51B;AUH;MMRN1;ATG16L1;KIFC1;IL1RAPL2;FBXO4;GCNT2;AVL9;SDCCAG8</t>
  </si>
  <si>
    <t>GTEX-W5WG-2726-SM-4LMIC esophagus female 50-59 years</t>
  </si>
  <si>
    <t>3/321</t>
  </si>
  <si>
    <t>GABBR2;HTR1F;KLHL32</t>
  </si>
  <si>
    <t>17/1924</t>
  </si>
  <si>
    <t>SLC2A14;CPO;ABCB4;HHLA3;MARS2;ADAM32;RNF7;NTS;PTRHD1;EML6;ACTR3C;NKAIN3;AUH;TRIM24;SLC38A6;ZSWIM5;RPRM</t>
  </si>
  <si>
    <t>GTEX-RU1J-0008-SM-46MV9 skin female 20-29 years</t>
  </si>
  <si>
    <t>16/1813</t>
  </si>
  <si>
    <t>UNC5CL;PRKCB;UBE2QL1;CELF6;DLL1;MMP21;SLCO1C1;PARVG;MMRN1;ALOX5;SNURF;GCNT2;CD38;ZSWIM5;CD200;RPRM</t>
  </si>
  <si>
    <t>GTEX-XLM4-2026-SM-4AT4X heart male 60-69 years</t>
  </si>
  <si>
    <t>5/551</t>
  </si>
  <si>
    <t>PXDNL;UQCRC2;CP;USH2A;MYOM2</t>
  </si>
  <si>
    <t>GTEX-SIU8-0326-SM-2XCDR nerve male 50-59 years</t>
  </si>
  <si>
    <t>14/1582</t>
  </si>
  <si>
    <t>CPO;ABCB4;HHLA3;TSHZ2;RNF7;NTS;PTRHD1;EML6;NKAIN3;AUH;TRIM24;SLC38A6;NPTX2;ZSWIM5</t>
  </si>
  <si>
    <t>GTEX-QEL4-0426-SM-3GACZ nerve male 50-59 years</t>
  </si>
  <si>
    <t>GTEX-OOBK-2126-SM-3LK5T testis male 40-49 years</t>
  </si>
  <si>
    <t>48/5445</t>
  </si>
  <si>
    <t>ZNF474;PIWIL4;DNAH6;RGPD5;CCDC129;CELF6;TRH;RNF7;TUBB8;GRM2;GLT1D1;ZBBX;TRIM24;TMEM108;SLC38A6;FLVCR2;MALRD1;NPTX2;BCL2L14;TRIM66;ARHGEF10;SLC2A14;KLHDC4;ZFR2;MYH15;MEIG1;RAB3IP;ADAM32;DLEC1;PXDNL;CARTPT;SLC35G1;SYN3;USH2A;PTRHD1;TIAM2;CDK8;GLUD2;KIFC1;ARMC3;IL1RAPL2;AGBL3;TRIM36;EFHB;RLN1;ZNF578;LPA;ZNF213</t>
  </si>
  <si>
    <t>GTEX-WY7C-0006-SM-3NB3L blood male 50-59 years</t>
  </si>
  <si>
    <t>70/7940</t>
  </si>
  <si>
    <t>CPO;THSD7B;WIPF3;MT1X;MYOM2;GYS2;GRM2;FGF7;CLDN20;PCLO;AUH;CHL1;AKT3;FBXO4;TRIM24;TMEM108;TIMP3;MALRD1;KIRREL3;ARHGEF10;TTC32;MYH15;MARS2;UBE2QL1;SLC35G1;SYN3;TIAM2;SLCO1C1;EML6;NDUFS4;SNURF;ARHGEF5;SDCCAG8;EXD3;RRN3;HHLA3;TSHZ2;DNAH6;RGPD5;DLL1;LRP6;ACTR3C;DPP6;ABI3BP;DMD;CTNNA2;NPTX2;PRODH;ZSWIM5;KLHDC4;RAB3IP;ADAM32;FAM189A1;SYT15;PXDNL;TYW1B;CP;ESR1;USH2A;TJP1;TTLL7;CDK8;GLUD2;ATG16L1;AGBL3;KBTBD2;NOSTRIN;ZNF578;SIM2;ZNF532</t>
  </si>
  <si>
    <t>GTEX-QLQ7-1526-SM-2S1QA adipose tissue male 60-69 years</t>
  </si>
  <si>
    <t>7/782</t>
  </si>
  <si>
    <t>GYS2;HTR1F;TSHZ2;FBXO4;TIMP3;ADAM32;APOL3</t>
  </si>
  <si>
    <t>GTEX-VUSG-0426-SM-3GIKD thyroid male 50-59 years</t>
  </si>
  <si>
    <t>2/206</t>
  </si>
  <si>
    <t>GTEX-V955-0326-SM-4JBGV pancreas male 60-69 years</t>
  </si>
  <si>
    <t>5/552</t>
  </si>
  <si>
    <t>GTEX-OIZF-0006-SM-2I5GQ blood male 60-69 years</t>
  </si>
  <si>
    <t>44/5000</t>
  </si>
  <si>
    <t>ALG1L;ZNF474;EXD3;CPO;RRN3;MPV17L;WIPF3;MT1X;RNF7;DLL1;LRP6;NKD2;FGF7;PCLO;AUH;ABI3BP;AKT3;TIMP3;IGFBP7;DMD;MALRD1;NPTX2;PRODH;ERC2;ARHGEF10;HTR1F;UBE2QL1;ADAM32;FAM189A1;SYT15;SLC35G1;CP;ESR1;USH2A;SLCO1C1;TJP1;TTLL7;CDK8;EML6;AGBL3;NDUFS4;NOSTRIN;LY6H;ZNF532</t>
  </si>
  <si>
    <t>ALG1L;ZNF474;NPY;PRUNE2;NKX6-1</t>
  </si>
  <si>
    <t>3/323</t>
  </si>
  <si>
    <t>LY6H;TRIM67;RPRM</t>
  </si>
  <si>
    <t>11/1242</t>
  </si>
  <si>
    <t>TJP1;ARHGEF10;CLDN20;CPO;THSD7B;HTR1F;AGBL3;DMD;TYW1B;ZNF532;TMEM121</t>
  </si>
  <si>
    <t>GABBR2;RAB3IP;ZNF213</t>
  </si>
  <si>
    <t>9/1013</t>
  </si>
  <si>
    <t>GTEX-RWSA-0126-SM-2XCBB skin male 40-49 years</t>
  </si>
  <si>
    <t>7/786</t>
  </si>
  <si>
    <t>GYS2;KLHL32;SLC38A6;CD38;CTNNA2;ERC2;MMP21</t>
  </si>
  <si>
    <t>GTEX-S341-1526-SM-4AD6K breast female 40-49 years</t>
  </si>
  <si>
    <t>14/1586</t>
  </si>
  <si>
    <t>EXD3;TTC32;HTR1F;MPV17L;TSHZ2;TYW1B;ESR1;MMP21;LRP6;RAD51B;MMRN1;ATG16L1;SLC38A6;SDCCAG8</t>
  </si>
  <si>
    <t>GTEX-WHSB-1626-SM-3LK6J thyroid male 50-59 years</t>
  </si>
  <si>
    <t>GTEX-XPVG-2226-SM-4B65U testis male 50-59 years</t>
  </si>
  <si>
    <t>46/5225</t>
  </si>
  <si>
    <t>ALG1L;ZNF474;PIWIL4;WIPF3;DNAH6;RGPD5;CCDC129;TRH;RNF7;NKD2;TUBB8;GRM2;ZBBX;FBXO4;TRIM24;FLVCR2;MALRD1;NPTX2;BCL2L14;TRIM66;ARHGEF10;SLC2A14;KLHDC4;ZFR2;MEIG1;RAB3IP;ADAM32;FAM189A1;DLEC1;SYN3;IRGM;USH2A;PTRHD1;TIAM2;CDK8;GLUD2;ATG16L1;KIFC1;ARMC3;IL1RAPL2;AGBL3;TRIM36;EFHB;ZNF578;LPA;ZNF213</t>
  </si>
  <si>
    <t>14/1588</t>
  </si>
  <si>
    <t>CPO;TMPRSS11E;ESR1;DLL1;POU5F1;CDK8;AUH;NPY;TRIM24;GCNT2;TRIM36;RLN1;SIM2;ZNF532</t>
  </si>
  <si>
    <t>GTEX-TML8-1226-SM-32QON breast female 40-49 years</t>
  </si>
  <si>
    <t>RRN3;THSD7B;HTR1F;TSHZ2;RGPD5;ADAM32;TYW1B;LRP6;RAD51B;MMRN1;IL1RAPL2;KBTBD2;SLC38A6;SDCCAG8</t>
  </si>
  <si>
    <t>11/1247</t>
  </si>
  <si>
    <t>EML6;ACTR3C;CLDN20;HTR1F;ABCB4;GCNT2;SLC35G1;FAM20A;CTNNA2;PTRHD1;NKD2</t>
  </si>
  <si>
    <t>GTEX-U4B1-1526-SM-4DXSL testis male 40-49 years</t>
  </si>
  <si>
    <t>48/5454</t>
  </si>
  <si>
    <t>ZNF474;PIWIL4;WIPF3;DNAH6;RGPD5;CCDC129;CELF6;RNF7;TUBB8;GRM2;CLDN20;ZBBX;TRIM24;TMEM108;SLC38A6;FLVCR2;MALRD1;NPTX2;BCL2L14;TRIM66;ARHGEF10;SLC2A14;KLHDC4;ZFR2;MEIG1;RAB3IP;ADAM32;DLEC1;PXDNL;TYW1B;SLC35G1;SYN3;USH2A;PTRHD1;TIAM2;CDK8;GLUD2;ATG16L1;KIFC1;ARMC3;IL1RAPL2;AGBL3;TRIM36;EFHB;RLN1;ZNF578;LPA;ZNF213</t>
  </si>
  <si>
    <t>GTEX-P4PQ-0626-SM-3NMCU esophagus male 60-69 years</t>
  </si>
  <si>
    <t>4/441</t>
  </si>
  <si>
    <t>TIAM2;AGTPBP1;KLHL32;TRIM67</t>
  </si>
  <si>
    <t>GYS2;MMRN1;HTR1F;KBTBD2;TIMP3;MMP21;APOL3</t>
  </si>
  <si>
    <t>40/4554</t>
  </si>
  <si>
    <t>PIWIL4;HIP1;HHLA3;TSHZ2;DNAH6;PRUNE2;TMEM121;AGPAT4;CLDN20;PCLO;ALOX5;KHDC1;FBXO4;GCNT2;SLC38A6;ERC2;TRIM66;TRIM67;KIRREL3;ANKDD1B;ARHGEF10;UNC5CL;GSDMB;KLHDC4;PRKCB;B3GAT1;DLEC1;EXT1;RAD51B;SLCO1C1;TPST1;MARCH1;RYBP;PARVG;TRIM36;EFHB;ZNF578;CD200;ARHGEF5;TLR2</t>
  </si>
  <si>
    <t>GTEX-PLZ5-1526-SM-3P5ZX testis male 50-59 years</t>
  </si>
  <si>
    <t>42/4775</t>
  </si>
  <si>
    <t>ZNF474;PIWIL4;WIPF3;DNAH6;RGPD5;CCDC129;TRH;TUBB8;GRM2;ZBBX;FBXO4;TRIM24;TMEM108;FLVCR2;MALRD1;NPTX2;ZSWIM5;BCL2L14;TRIM66;ARHGEF10;SLC2A14;ZFR2;MEIG1;ADAM32;DLEC1;PXDNL;SYN3;IRGM;USH2A;PTRHD1;TIAM2;GLUD2;ATG16L1;KIFC1;ARMC3;AGBL3;TRIM36;EFHB;RLN1;ZNF578;LPA;ZNF213</t>
  </si>
  <si>
    <t>GTEX-X4EP-2926-SM-3P5YQ breast female 60-69 years</t>
  </si>
  <si>
    <t>GTEX-XXEK-1726-SM-4BRVB pancreas male 50-59 years</t>
  </si>
  <si>
    <t>6/671</t>
  </si>
  <si>
    <t>GTEX-T2IS-1026-SM-32QP1 blood vessel female 20-29 years</t>
  </si>
  <si>
    <t>10/1135</t>
  </si>
  <si>
    <t>ACTR3C;HTR1F;KIFC1;GCNT2;TYW1B;SYN3;USH2A;BCL2L14;MMP21;NKD2</t>
  </si>
  <si>
    <t>TJP1;GSDMB;THSD7B;HTR1F;TSHZ2;KBTBD2;TRIM24;NOSTRIN;TYW1B;ESR1;APOL3</t>
  </si>
  <si>
    <t>GTEX-T6MN-0426-SM-32PMF blood vessel male 50-59 years</t>
  </si>
  <si>
    <t>8/905</t>
  </si>
  <si>
    <t>ACTR3C;MARS2;FLVCR2;LY6H;USH2A;BCL2L14;TRIM67;NKD2</t>
  </si>
  <si>
    <t>17/1934</t>
  </si>
  <si>
    <t>EXD3;KLHDC4;TTC32;MEIG1;MPV17L;TSHZ2;RGPD5;ADAM32;ESR1;PTRHD1;MMP21;AGPAT4;LRP6;ACTR3C;ATG16L1;GCNT2;ARHGEF5</t>
  </si>
  <si>
    <t>GTEX-REY6-0005-SM-2TF54 blood male 60-69 years</t>
  </si>
  <si>
    <t>55/6257</t>
  </si>
  <si>
    <t>WIPF3;MT1X;MMP21;GYS2;FGF7;PCLO;CHL1;TRIM24;TMEM108;TIMP3;MALRD1;PRSS3;ERC2;TRIM66;ANKDD1B;ARHGEF10;MYH15;UBE2QL1;POU5F1;TIAM2;SLCO1C1;NDUFS4;SNURF;LY6H;SDCCAG8;ZNF474;EXD3;RRN3;HHLA3;RNF7;LRP6;NKD2;ABI3BP;IGFBP7;DMD;CTNNA2;NPTX2;PRODH;RPRM;HTR1F;ADAM32;FAM189A1;SYT15;PXDNL;CP;USH2A;PTRHD1;TJP1;TTLL7;CDK8;RPS29;AGBL3;NOSTRIN;SIM2;ZNF532</t>
  </si>
  <si>
    <t>6/673</t>
  </si>
  <si>
    <t>CDK8;EXD3;CPO;CNGA3;NKX6-1;GLRA4</t>
  </si>
  <si>
    <t>GTEX-WK11-0006-SM-3NB3J blood male 50-59 years</t>
  </si>
  <si>
    <t>42/4784</t>
  </si>
  <si>
    <t>ZNF474;CPO;RRN3;THSD7B;MPV17L;PRUNE2;RGPD5;MT1X;RNF7;LRP6;FGF7;DPP6;PCLO;AUH;ABI3BP;TRIM24;TIMP3;DMD;NPTX2;PRODH;ERC2;ARHGEF10;GABBR2;TTC32;MYH15;UBE2QL1;ADAM32;SLC35G1;USH2A;TIAM2;TJP1;TTLL7;TPST1;CDK8;AGBL3;NDUFS4;NOSTRIN;SNURF;LY6H;SIM2;ZNF532;SDCCAG8</t>
  </si>
  <si>
    <t>8/904</t>
  </si>
  <si>
    <t>GTEX-PSDG-0926-SM-2I5FP heart male 50-59 years</t>
  </si>
  <si>
    <t>11/1251</t>
  </si>
  <si>
    <t>RAD51B;EML6;KLHDC4;RYBP;TTC32;PRUNE2;TRIM36;MALRD1;LY6H;AVL9;SDCCAG8</t>
  </si>
  <si>
    <t>GTEX-WYVS-2526-SM-3NMAT blood vessel female 40-49 years</t>
  </si>
  <si>
    <t>TTLL7;TTC32;ABI3BP;AKT3;IGFBP7;MALRD1;EFHB;CP</t>
  </si>
  <si>
    <t>GABBR2;DPP6;ZFR2;GCNT2;EFHB;CTNNA2;LY6H;BCL2L14;MMP21;POU5F1;TRIM67</t>
  </si>
  <si>
    <t>GYS2;ACTR3C;PLEKHM1;PRSS3;NYAP2;TMPRSS11E;SIM2;FUT3</t>
  </si>
  <si>
    <t>GTEX-R55G-2426-SM-2TC5I adipose tissue female 40-49 years</t>
  </si>
  <si>
    <t>4/443</t>
  </si>
  <si>
    <t>ZNF474;ZFR2;KHDC1;EFHB</t>
  </si>
  <si>
    <t>7/789</t>
  </si>
  <si>
    <t>GYS2;PLEKHM1;PRSS3;NKX6-1;TMPRSS11E;SIM2;FUT3</t>
  </si>
  <si>
    <t>GABBR2;RGPD5;CTNNA2;ERC2</t>
  </si>
  <si>
    <t>12/1364</t>
  </si>
  <si>
    <t>RRN3;MPV17L;NDUFS4;KBTBD2;TRIM24;FLVCR2;UBE2QL1;MT1X;DMD;TYW1B;UQCRC2;MYOM2</t>
  </si>
  <si>
    <t>15/1713</t>
  </si>
  <si>
    <t>GABBR2;HTR1F;ZFR2;MARS2;DNAH6;SLC35G1;DLL1;PTRHD1;TMEM121;GRM2;NOSTRIN;GCNT2;FAM20A;LY6H;TRIM67</t>
  </si>
  <si>
    <t>GTEX-S4Z8-0626-SM-4AD6J blood vessel male 60-69 years</t>
  </si>
  <si>
    <t>5/558</t>
  </si>
  <si>
    <t>EXT1;IGFBP7;CARTPT;NPTX2;ZNF532</t>
  </si>
  <si>
    <t>GTEX-XXEK-1626-SM-4BRUZ skin male 50-59 years</t>
  </si>
  <si>
    <t>DNAH6;EFHB</t>
  </si>
  <si>
    <t>7/790</t>
  </si>
  <si>
    <t>ALG1L;TYW1B;LPA;TMPRSS11E;ESR1;FUT3;LRP6</t>
  </si>
  <si>
    <t>3/328</t>
  </si>
  <si>
    <t>DPP6;ZFR2;PTRHD1</t>
  </si>
  <si>
    <t>14/1595</t>
  </si>
  <si>
    <t>EXD3;HHLA3;CELF6;CP;TMEM121;TUBB8;FGF7;MMRN1;KBTBD2;SNURF;FAM20A;NKX6-1;APOL3;SDCCAG8</t>
  </si>
  <si>
    <t>29/3313</t>
  </si>
  <si>
    <t>ZNF474;PIWIL4;HHLA3;MMP21;AGPAT4;AKT3;FBXO4;SLC38A6;MALRD1;BCL2L14;TRIM66;SLC2A14;KLHDC4;TTC32;TYW1B;RAD51B;TPST1;MARCH1;CDK8;EML6;RYBP;ATG16L1;KIFC1;AGBL3;KBTBD2;TRIM36;LY6H;AVL9;SDCCAG8</t>
  </si>
  <si>
    <t>9/1021</t>
  </si>
  <si>
    <t>GYS2;HIP1;RRN3;HTR1F;FBXO4;NOSTRIN;TIMP3;EFHB;APOL3</t>
  </si>
  <si>
    <t>GTEX-XBED-2226-SM-47JYQ skin male 60-69 years</t>
  </si>
  <si>
    <t>2/211</t>
  </si>
  <si>
    <t>CTNNA2;ERC2</t>
  </si>
  <si>
    <t>GTEX-XOTO-2926-SM-4B65G brain male 50-59 years</t>
  </si>
  <si>
    <t>23/2624</t>
  </si>
  <si>
    <t>KIRREL3;GABBR2;GSDMB;SPHKAP;RAB3IP;UBE2QL1;NYAP2;GLRA4;USH2A;GRM2;EML6;DPP6;PCLO;ATG16L1;CDH10;AGBL3;KHDC1;FBXO4;FGF20;ZNF532;ZSWIM5;ZNF213;TRIM67</t>
  </si>
  <si>
    <t>GTEX-WH7G-0526-SM-3NMBI thyroid male 40-49 years</t>
  </si>
  <si>
    <t>7/791</t>
  </si>
  <si>
    <t>GYS2;HIP1;MMRN1;HTR1F;TSHZ2;TIMP3;APOL3</t>
  </si>
  <si>
    <t>GTEX-P4QS-2626-SM-2I3EV thyroid male 60-69 years</t>
  </si>
  <si>
    <t>8/907</t>
  </si>
  <si>
    <t>MPV17L;NDUFS4;SNURF;MT1X;DMD;UQCRC2;SIM2;MYOM2</t>
  </si>
  <si>
    <t>GTEX-X5EB-1826-SM-4E3K8 prostate male 40-49 years</t>
  </si>
  <si>
    <t>6/676</t>
  </si>
  <si>
    <t>TTLL7;ABI3BP;AKT3;IGFBP7;MALRD1;ESR1</t>
  </si>
  <si>
    <t>GTEX-UTHO-0011-R11A-SM-3GIJE brain male 60-69 years</t>
  </si>
  <si>
    <t>31/3539</t>
  </si>
  <si>
    <t>RRN3;KLHL32;NYAP2;MMP21;AGPAT4;DPP6;PCLO;AKT3;KHDC1;FGF20;ERC2;ZSWIM5;TRIM67;NLGN4Y;GABBR2;AGTPBP1;SPHKAP;RAB3IP;UBE2QL1;GLRA4;TIAM2;TTLL7;CDK8;EML6;ATG16L1;CDH10;KBTBD2;AVL9;SIM2;ZNF532;CD200</t>
  </si>
  <si>
    <t>GTEX-PWCY-0526-SM-2I3ER heart female 20-29 years</t>
  </si>
  <si>
    <t>6/677</t>
  </si>
  <si>
    <t>SPHKAP;GCNT2;PXDNL;DMD;UQCRC2;MYOM2</t>
  </si>
  <si>
    <t>GTEX-RWSA-0005-SM-2XCAO blood male 40-49 years</t>
  </si>
  <si>
    <t>65/7401</t>
  </si>
  <si>
    <t>ALG1L;CPO;THSD7B;GYS2;FGF7;CLDN20;PCLO;AUH;CHL1;AKT3;FBXO4;TRIM24;TMEM108;TIMP3;PRSS3;ERC2;TRIM66;TRIM67;ANKDD1B;ARHGEF10;TTC32;MYH15;UBE2QL1;SLC35G1;TIAM2;SLCO1C1;NDUFS4;SNURF;UQCRC2;LY6H;SDCCAG8;ZNF474;EXD3;RRN3;HHLA3;RGPD5;RNF7;DLL1;TMEM121;LRP6;DPP6;ABI3BP;SLC38A6;IGFBP7;DMD;NPTX2;PRODH;RPRM;GABBR2;ADAM32;FAM189A1;SYT15;PXDNL;CP;USH2A;TJP1;TTLL7;CDK8;GLUD2;ATG16L1;RPS29;AGBL3;NOSTRIN;SIM2;ZNF532</t>
  </si>
  <si>
    <t>EXT1;PIWIL4;THSD7B;PRUNE2;IGFBP7;ZNF532</t>
  </si>
  <si>
    <t>GTEX-T2IS-2926-SM-32QPO brain female 20-29 years</t>
  </si>
  <si>
    <t>12/1372</t>
  </si>
  <si>
    <t>RAD51B;TSHZ2;FLVCR2;MT1X;IGFBP7;MALRD1;RNF7;CP;BCL2L14;PTRHD1;ARHGEF5;APOL3</t>
  </si>
  <si>
    <t>GTEX-XBED-2626-SM-4E3J5 muscle male 60-69 years</t>
  </si>
  <si>
    <t>7/793</t>
  </si>
  <si>
    <t>RRN3;MPV17L;WIPF3;SNURF;UQCRC2;PRODH;MYOM2</t>
  </si>
  <si>
    <t>GTEX-N7MT-0326-SM-48TDP esophagus female 60-69 years</t>
  </si>
  <si>
    <t>GABBR2;AGTPBP1;HTR1F</t>
  </si>
  <si>
    <t>GTEX-UPJH-0926-SM-4IHKA blood vessel male 50-59 years</t>
  </si>
  <si>
    <t>8/909</t>
  </si>
  <si>
    <t>EXT1;THSD7B;IGFBP7;DMD;MALRD1;CARTPT;CP;CD200</t>
  </si>
  <si>
    <t>GTEX-Q2AH-1226-SM-48TZL colon male 40-49 years</t>
  </si>
  <si>
    <t>HIP1;AGBL3;EFHB</t>
  </si>
  <si>
    <t>GTEX-WFG8-0726-SM-3GILP heart male 20-29 years</t>
  </si>
  <si>
    <t>4/445</t>
  </si>
  <si>
    <t>NOSTRIN;TIMP3;PXDNL;CP</t>
  </si>
  <si>
    <t>GTEX-WHSE-0126-SM-3NMBT skin male 20-29 years</t>
  </si>
  <si>
    <t>9/1028</t>
  </si>
  <si>
    <t>GYS2;KHDC1;KLHL32;SLC38A6;CD38;EFHB;MMP21;MYOM2;SDCCAG8</t>
  </si>
  <si>
    <t>GTEX-XOT4-0426-SM-4B66T blood vessel female 60-69 years</t>
  </si>
  <si>
    <t>6/678</t>
  </si>
  <si>
    <t>EXT1;TTLL7;AKT3;TRIM36;IGFBP7;CP</t>
  </si>
  <si>
    <t>GTEX-XBED-0726-SM-4GIAR blood vessel male 60-69 years</t>
  </si>
  <si>
    <t>2/212</t>
  </si>
  <si>
    <t>MYH15;CTNNA2</t>
  </si>
  <si>
    <t>GTEX-XPT6-2226-SM-4B66R blood vessel male 20-29 years</t>
  </si>
  <si>
    <t>HIP1;AKT3;PRUNE2;TRIM36;IGFBP7;DMD</t>
  </si>
  <si>
    <t>9/1029</t>
  </si>
  <si>
    <t>GABBR2;DPP6;HTR1F;ZFR2;CHL1;CTNNA2;PRSS3;SYN3;BCL2L14</t>
  </si>
  <si>
    <t>ZNF474;CDK8;EXD3;PXDNL;CNGA3;NKX6-1</t>
  </si>
  <si>
    <t>9/1026</t>
  </si>
  <si>
    <t>ANKDD1B;UNC5CL;GSDMB;GCNT2;CCDC129;SIM2;BCL2L14;POU5F1;FUT3</t>
  </si>
  <si>
    <t>GTEX-XPVG-0626-SM-4B65B spleen male 50-59 years</t>
  </si>
  <si>
    <t>6/679</t>
  </si>
  <si>
    <t>ZNF474;TTLL7;ABI3BP;AKT3;TRIM36;IGFBP7</t>
  </si>
  <si>
    <t>GTEX-PSDG-0005-SM-3GADC blood male 50-59 years</t>
  </si>
  <si>
    <t>45/5143</t>
  </si>
  <si>
    <t>ZNF474;EXD3;CPO;RRN3;MPV17L;TSHZ2;RGPD5;DLL1;MMP21;LRP6;GYS2;CLDN20;PCLO;AUH;CHL1;TRIM24;TMEM108;DMD;MALRD1;CTNNA2;PRSS3;ERC2;BCL2L14;TRIM67;RPRM;ANKDD1B;ARHGEF10;GABBR2;TTC32;HTR1F;MYH15;RAB3IP;ADAM32;PXDNL;SLC35G1;SYN3;USH2A;SLCO1C1;TJP1;CDK8;NDUFS4;SNURF;LY6H;SIM2;ZNF532</t>
  </si>
  <si>
    <t>8/911</t>
  </si>
  <si>
    <t>HIP1;ABI3BP;GCNT2;TIMP3;SYT15;MALRD1;PRODH;NKD2</t>
  </si>
  <si>
    <t>GTEX-X4XY-1726-SM-46MVO esophagus male 60-69 years</t>
  </si>
  <si>
    <t>24/2753</t>
  </si>
  <si>
    <t>SLC2A14;PIWIL4;AGTPBP1;HIP1;TTC32;HTR1F;ABCB4;PXDNL;TYW1B;MMP21;MYOM2;TIAM2;TTLL7;PARVG;AUH;AKT3;SLC38A6;DMD;UQCRC2;EFHB;CTNNA2;TRIM67;SDCCAG8;TLR2</t>
  </si>
  <si>
    <t>KIFC1;SLC6A11;CNGA3;NKX6-1;TMPRSS11E;SIM2;DLL1;FUT3</t>
  </si>
  <si>
    <t>GTEX-T6MN-0011-R11A-SM-32QOX brain male 50-59 years</t>
  </si>
  <si>
    <t>TSHZ2;DLEC1;RNF7;RAD51B;FGF7;PARVG;MMRN1;RPS29;CD38;FLVCR2;IGFBP7;FAM20A;ARHGEF5;APOL3</t>
  </si>
  <si>
    <t>GTEX-WYBS-0326-SM-3NM8S nerve female 60-69 years</t>
  </si>
  <si>
    <t>10/1142</t>
  </si>
  <si>
    <t>ANKDD1B;TJP1;ARHGEF10;SLC2A14;FGF7;CLDN20;NKAIN3;CHL1;FLVCR2;DMD</t>
  </si>
  <si>
    <t>GTEX-T5JC-1926-SM-4DM6Q stomach male 20-29 years</t>
  </si>
  <si>
    <t>2/214</t>
  </si>
  <si>
    <t>HTR1F;MMP21</t>
  </si>
  <si>
    <t>GTEX-XPT6-1626-SM-4B655 testis male 20-29 years</t>
  </si>
  <si>
    <t>48/5477</t>
  </si>
  <si>
    <t>ZNF474;PIWIL4;HHLA3;WIPF3;DNAH6;RGPD5;CCDC129;PLG;TRH;RNF7;NKD2;TUBB8;GRM2;CLDN20;ZBBX;FBXO4;TRIM24;MALRD1;NPTX2;BCL2L14;TRIM66;ANKDD1B;SLC2A14;KLHDC4;ZFR2;MEIG1;RAB3IP;ADAM32;DLEC1;PXDNL;SYN3;IRGM;USH2A;PTRHD1;TIAM2;TPST1;CDK8;GLUD2;ATG16L1;KIFC1;ARMC3;AGBL3;TRIM36;EFHB;RLN1;ZNF578;LPA;ZNF213</t>
  </si>
  <si>
    <t>GTEX-PWOO-0926-SM-2I3EC thyroid female 40-49 years</t>
  </si>
  <si>
    <t>GTEX-XUW1-1926-SM-4BOP1 colon female 50-59 years</t>
  </si>
  <si>
    <t>6/680</t>
  </si>
  <si>
    <t>ANKDD1B;CDK8;CNGA3;SLC35G1;BCL2L14;FUT3</t>
  </si>
  <si>
    <t>GTEX-S341-0726-SM-4AD5R ovary female 40-49 years</t>
  </si>
  <si>
    <t>5/569</t>
  </si>
  <si>
    <t>AGTPBP1;RAB3IP;PRODH;CP;POU5F1</t>
  </si>
  <si>
    <t>GTEX-V1D1-0626-SM-4JBHN heart male 50-59 years</t>
  </si>
  <si>
    <t>4/447</t>
  </si>
  <si>
    <t>SPHKAP;PXDNL;USH2A;MYOM2</t>
  </si>
  <si>
    <t>GTEX-R55C-0626-SM-2TF4Q thyroid male 40-49 years</t>
  </si>
  <si>
    <t>SLC2A14;PRSS3</t>
  </si>
  <si>
    <t>8/912</t>
  </si>
  <si>
    <t>GTEX-R55C-1026-SM-48FCM stomach male 40-49 years</t>
  </si>
  <si>
    <t>GSDMB;EFHB</t>
  </si>
  <si>
    <t>GTEX-O5YW-1426-SM-3MJHF colon male 50-59 years</t>
  </si>
  <si>
    <t>ANKDD1B;CDK8;PIWIL4;CLDN20;PRUNE2;CNGA3;BCL2L14;FUT3</t>
  </si>
  <si>
    <t>GTEX-OHPM-0526-SM-2YUMJ lung male 50-59 years</t>
  </si>
  <si>
    <t>3/334</t>
  </si>
  <si>
    <t>ABCB4;CTNNA2;NPTX2</t>
  </si>
  <si>
    <t>10/1143</t>
  </si>
  <si>
    <t>ARHGEF10;CLDN20;NKAIN3;RRN3;CHL1;IL1RAPL2;FLVCR2;DMD;NPTX2;PRODH</t>
  </si>
  <si>
    <t>11/1267</t>
  </si>
  <si>
    <t>GYS2;AGTPBP1;HIP1;MOBP;HTR1F;AKT3;KBTBD2;PLEKHM1;FLVCR2;MMP21;AGPAT4</t>
  </si>
  <si>
    <t>TUBB8;ZNF474;KIFC1;ARMC3;ALOX5;SYT15;DLEC1;MALRD1;NTS;NKD2</t>
  </si>
  <si>
    <t>8/920</t>
  </si>
  <si>
    <t>ALG1L;GRM2;GABBR2;KLHDC4;RPS29;KHDC1;DNAH6;TRIM67</t>
  </si>
  <si>
    <t>GYS2;THSD7B;HTR1F;TSHZ2;CD38;TIMP3;TYW1B;EFHB;SLC35G1</t>
  </si>
  <si>
    <t>GTEX-PW2O-0526-SM-2I3DX lung male 20-29 years</t>
  </si>
  <si>
    <t>GTEX-XOTO-2126-SM-4B64U esophagus male 50-59 years</t>
  </si>
  <si>
    <t>PLEKHM1;PRSS3;NKX6-1;TMPRSS11E;SIM2;DLL1;ARHGEF5;FUT3;NKD2</t>
  </si>
  <si>
    <t>7/797</t>
  </si>
  <si>
    <t>FGF7;THSD7B;HTR1F;TSHZ2;FBXO4;TMPRSS11E;APOL3</t>
  </si>
  <si>
    <t>GTEX-OIZF-1526-SM-3MJGY stomach male 60-69 years</t>
  </si>
  <si>
    <t>20/2303</t>
  </si>
  <si>
    <t>ANKDD1B;ZNF474;GSDMB;KLHDC4;TTC32;DNAH6;PRUNE2;FAM189A1;AGPAT4;RAD51B;TPST1;MARCH1;CDK8;EML6;RYBP;KIFC1;PLEKHM1;TRIM36;AVL9;TRIM66</t>
  </si>
  <si>
    <t>GTEX-R55G-0326-SM-48FDM pancreas female 40-49 years</t>
  </si>
  <si>
    <t>6/681</t>
  </si>
  <si>
    <t>SLC2A14;UNC5CL;ACTR3C;MPV17L;PRSS3;BCL2L14</t>
  </si>
  <si>
    <t>GTEX-O5YV-1126-SM-3LK73 adrenal gland female 60-69 years</t>
  </si>
  <si>
    <t>HTR1F;PXDNL</t>
  </si>
  <si>
    <t>GTEX-S4UY-1326-SM-4AD4X vagina female 40-49 years</t>
  </si>
  <si>
    <t>TTC32;WIPF3;TYW1B;TRH;ESR1;MMP21</t>
  </si>
  <si>
    <t>MYH15;PRSS3</t>
  </si>
  <si>
    <t>8/915</t>
  </si>
  <si>
    <t>GYS2;TJP1;PLEKHM1;NKX6-1;TMPRSS11E;SIM2;DLL1;FUT3</t>
  </si>
  <si>
    <t>16/1845</t>
  </si>
  <si>
    <t>ANKDD1B;GSDMB;CDK8;GRM2;RYBP;MOBP;ATG16L1;AGBL3;KBTBD2;SLC38A6;TRIM36;EFHB;CTNNA2;LY6H;AVL9;BCL2L14</t>
  </si>
  <si>
    <t>15/1722</t>
  </si>
  <si>
    <t>ANKDD1B;EXD3;GSDMB;MYH15;MARS2;SLC35G1;RNF7;GLRA4;PTRHD1;POU5F1;FUT3;UQCRC2;PRSS3;ZSWIM5;BCL2L14</t>
  </si>
  <si>
    <t>8/922</t>
  </si>
  <si>
    <t>GABBR2;ACTR3C;DPP6;ABCB4;GCNT2;SLC35G1;PRSS3;PTRHD1</t>
  </si>
  <si>
    <t>GTEX-W5X1-0526-SM-3GILH lung female 40-49 years</t>
  </si>
  <si>
    <t>16/1837</t>
  </si>
  <si>
    <t>TTC32;SYT15;TYW1B;NKD2;MARCH1;KBTBD2;NOSTRIN;SLC38A6;CD38;FLVCR2;MALRD1;EFHB;FAM20A;LPA;SDCCAG8;TLR2</t>
  </si>
  <si>
    <t>GTEX-W5WG-2326-SM-3GIJH nerve female 50-59 years</t>
  </si>
  <si>
    <t>6/689</t>
  </si>
  <si>
    <t>GABBR2;ZFR2;RPS29;LY6H;PTRHD1;MMP21</t>
  </si>
  <si>
    <t>GTEX-U3ZM-1626-SM-4DXSK testis male 40-49 years</t>
  </si>
  <si>
    <t>48/5485</t>
  </si>
  <si>
    <t>ZNF474;PIWIL4;WIPF3;DNAH6;RGPD5;CCDC129;CELF6;PLG;TRH;RNF7;TUBB8;GRM2;ZBBX;TRIM24;TMEM108;SLC38A6;FLVCR2;MALRD1;NPTX2;BCL2L14;TRIM66;ARHGEF10;SLC2A14;KLHDC4;ZFR2;MEIG1;RAB3IP;ADAM32;DLEC1;PXDNL;TYW1B;SLC35G1;SYN3;USH2A;PTRHD1;TIAM2;CDK8;GLUD2;ATG16L1;KIFC1;ARMC3;AGBL3;TRIM36;EFHB;RLN1;ZNF578;LPA;ZNF213</t>
  </si>
  <si>
    <t>2/217</t>
  </si>
  <si>
    <t>MOBP;BCL2L14</t>
  </si>
  <si>
    <t>8/916</t>
  </si>
  <si>
    <t>GYS2;PLEKHM1;CNGA3;PRSS3;NKX6-1;TMPRSS11E;SIM2;FUT3</t>
  </si>
  <si>
    <t>GTEX-WVLH-0626-SM-3MJG7 thyroid male 50-59 years</t>
  </si>
  <si>
    <t>GTEX-N7MS-0225-SM-4E3HO skin male 60-69 years</t>
  </si>
  <si>
    <t>10/1148</t>
  </si>
  <si>
    <t>ZNF474;FBXO4;ADAM32;CCDC129;TYW1B;SLC35G1;TMPRSS11E;GLRA4;DLL1;LRP6</t>
  </si>
  <si>
    <t>8/917</t>
  </si>
  <si>
    <t>EXD3;TSHZ2;KBTBD2;DLEC1;EFHB;DLL1;CD200;RPRM</t>
  </si>
  <si>
    <t>GTEX-RVPU-2426-SM-2XCAR muscle male 50-59 years</t>
  </si>
  <si>
    <t>7/801</t>
  </si>
  <si>
    <t>RRN3;MPV17L;SNURF;MT1X;DMD;UQCRC2;MYOM2</t>
  </si>
  <si>
    <t>GTEX-X4LF-0006-SM-3NMCO blood male 50-59 years</t>
  </si>
  <si>
    <t>56/6410</t>
  </si>
  <si>
    <t>CPO;THSD7B;WIPF3;MT1X;FGF7;AUH;AKT3;FBXO4;TRIM24;TMEM108;TIMP3;MALRD1;ERC2;TRIM67;ANKDD1B;ARHGEF10;MYH15;MARS2;UBE2QL1;SLC35G1;SLCO1C1;NDUFS4;SNURF;UQCRC2;SDCCAG8;EXD3;RRN3;HHLA3;RGPD5;RNF7;DLL1;LRP6;DPP6;ABI3BP;KHDC1;SLC38A6;IGFBP7;DMD;NPTX2;PRODH;ADAM32;FAM189A1;SYT15;TYW1B;CP;USH2A;PTRHD1;TJP1;TTLL7;CDK8;GLUD2;RPS29;AGBL3;NOSTRIN;ZNF578;ZNF532</t>
  </si>
  <si>
    <t>GTEX-PLZ5-1126-SM-3P613 colon male 50-59 years</t>
  </si>
  <si>
    <t>14/1611</t>
  </si>
  <si>
    <t>ANKDD1B;GSDMB;PIWIL4;MARS2;CCDC129;SLC35G1;POU5F1;FUT3;GCNT2;FLVCR2;TRIM36;UQCRC2;PRSS3;BCL2L14</t>
  </si>
  <si>
    <t>GTEX-T6MN-0926-SM-32PLX heart male 50-59 years</t>
  </si>
  <si>
    <t>6/691</t>
  </si>
  <si>
    <t>MARCH1;RYBP;PRUNE2;TRIM36;AVL9;BCL2L14</t>
  </si>
  <si>
    <t>GTEX-U3ZH-1726-SM-3DB79 blood vessel male 30-39 years</t>
  </si>
  <si>
    <t>10/1150</t>
  </si>
  <si>
    <t>TJP1;TTLL7;PIWIL4;HIP1;ABI3BP;AKT3;PRUNE2;DMD;CP;LRP6</t>
  </si>
  <si>
    <t>19/2195</t>
  </si>
  <si>
    <t>ANKDD1B;GSDMB;KLHDC4;PIWIL4;TTC32;PRUNE2;TYW1B;TPST1;MARCH1;CDK8;EML6;RYBP;AGBL3;SLC38A6;TRIM36;AVL9;BCL2L14;TRIM66;SDCCAG8</t>
  </si>
  <si>
    <t>GTEX-P4PQ-0326-SM-2HMJ8 heart male 60-69 years</t>
  </si>
  <si>
    <t>6/686</t>
  </si>
  <si>
    <t>GTEX-SIU8-0226-SM-2XCDS adipose tissue male 50-59 years</t>
  </si>
  <si>
    <t>2/218</t>
  </si>
  <si>
    <t>GTEX-T6MN-0626-SM-32PM9 thyroid male 50-59 years</t>
  </si>
  <si>
    <t>21/2416</t>
  </si>
  <si>
    <t>ZNF474;EXD3;KLHDC4;CPO;THSD7B;TTC32;HTR1F;DNAH6;NTS;MMP21;LRP6;TUBB8;EML6;AGBL3;KHDC1;SNURF;MALRD1;ZNF578;CD200;TRIM66;SDCCAG8</t>
  </si>
  <si>
    <t>GTEX-WFG7-1326-SM-4LMK1 stomach male 20-29 years</t>
  </si>
  <si>
    <t>MOBP;HTR1F</t>
  </si>
  <si>
    <t>GTEX-XGQ4-0526-SM-4AT6C heart male 50-59 years</t>
  </si>
  <si>
    <t>5/570</t>
  </si>
  <si>
    <t>8/925</t>
  </si>
  <si>
    <t>KIRREL3;DPP6;EFHB;FAM20A;LY6H;PTRHD1;ARHGEF5;TRIM67</t>
  </si>
  <si>
    <t>6/687</t>
  </si>
  <si>
    <t>GYS2;FBXO4;NOSTRIN;TIMP3;CCDC129;APOL3</t>
  </si>
  <si>
    <t>11/1274</t>
  </si>
  <si>
    <t>GABBR2;AUH;ZFR2;ABCB4;B3GAT1;CTNNA2;PRSS3;LY6H;USH2A;MMP21;TRIM67</t>
  </si>
  <si>
    <t>GYS2;HIP1;HTR1F;TSHZ2;TIMP3;APOL3</t>
  </si>
  <si>
    <t>9/1036</t>
  </si>
  <si>
    <t>GYS2;KIFC1;PLEKHM1;SLC6A11;PRSS3;NKX6-1;TMPRSS11E;SIM2;FUT3</t>
  </si>
  <si>
    <t>GTEX-WZTO-2826-SM-3NM8P brain male 40-49 years</t>
  </si>
  <si>
    <t>9/1043</t>
  </si>
  <si>
    <t>RAD51B;TSHZ2;FLVCR2;MT1X;IGFBP7;FAM20A;PTRHD1;APOL3;TLR2</t>
  </si>
  <si>
    <t>GTEX-S7SF-2126-SM-3K2B2 nerve female 20-29 years</t>
  </si>
  <si>
    <t>10/1152</t>
  </si>
  <si>
    <t>TJP1;ARHGEF10;FGF7;CLDN20;RRN3;TTC32;FLVCR2;ADAM32;DMD;ZNF532</t>
  </si>
  <si>
    <t>2/219</t>
  </si>
  <si>
    <t>GYS2;TRIM67</t>
  </si>
  <si>
    <t>7/804</t>
  </si>
  <si>
    <t>RAD51B;DPP6;TTC32;AKT3;TYW1B;ESR1;LRP6</t>
  </si>
  <si>
    <t>8/927</t>
  </si>
  <si>
    <t>GABBR2;ACTR3C;GCNT2;SLC35G1;LY6H;PTRHD1;TRIM67;NKD2</t>
  </si>
  <si>
    <t>5/571</t>
  </si>
  <si>
    <t>EXT1;THSD7B;IGFBP7;NPTX2;ZNF532</t>
  </si>
  <si>
    <t>11/1276</t>
  </si>
  <si>
    <t>TIAM2;GABBR2;AGTPBP1;HIP1;RYBP;THSD7B;MOBP;ABCB4;KBTBD2;FLVCR2;SYN3</t>
  </si>
  <si>
    <t>8/921</t>
  </si>
  <si>
    <t>TJP1;HIP1;ABI3BP;AKT3;PRUNE2;NYAP2;CP;ZNF532</t>
  </si>
  <si>
    <t>10/1160</t>
  </si>
  <si>
    <t>GABBR2;MOBP;TTC32;ABCB4;NDUFS4;KBTBD2;FLVCR2;MALRD1;ZNF578;SYN3</t>
  </si>
  <si>
    <t>GTEX-RUSQ-1826-SM-2TF6E nerve male 50-59 years</t>
  </si>
  <si>
    <t>10/1153</t>
  </si>
  <si>
    <t>ZNF474;ARHGEF10;FGF7;CHL1;CD38;FLVCR2;MT1X;FAM20A;NPTX2;IRGM</t>
  </si>
  <si>
    <t>GTEX-PLZ6-1426-SM-2S1OQ skin male 30-39 years</t>
  </si>
  <si>
    <t>8/928</t>
  </si>
  <si>
    <t>SLCO1C1;THSD7B;MOBP;ZFR2;MALRD1;CTNNA2;LY6H;BCL2L14</t>
  </si>
  <si>
    <t>18/2075</t>
  </si>
  <si>
    <t>NRSN1;ZFR2;DLEC1;CELF6;TRH;RNF7;NTS;TMEM121;AGPAT4;TPST1;EML6;PCLO;KHDC1;CNGA3;RLN1;LY6H;NPTX2;RPRM</t>
  </si>
  <si>
    <t>GTEX-OOBK-0625-SM-3LK5P esophagus male 40-49 years</t>
  </si>
  <si>
    <t>4/459</t>
  </si>
  <si>
    <t>TIAM2;SLC2A14;KLHL32;RPRM</t>
  </si>
  <si>
    <t>GTEX-OOBK-0526-SM-2HMJJ lung male 40-49 years</t>
  </si>
  <si>
    <t>10/1154</t>
  </si>
  <si>
    <t>ZNF474;KLHDC4;ARMC3;ZBBX;CD38;SYT15;DLEC1;PLG;FAM20A;NKD2</t>
  </si>
  <si>
    <t>GTEX-T5JW-2026-SM-4DM63 breast female 20-29 years</t>
  </si>
  <si>
    <t>11/1270</t>
  </si>
  <si>
    <t>GYS2;TJP1;MARS2;PLEKHM1;PRSS3;LPA;NTS;TMPRSS11E;SIM2;ZNF213;FUT3</t>
  </si>
  <si>
    <t>GTEX-OOBK-1026-SM-48TC2 pancreas male 40-49 years</t>
  </si>
  <si>
    <t>5/572</t>
  </si>
  <si>
    <t>SLC2A14;UNC5CL;MPV17L;PRSS3;DLL1</t>
  </si>
  <si>
    <t>2/221</t>
  </si>
  <si>
    <t>ZFR2;KIFC1</t>
  </si>
  <si>
    <t>GTEX-WQUQ-1426-SM-3MJFD heart male 60-69 years</t>
  </si>
  <si>
    <t>GTEX-XBED-2326-SM-47JYR adipose tissue male 60-69 years</t>
  </si>
  <si>
    <t>FAM189A1;CTNNA2</t>
  </si>
  <si>
    <t>GTEX-NFK9-2026-SM-3LK5K colon male 40-49 years</t>
  </si>
  <si>
    <t>ANKDD1B;GSDMB;PRUNE2;BCL2L14;FUT3</t>
  </si>
  <si>
    <t>GTEX-S4Z8-1726-SM-3K2AX adipose tissue male 60-69 years</t>
  </si>
  <si>
    <t>DPP6;ZFR2</t>
  </si>
  <si>
    <t>14/1617</t>
  </si>
  <si>
    <t>ANKDD1B;UNC5CL;RAB3IP;PLG;NYAP2;POU3F3;POU5F1;ACTR3C;AUH;NDUFS4;FAM20A;LPA;PRODH;SIM2</t>
  </si>
  <si>
    <t>GTEX-R55D-1126-SM-48FEB esophagus male 50-59 years</t>
  </si>
  <si>
    <t>8/923</t>
  </si>
  <si>
    <t>ALOX5;GCNT2;TIMP3;SYT15;PRODH;POU5F1;SDCCAG8;NKD2</t>
  </si>
  <si>
    <t>ATG16L1;KIFC1</t>
  </si>
  <si>
    <t>25/2881</t>
  </si>
  <si>
    <t>ALG1L;DNAH6;CELF6;LRP6;TUBB8;FGF7;CLDN20;PCLO;KHDC1;FBXO4;ZSWIM5;TRIM66;GSDMB;TTC32;TYW1B;SLC35G1;CP;TIAM2;AGBL3;KBTBD2;SNURF;EFHB;ZNF578;AVL9;SDCCAG8</t>
  </si>
  <si>
    <t>GTEX-TSE9-2226-SM-4DXUR ovary female 60-69 years</t>
  </si>
  <si>
    <t>10/1165</t>
  </si>
  <si>
    <t>SLCO1C1;AGTPBP1;PARVG;PRKCB;HTR1F;MARS2;ALOX5;MYOM2;APOL3;TLR2</t>
  </si>
  <si>
    <t>GTEX-PWCY-0826-SM-48TCR esophagus female 20-29 years</t>
  </si>
  <si>
    <t>5/573</t>
  </si>
  <si>
    <t>NPY;PRUNE2;CNGA3;CARTPT;NKX6-1</t>
  </si>
  <si>
    <t>GTEX-RU1J-0226-SM-2TF5Y thyroid female 20-29 years</t>
  </si>
  <si>
    <t>3/342</t>
  </si>
  <si>
    <t>KIRREL3;MYH15;PRSS3</t>
  </si>
  <si>
    <t>GTEX-QVUS-0226-SM-3GIJY muscle female 60-69 years</t>
  </si>
  <si>
    <t>9/1040</t>
  </si>
  <si>
    <t>RRN3;AGBL3;MPV17L;NDUFS4;SNURF;PXDNL;DMD;MMP21;MYOM2</t>
  </si>
  <si>
    <t>DPP6;CTNNA2;TRIM67</t>
  </si>
  <si>
    <t>GTEX-VJYA-1326-SM-3GIJC adipose tissue male 60-69 years</t>
  </si>
  <si>
    <t>11/1272</t>
  </si>
  <si>
    <t>GYS2;FGF7;RRN3;THSD7B;HTR1F;ABI3BP;AGBL3;KBTBD2;SLC38A6;PXDNL;MMP21</t>
  </si>
  <si>
    <t>GTEX-WFJO-0226-SM-3GIKW thyroid male 30-39 years</t>
  </si>
  <si>
    <t>2/222</t>
  </si>
  <si>
    <t>SLC2A14;MOBP</t>
  </si>
  <si>
    <t>8/924</t>
  </si>
  <si>
    <t>TJP1;HIP1;CD38;MT1X;IGFBP7;RNF7;CP;ZNF532</t>
  </si>
  <si>
    <t>GTEX-POYW-0726-SM-2XCEO adipose tissue male 60-69 years</t>
  </si>
  <si>
    <t>8/933</t>
  </si>
  <si>
    <t>ALG1L;KIRREL3;DPP6;DLEC1;LY6H;BCL2L14;PTRHD1;TMEM121</t>
  </si>
  <si>
    <t>GTEX-X4LF-0426-SM-3NMB5 thyroid male 50-59 years</t>
  </si>
  <si>
    <t>15/1734</t>
  </si>
  <si>
    <t>EXD3;KLHDC4;CPO;MPV17L;CELF6;CARTPT;DLL1;MMP21;EML6;MMRN1;AGBL3;SNURF;TIMP3;ZSWIM5;SDCCAG8</t>
  </si>
  <si>
    <t>GTEX-S7SF-0426-SM-3K2B7 lung female 20-29 years</t>
  </si>
  <si>
    <t>2/223</t>
  </si>
  <si>
    <t>ALG1L;ABCB4;HHLA3;MARS2;TSHZ2;RNF7;PTRHD1;ACTR3C;GLUD2;NKAIN3;AUH;TRIM24;TMEM108;ZSWIM5;RPRM</t>
  </si>
  <si>
    <t>GTEX-Q2AH-1126-SM-48TZM stomach male 40-49 years</t>
  </si>
  <si>
    <t>HTR1F;SYT15</t>
  </si>
  <si>
    <t>GTEX-N7MS-0826-SM-2HML4 heart male 60-69 years</t>
  </si>
  <si>
    <t>5/574</t>
  </si>
  <si>
    <t>SPHKAP;NDUFS4;GCNT2;PXDNL;MYOM2</t>
  </si>
  <si>
    <t>3/344</t>
  </si>
  <si>
    <t>GRM2;HTR1F;FLVCR2</t>
  </si>
  <si>
    <t>EXT1;HIP1;AKT3;IGFBP7;RNF7</t>
  </si>
  <si>
    <t>GTEX-WH7G-0426-SM-3NMBJ heart male 40-49 years</t>
  </si>
  <si>
    <t>17/1980</t>
  </si>
  <si>
    <t>ANKDD1B;ZNF474;PIWIL4;TTC32;ZFR2;DNAH6;PRUNE2;FAM189A1;TYW1B;RAD51B;MARCH1;EML6;RYBP;CTNNA2;AVL9;BCL2L14;TRIM67</t>
  </si>
  <si>
    <t>8/926</t>
  </si>
  <si>
    <t>TJP1;HIP1;AKT3;PRUNE2;TIMP3;TYW1B;IRGM;APOL3</t>
  </si>
  <si>
    <t>GTEX-O5YV-0326-SM-2I5H2 heart female 60-69 years</t>
  </si>
  <si>
    <t>12/1402</t>
  </si>
  <si>
    <t>RAD51B;MARCH1;KLHDC4;TTC32;AGBL3;PRUNE2;FAM189A1;TRIM36;SLC35G1;PRSS3;AVL9;SDCCAG8</t>
  </si>
  <si>
    <t>5/576</t>
  </si>
  <si>
    <t>NPY;PRUNE2;GCNT2;CNGA3;NKX6-1</t>
  </si>
  <si>
    <t>2/224</t>
  </si>
  <si>
    <t>RAB3IP;MYOM2</t>
  </si>
  <si>
    <t>4/458</t>
  </si>
  <si>
    <t>EXD3;NPY;CNGA3;NKX6-1</t>
  </si>
  <si>
    <t>3/346</t>
  </si>
  <si>
    <t>GSDMB;LY6H;POU5F1</t>
  </si>
  <si>
    <t>GTEX-REY6-0826-SM-2TF4S muscle male 60-69 years</t>
  </si>
  <si>
    <t>7/811</t>
  </si>
  <si>
    <t>RRN3;MPV17L;WIPF3;SNURF;UBE2QL1;DMD;MYOM2</t>
  </si>
  <si>
    <t>GTEX-XGQ4-1526-SM-4AT6H esophagus male 50-59 years</t>
  </si>
  <si>
    <t>7/821</t>
  </si>
  <si>
    <t>TIAM2;PIWIL4;AGTPBP1;ABCB4;KLHL32;RGPD5;ZNF578</t>
  </si>
  <si>
    <t>GTEX-WFON-0626-SM-4LVLX pancreas male 40-49 years</t>
  </si>
  <si>
    <t>6/694</t>
  </si>
  <si>
    <t>UNC5CL;ACTR3C;PIWIL4;MPV17L;PRSS3;CP</t>
  </si>
  <si>
    <t>GTEX-OXRP-2526-SM-2S1NO nerve female 60-69 years</t>
  </si>
  <si>
    <t>4/466</t>
  </si>
  <si>
    <t>PRSS3;LY6H;BCL2L14;TRIM67</t>
  </si>
  <si>
    <t>GTEX-P4QT-2426-SM-3NMCL ovary female 50-59 years</t>
  </si>
  <si>
    <t>18/2085</t>
  </si>
  <si>
    <t>EXD3;RRN3;WIPF3;TSHZ2;RGPD5;TYW1B;TRH;SLC35G1;RNF7;ESR1;MMP21;LRP6;RAD51B;ATG16L1;RPS29;FGF20;ZNF578;RPRM</t>
  </si>
  <si>
    <t>GTEX-WEY5-1326-SM-3GILS adipose tissue female 40-49 years</t>
  </si>
  <si>
    <t>TYW1B;CTNNA2;PRSS3;ZNF213</t>
  </si>
  <si>
    <t>GTEX-OXRK-0526-SM-3NB2F blood vessel female 50-59 years</t>
  </si>
  <si>
    <t>7/813</t>
  </si>
  <si>
    <t>EXT1;TTLL7;HIP1;AKT3;TRIM36;IGFBP7;RNF7</t>
  </si>
  <si>
    <t>GTEX-SUCS-0326-SM-32PLL heart male 70-79 years</t>
  </si>
  <si>
    <t>13/1522</t>
  </si>
  <si>
    <t>ZNF474;HTR1F;PRUNE2;DLEC1;TPST1;GRM2;RYBP;AGBL3;KHDC1;TRIM36;EFHB;AVL9;BCL2L14</t>
  </si>
  <si>
    <t>GTEX-TSE9-0526-SM-3DB7Z muscle female 60-69 years</t>
  </si>
  <si>
    <t>8/930</t>
  </si>
  <si>
    <t>TIAM2;MPV17L;NDUFS4;SNURF;UBE2QL1;MT1X;DMD;MYOM2</t>
  </si>
  <si>
    <t>PTRHD1;TRIM67</t>
  </si>
  <si>
    <t>GTEX-Q734-1426-SM-48TZQ vagina female 40-49 years</t>
  </si>
  <si>
    <t>6/696</t>
  </si>
  <si>
    <t>TPST1;FGF7;HHLA3;TSHZ2;ESR1;LRP6</t>
  </si>
  <si>
    <t>GTEX-RU1J-0526-SM-46MUT stomach female 20-29 years</t>
  </si>
  <si>
    <t>GTEX-V955-2526-SM-4JBJG nerve male 60-69 years</t>
  </si>
  <si>
    <t>10/1164</t>
  </si>
  <si>
    <t>TJP1;ARHGEF10;SLC2A14;EXD3;PIWIL4;CLDN20;CPO;ABI3BP;FLVCR2;PRODH</t>
  </si>
  <si>
    <t>10/1173</t>
  </si>
  <si>
    <t>SLC2A14;GLT1D1;MARS2;GCNT2;FLVCR2;CTNNA2;PRSS3;PTRHD1;TRIM67;NKD2</t>
  </si>
  <si>
    <t>GTEX-TKQ2-0826-SM-33HB6 muscle male 50-59 years</t>
  </si>
  <si>
    <t>6/697</t>
  </si>
  <si>
    <t>KBTBD2;SNURF;DMD;UQCRC2;SIM2;MYOM2</t>
  </si>
  <si>
    <t>GTEX-WQUQ-0006-SM-3MJF4 blood male 60-69 years</t>
  </si>
  <si>
    <t>35/4053</t>
  </si>
  <si>
    <t>ALG1L;RGPD5;MT1X;RNF7;DLL1;TMEM121;LRP6;NKD2;FGF7;PCLO;ABI3BP;FBXO4;TMEM108;TIMP3;DMD;PRODH;BCL2L14;RPRM;ANKDD1B;ARHGEF10;HTR1F;UBE2QL1;ADAM32;SYT15;SLC35G1;USH2A;TJP1;TTLL7;CDK8;NDUFS4;NOSTRIN;SNURF;UQCRC2;SIM2;ZNF532</t>
  </si>
  <si>
    <t>NPY;AGBL3;PRUNE2;CNGA3;CARTPT;NKX6-1</t>
  </si>
  <si>
    <t>GTEX-X638-0326-SM-47JY1 muscle female 70-79 years</t>
  </si>
  <si>
    <t>11/1291</t>
  </si>
  <si>
    <t>KIRREL3;EXT1;GYS2;ANKDD1B;GLUD2;RYBP;AVL9;USH2A;TRIM67;AGPAT4;RPRM</t>
  </si>
  <si>
    <t>18/2090</t>
  </si>
  <si>
    <t>AGTPBP1;HTR1F;LRP6;NKD2;TJP1;CDK8;CLDN20;RYBP;MMRN1;AGBL3;KBTBD2;NOSTRIN;TMEM108;SLC38A6;TIMP3;MALRD1;APOL3;SDCCAG8</t>
  </si>
  <si>
    <t>GTEX-RNOR-1226-SM-48FDQ esophagus female 50-59 years</t>
  </si>
  <si>
    <t>GABBR2;KLHL32</t>
  </si>
  <si>
    <t>GTEX-OXRL-0526-SM-2I3EZ lung male 50-59 years</t>
  </si>
  <si>
    <t>8/932</t>
  </si>
  <si>
    <t>ARHGEF10;HIP1;CD38;TIMP3;SYT15;PRODH;SDCCAG8;NKD2</t>
  </si>
  <si>
    <t>GTEX-S7SE-0726-SM-2XCD7 thyroid male 50-59 years</t>
  </si>
  <si>
    <t>GTEX-XOT4-0726-SM-4GIAW breast female 60-69 years</t>
  </si>
  <si>
    <t>18/2091</t>
  </si>
  <si>
    <t>EXD3;RRN3;TTC32;MPV17L;TSHZ2;RGPD5;ADAM32;CCDC129;TYW1B;ESR1;USH2A;LRP6;RAD51B;AGBL3;FBXO4;CD200;ARHGEF5;SDCCAG8</t>
  </si>
  <si>
    <t>GTEX-V1D1-1126-SM-4JBHT esophagus male 50-59 years</t>
  </si>
  <si>
    <t>5/580</t>
  </si>
  <si>
    <t>CDK8;EXD3;CPO;CNGA3;NKX6-1</t>
  </si>
  <si>
    <t>GTEX-PWCY-2326-SM-2I3EQ thyroid female 20-29 years</t>
  </si>
  <si>
    <t>15/1746</t>
  </si>
  <si>
    <t>ALG1L;SLC2A14;ABCB4;HHLA3;TSHZ2;RNF7;NTS;PTRHD1;ACTR3C;GLUD2;NKAIN3;AUH;TRIM24;TMEM108;ZSWIM5</t>
  </si>
  <si>
    <t>GTEX-SE5C-1026-SM-4BRUG bladder female 40-49 years</t>
  </si>
  <si>
    <t>4/468</t>
  </si>
  <si>
    <t>SLC2A14;AGTPBP1;HTR1F;KBTBD2</t>
  </si>
  <si>
    <t>GTEX-U3ZM-0526-SM-4DXTB esophagus male 40-49 years</t>
  </si>
  <si>
    <t>9/1050</t>
  </si>
  <si>
    <t>GYS2;TJP1;KIFC1;PLEKHM1;PRSS3;NKX6-1;TMPRSS11E;SIM2;FUT3</t>
  </si>
  <si>
    <t>GTEX-WFG8-2226-SM-3GIL9 skin male 20-29 years</t>
  </si>
  <si>
    <t>7/825</t>
  </si>
  <si>
    <t>GYS2;MOBP;KLHL32;CD38;CTNNA2;LY6H;MMP21</t>
  </si>
  <si>
    <t>GTEX-OHPK-2626-SM-2HMK9 thyroid female 50-59 years</t>
  </si>
  <si>
    <t>10/1167</t>
  </si>
  <si>
    <t>TUBB8;MMRN1;TIMP3;CELF6;TYW1B;ZSWIM5;PTRHD1;MMP21;APOL3;SDCCAG8</t>
  </si>
  <si>
    <t>GTEX-XV7Q-1126-SM-4BRVS esophagus female 40-49 years</t>
  </si>
  <si>
    <t>2/227</t>
  </si>
  <si>
    <t>SLC2A14;CTNNA2</t>
  </si>
  <si>
    <t>8/934</t>
  </si>
  <si>
    <t>TJP1;HIP1;MMRN1;HTR1F;AKT3;NOSTRIN;TIMP3;APOL3</t>
  </si>
  <si>
    <t>GTEX-XQ8I-0726-SM-4BOPU nerve male 50-59 years</t>
  </si>
  <si>
    <t>GTEX-RN64-0526-SM-2TC5P blood vessel male 50-59 years</t>
  </si>
  <si>
    <t>7/817</t>
  </si>
  <si>
    <t>TTLL7;ABI3BP;AKT3;IGFBP7;DMD;CP;ESR1</t>
  </si>
  <si>
    <t>GTEX-S32W-2026-SM-4AD6E breast female 50-59 years</t>
  </si>
  <si>
    <t>9/1051</t>
  </si>
  <si>
    <t>GYS2;TJP1;ACTR3C;PLEKHM1;PRSS3;NTS;TMPRSS11E;SIM2;FUT3</t>
  </si>
  <si>
    <t>12/1401</t>
  </si>
  <si>
    <t>RAD51B;DPP6;PIWIL4;TTC32;HTR1F;AGBL3;NOSTRIN;TRH;GLRA4;ESR1;LRP6;RPRM</t>
  </si>
  <si>
    <t>2/228</t>
  </si>
  <si>
    <t>RPS29;KHDC1</t>
  </si>
  <si>
    <t>GTEX-OXRN-1426-SM-3LK5U nerve male 50-59 years</t>
  </si>
  <si>
    <t>7/818</t>
  </si>
  <si>
    <t>SLCO1C1;ARHGEF10;FGF7;NKAIN3;THSD7B;CHL1;EFHB</t>
  </si>
  <si>
    <t>GTEX-SIU7-1826-SM-2XCE2 muscle male 50-59 years</t>
  </si>
  <si>
    <t>15/1762</t>
  </si>
  <si>
    <t>KIRREL3;GSDMB;HHLA3;DNAH6;AGPAT4;EXT1;GYS2;CDK8;ACTR3C;RYBP;MALRD1;PRSS3;LY6H;AVL9;ERC2</t>
  </si>
  <si>
    <t>GTEX-S3XE-0926-SM-4AD4S esophagus male 50-59 years</t>
  </si>
  <si>
    <t>8/937</t>
  </si>
  <si>
    <t>GYS2;TJP1;PLEKHM1;PRSS3;NKX6-1;TMPRSS11E;SIM2;FUT3</t>
  </si>
  <si>
    <t>GTEX-OOBJ-0006-SM-2I3F4 blood male 60-69 years</t>
  </si>
  <si>
    <t>53/6117</t>
  </si>
  <si>
    <t>CPO;THSD7B;MT1X;GYS2;GRM2;FGF7;AUH;CHL1;AKT3;TRIM24;TMEM108;TIMP3;MALRD1;TRIM66;ARHGEF10;UBE2QL1;SLC35G1;SLCO1C1;NDUFS4;SNURF;UQCRC2;SDCCAG8;ZNF474;EXD3;RRN3;TSHZ2;RGPD5;RNF7;DLL1;LRP6;NKD2;ABI3BP;IGFBP7;DMD;NPTX2;PRODH;RPRM;HTR1F;ADAM32;SYT15;PXDNL;TYW1B;CP;ESR1;USH2A;TJP1;TTLL7;CDK8;AGBL3;NOSTRIN;ZNF578;SIM2;ZNF532</t>
  </si>
  <si>
    <t>7/820</t>
  </si>
  <si>
    <t>HTR1F;AKT3;KBTBD2;FBXO4;NOSTRIN;TIMP3;APOL3</t>
  </si>
  <si>
    <t>GTEX-NPJ8-2126-SM-3MJGK pancreas male 40-49 years</t>
  </si>
  <si>
    <t>7/828</t>
  </si>
  <si>
    <t>GLUD2;MYH15;ABCB4;NDUFS4;FLVCR2;UQCRC2;RPRM</t>
  </si>
  <si>
    <t>GTEX-XMK1-0926-SM-4B66X adipose tissue male 40-49 years</t>
  </si>
  <si>
    <t>6/703</t>
  </si>
  <si>
    <t>TUBB8;GSDMB;THSD7B;TSHZ2;SYT15;NTS</t>
  </si>
  <si>
    <t>CDK8;PRUNE2;FAM189A1;CNGA3;CARTPT;LY6H</t>
  </si>
  <si>
    <t>GTEX-WXYG-0005-SM-3NB3M blood female 50-59 years</t>
  </si>
  <si>
    <t>68/7824</t>
  </si>
  <si>
    <t>ALG1L;CPO;THSD7B;MPV17L;WIPF3;MT1X;CELF6;MYOM2;FGF7;PCLO;AUH;CHL1;AKT3;FBXO4;TRIM24;TMEM108;TIMP3;TRIM67;ANKDD1B;ARHGEF10;MYH15;MARS2;UBE2QL1;SLC35G1;NDUFS4;SNURF;UQCRC2;LY6H;ARHGEF5;SDCCAG8;EXD3;RRN3;HHLA3;TSHZ2;DNAH6;RGPD5;DLL1;TMEM121;LRP6;NKD2;ACTR3C;DPP6;ABI3BP;KHDC1;DMD;NPTX2;PRODH;ZSWIM5;RPRM;KLHDC4;FAM189A1;SYT15;PXDNL;TYW1B;ESR1;TJP1;TTLL7;CDK8;GLUD2;ATG16L1;RPS29;AGBL3;NOSTRIN;EFHB;ZNF578;SIM2;ZNF532;CD200</t>
  </si>
  <si>
    <t>GTEX-WY7C-0926-SM-3NB34 adipose tissue male 50-59 years</t>
  </si>
  <si>
    <t>GYS2;ABCB4;TSHZ2;NOSTRIN;TIMP3;PLG;LPA</t>
  </si>
  <si>
    <t>3/352</t>
  </si>
  <si>
    <t>HTR1F;KLHL32;TRIM67</t>
  </si>
  <si>
    <t>ANKDD1B;UNC5CL;ACTR3C;GLUD2;AUH;PLG;FAM20A;LPA;SIM2;POU5F1</t>
  </si>
  <si>
    <t>21/2462</t>
  </si>
  <si>
    <t>ALG1L;SLC2A14;KLHDC4;PIWIL4;TTC32;PRUNE2;FAM189A1;DLEC1;AGPAT4;RAD51B;TPST1;MARCH1;RYBP;SLC38A6;TRIM36;EFHB;PRSS3;AVL9;SIM2;BCL2L14;TRIM66</t>
  </si>
  <si>
    <t>7/822</t>
  </si>
  <si>
    <t>MMRN1;NOSTRIN;CD38;SYT15;FUT3;SDCCAG8;NKD2</t>
  </si>
  <si>
    <t>3/353</t>
  </si>
  <si>
    <t>THSD7B;HTR1F;MYOM2</t>
  </si>
  <si>
    <t>GTEX-RM2N-1126-SM-48FCY prostate male 50-59 years</t>
  </si>
  <si>
    <t>9/1057</t>
  </si>
  <si>
    <t>ZNF474;TPST1;CDK8;PLG;RLN1;DLL1;LRP6;NKD2;RPRM</t>
  </si>
  <si>
    <t>4/467</t>
  </si>
  <si>
    <t>EXD3;CNGA3;PLG;NKX6-1</t>
  </si>
  <si>
    <t>GTEX-TKQ2-1326-SM-4DXT9 colon male 50-59 years</t>
  </si>
  <si>
    <t>8/940</t>
  </si>
  <si>
    <t>12/1423</t>
  </si>
  <si>
    <t>AGTPBP1;HIP1;RYBP;THSD7B;ABCB4;NDUFS4;KBTBD2;PLEKHM1;FLVCR2;MALRD1;ZNF578;RPRM</t>
  </si>
  <si>
    <t>11/1292</t>
  </si>
  <si>
    <t>TPST1;FGF7;RYBP;HTR1F;ABI3BP;TSHZ2;KBTBD2;PXDNL;CNGA3;TYW1B;APOL3</t>
  </si>
  <si>
    <t>34/3966</t>
  </si>
  <si>
    <t>ZNF474;HHLA3;PRUNE2;RGPD5;MMP21;AGPAT4;KHDC1;SLC38A6;MALRD1;CTNNA2;PRSS3;ERC2;BCL2L14;TRIM66;ANKDD1B;GSDMB;KLHDC4;HTR1F;ZFR2;RAD51B;MARCH1;CDK8;EML6;RYBP;ATG16L1;KBTBD2;PLEKHM1;TRIM36;EFHB;LY6H;AVL9;SIM2;ZNF213;SDCCAG8</t>
  </si>
  <si>
    <t>12/1409</t>
  </si>
  <si>
    <t>TJP1;MARCH1;ARHGEF10;EXD3;CLDN20;CPO;CHL1;AGBL3;FLVCR2;DMD;PRODH;ZNF532</t>
  </si>
  <si>
    <t>2/233</t>
  </si>
  <si>
    <t>UNC5CL;ACTR3C;GSDMB;AUH;B3GAT1;TRIM24;GCNT2;SIM2;IRGM;BCL2L14;POU5F1;RPRM</t>
  </si>
  <si>
    <t>8/955</t>
  </si>
  <si>
    <t>KIRREL3;GYS2;ANKDD1B;CLDN20;HTR1F;CHL1;CTNNA2;MYOM2</t>
  </si>
  <si>
    <t>GTEX-XQ8I-1926-SM-4BOOK pancreas male 50-59 years</t>
  </si>
  <si>
    <t>3/348</t>
  </si>
  <si>
    <t>UNC5CL;MPV17L;PRSS3</t>
  </si>
  <si>
    <t>GTEX-XOTO-0526-SM-4B662 muscle male 50-59 years</t>
  </si>
  <si>
    <t>7/824</t>
  </si>
  <si>
    <t>ABCB4;WIPF3;NDUFS4;TMEM108;UBE2QL1;UQCRC2;MYOM2</t>
  </si>
  <si>
    <t>GTEX-PWCY-0926-SM-48TD7 stomach female 20-29 years</t>
  </si>
  <si>
    <t>UNC5CL;B3GAT1;GCNT2;SLC35G1;SIM2;BCL2L14;POU5F1</t>
  </si>
  <si>
    <t>GTEX-WFG8-0626-SM-3GILJ heart male 20-29 years</t>
  </si>
  <si>
    <t>21/2473</t>
  </si>
  <si>
    <t>SLC2A14;GSDMB;ZFR2;PRUNE2;B3GAT1;DLEC1;AGPAT4;MARCH1;EML6;RYBP;AGBL3;KHDC1;PLEKHM1;CTNNA2;PRSS3;LY6H;AVL9;ZNF213;BCL2L14;TRIM66;TRIM67</t>
  </si>
  <si>
    <t>13/1526</t>
  </si>
  <si>
    <t>ARHGEF10;EXD3;THSD7B;MMP21;TJP1;FGF7;CLDN20;NKAIN3;CHL1;FLVCR2;DMD;MALRD1;ZNF532</t>
  </si>
  <si>
    <t>GTEX-XYKS-2126-SM-4E3IB skin female 60-69 years</t>
  </si>
  <si>
    <t>5/599</t>
  </si>
  <si>
    <t>AGTPBP1;AUH;KBTBD2;PXDNL;CTNNA2</t>
  </si>
  <si>
    <t>GTEX-RWSA-1126-SM-2XCAZ lung male 40-49 years</t>
  </si>
  <si>
    <t>UNC5CL;AGTPBP1;TRH;USH2A;LRP6;NKD2;RYBP;ABI3BP;ALOX5;NOSTRIN;TIMP3;FAM20A;ZNF578</t>
  </si>
  <si>
    <t>2/234</t>
  </si>
  <si>
    <t>AGTPBP1;PTRHD1</t>
  </si>
  <si>
    <t>6/707</t>
  </si>
  <si>
    <t>TJP1;HIP1;AKT3;PRUNE2;TIMP3;NTS</t>
  </si>
  <si>
    <t>GTEX-WYBS-0626-SM-3NMAS skin female 60-69 years</t>
  </si>
  <si>
    <t>16/1875</t>
  </si>
  <si>
    <t>ANKDD1B;UNC5CL;GSDMB;PIWIL4;MARS2;SLC35G1;POU5F1;FUT3;ACTR3C;AUH;TRIM36;UQCRC2;PRSS3;AVL9;ZSWIM5;BCL2L14</t>
  </si>
  <si>
    <t>GTEX-QVJO-0126-SM-3GIK4 muscle female 60-69 years</t>
  </si>
  <si>
    <t>16/1895</t>
  </si>
  <si>
    <t>KIRREL3;ZNF474;SLC2A14;GABBR2;PIWIL4;MMP21;TMEM121;NKD2;EXT1;TPST1;RYBP;RPS29;ALOX5;LY6H;BCL2L14;RPRM</t>
  </si>
  <si>
    <t>8/943</t>
  </si>
  <si>
    <t>GYS2;THSD7B;AGBL3;TSHZ2;FBXO4;TIMP3;ADAM32;APOL3</t>
  </si>
  <si>
    <t>3/358</t>
  </si>
  <si>
    <t>GYS2;ZFR2;TRIM67</t>
  </si>
  <si>
    <t>GTEX-S4P3-1126-SM-4AD52 vagina female 50-59 years</t>
  </si>
  <si>
    <t>7/826</t>
  </si>
  <si>
    <t>GYS2;CLDN20;PLEKHM1;PRSS3;TMPRSS11E;ESR1;FUT3</t>
  </si>
  <si>
    <t>GTEX-VJYA-1126-SM-3GIJU skin male 60-69 years</t>
  </si>
  <si>
    <t>4/480</t>
  </si>
  <si>
    <t>GYS2;ZNF474;KLHL32;BCL2L14</t>
  </si>
  <si>
    <t>GTEX-XBEC-1226-SM-4AT65 heart male 50-59 years</t>
  </si>
  <si>
    <t>ABCB4;NDUFS4;PXDNL;UQCRC2;CP;USH2A;MYOM2</t>
  </si>
  <si>
    <t>GTEX-POMQ-0526-SM-3GADD lung female 20-29 years</t>
  </si>
  <si>
    <t>GTEX-T5JC-1226-SM-4DM7C prostate male 20-29 years</t>
  </si>
  <si>
    <t>TPST1;CDK8;EXD3;ABCB4;KHDC1;NDUFS4;RPRM</t>
  </si>
  <si>
    <t>GTEX-VJYA-0005-SM-3P5ZD blood male 60-69 years</t>
  </si>
  <si>
    <t>75/8644</t>
  </si>
  <si>
    <t>ALG1L;PIWIL4;MPV17L;MT1X;MMP21;MYOM2;FGF7;PCLO;AUH;AKT3;FBXO4;TRIM24;TMEM108;TIMP3;ERC2;TRIM67;ANKDD1B;ARHGEF10;TTC32;MYH15;MARS2;SLC35G1;TIAM2;SLCO1C1;TPST1;EML6;NDUFS4;SNURF;UQCRC2;SDCCAG8;ZNF474;EXD3;RRN3;ABCB4;HHLA3;DNAH6;RGPD5;RNF7;DLL1;LRP6;NKD2;ACTR3C;ABI3BP;KHDC1;IGFBP7;DMD;CTNNA2;NPTX2;PRODH;ZSWIM5;BCL2L14;RPRM;HTR1F;RAB3IP;ADAM32;SYT15;PXDNL;TYW1B;CP;USH2A;TJP1;TTLL7;CDK8;GLUD2;RYBP;ATG16L1;RPS29;AGBL3;KBTBD2;NOSTRIN;ZNF578;AVL9;SIM2;ZNF532;CD200</t>
  </si>
  <si>
    <t>GTEX-T6MO-0526-SM-4DM6R esophagus female 40-49 years</t>
  </si>
  <si>
    <t>4/481</t>
  </si>
  <si>
    <t>EML6;GSDMB;KLHDC4;BCL2L14</t>
  </si>
  <si>
    <t>GTEX-S4Z8-1826-SM-3K2BH muscle male 60-69 years</t>
  </si>
  <si>
    <t>RRN3;MPV17L;NDUFS4;SNURF;MT1X;DMD;UQCRC2;MYOM2</t>
  </si>
  <si>
    <t>GTEX-REY6-1726-SM-48FDL adrenal gland male 60-69 years</t>
  </si>
  <si>
    <t>3/360</t>
  </si>
  <si>
    <t>MOBP;KIFC1;TYW1B</t>
  </si>
  <si>
    <t>GTEX-WOFL-0726-SM-3MJG4 thyroid male 60-69 years</t>
  </si>
  <si>
    <t>EXD3;GSDMB;TTC32;HTR1F;ADAM32;DLEC1;CELF6;TUBB8;FGF7;NOSTRIN;IGFBP7;ZNF578;TRIM66;SDCCAG8</t>
  </si>
  <si>
    <t>GTEX-XUZC-0926-SM-4BOQF uterus female 30-39 years</t>
  </si>
  <si>
    <t>13/1530</t>
  </si>
  <si>
    <t>ALG1L;TTC32;HTR1F;ADAM32;CCDC129;TYW1B;GLRA4;DLL1;CLDN20;RPS29;EFHB;TRIM66;ARHGEF5</t>
  </si>
  <si>
    <t>4/483</t>
  </si>
  <si>
    <t>KIRREL3;PXDNL;PRSS3;BCL2L14</t>
  </si>
  <si>
    <t>7/829</t>
  </si>
  <si>
    <t>GYS2;TYW1B;NYAP2;TMPRSS11E;ESR1;FUT3;LRP6</t>
  </si>
  <si>
    <t>6/724</t>
  </si>
  <si>
    <t>ALG1L;RPS29;KHDC1;KLHL32;MALRD1;BCL2L14</t>
  </si>
  <si>
    <t>GTEX-WRHU-1026-SM-4E3ID heart female 50-59 years</t>
  </si>
  <si>
    <t>5/592</t>
  </si>
  <si>
    <t>PXDNL;MALRD1;USH2A;MYOM2;POU5F1</t>
  </si>
  <si>
    <t>GTEX-O5YV-0226-SM-48TBY adipose tissue female 60-69 years</t>
  </si>
  <si>
    <t>3/361</t>
  </si>
  <si>
    <t>KLHL32;CTNNA2;BCL2L14</t>
  </si>
  <si>
    <t>GTEX-U3ZN-0726-SM-4DXT5 uterus female 30-39 years</t>
  </si>
  <si>
    <t>12/1417</t>
  </si>
  <si>
    <t>RAD51B;TJP1;DPP6;CLDN20;RYBP;KBTBD2;FAM20A;ESR1;ZNF532;CD200;LRP6;RPRM</t>
  </si>
  <si>
    <t>GTEX-WFJO-0726-SM-4LVM8 esophagus male 30-39 years</t>
  </si>
  <si>
    <t>ALG1L;PTRHD1;TRIM67</t>
  </si>
  <si>
    <t>GTEX-T5JW-1126-SM-4DM5V colon female 20-29 years</t>
  </si>
  <si>
    <t>14/1651</t>
  </si>
  <si>
    <t>ANKDD1B;UNC5CL;GSDMB;PIWIL4;MARS2;SLC35G1;PTRHD1;POU5F1;FUT3;RPS29;NDUFS4;UQCRC2;PRSS3;BCL2L14</t>
  </si>
  <si>
    <t>7/845</t>
  </si>
  <si>
    <t>UNC5CL;CLDN20;RPS29;KIFC1;FLVCR2;ARHGEF5;APOL3</t>
  </si>
  <si>
    <t>9/1067</t>
  </si>
  <si>
    <t>GYS2;HHLA3;MARS2;PLEKHM1;SLC6A11;NKX6-1;TMPRSS11E;SIM2;FUT3</t>
  </si>
  <si>
    <t>GTEX-XV7Q-1426-SM-4BRWA ovary female 40-49 years</t>
  </si>
  <si>
    <t>3/362</t>
  </si>
  <si>
    <t>GABBR2;CTNNA2;PRODH</t>
  </si>
  <si>
    <t>GTEX-R53T-1026-SM-48FCO esophagus female 50-59 years</t>
  </si>
  <si>
    <t>6/713</t>
  </si>
  <si>
    <t>CDK8;CPO;CNGA3;MALRD1;CARTPT;NKX6-1</t>
  </si>
  <si>
    <t>GTEX-N7MT-1926-SM-3LK5N vagina female 60-69 years</t>
  </si>
  <si>
    <t>GABBR2;MMP21;TRIM67</t>
  </si>
  <si>
    <t>ALG1L;TPST1;CDK8;PRUNE2;TMEM108;POU5F1</t>
  </si>
  <si>
    <t>GTEX-T2IS-0426-SM-32QPE heart female 20-29 years</t>
  </si>
  <si>
    <t>5/595</t>
  </si>
  <si>
    <t>DPP6;AKT3;GLRA4;ESR1;LRP6</t>
  </si>
  <si>
    <t>7/833</t>
  </si>
  <si>
    <t>EXT1;TJP1;TTLL7;ABI3BP;AKT3;IGFBP7;DMD</t>
  </si>
  <si>
    <t>GTEX-SIU7-1426-SM-4BRWT stomach male 50-59 years</t>
  </si>
  <si>
    <t>7/834</t>
  </si>
  <si>
    <t>CDK8;FGF7;NPY;PRUNE2;CNGA3;NKX6-1;RPRM</t>
  </si>
  <si>
    <t>30/3526</t>
  </si>
  <si>
    <t>EXD3;PIWIL4;PRUNE2;TMEM121;AGPAT4;MOBP;CTNNA2;PRSS3;TRIM66;TRIM67;RPRM;ANKDD1B;SLC2A14;GSDMB;KLHDC4;HTR1F;B3GAT1;SYN3;RAD51B;TPST1;EML6;RYBP;MMRN1;ATG16L1;RPS29;AGBL3;PLEKHM1;AVL9;ZNF213;SDCCAG8</t>
  </si>
  <si>
    <t>GTEX-XQ8I-1326-SM-4BOPV blood vessel male 50-59 years</t>
  </si>
  <si>
    <t>5/596</t>
  </si>
  <si>
    <t>EXT1;THSD7B;IGFBP7;CARTPT;CP</t>
  </si>
  <si>
    <t>3/364</t>
  </si>
  <si>
    <t>ABCB4;PXDNL;SYN3</t>
  </si>
  <si>
    <t>6/716</t>
  </si>
  <si>
    <t>GYS2;HIP1;HTR1F;FBXO4;TIMP3;ADAM32</t>
  </si>
  <si>
    <t>GTEX-WYJK-0126-SM-3NMAB skin male 50-59 years</t>
  </si>
  <si>
    <t>AGBL3;KHDC1;KLHL32</t>
  </si>
  <si>
    <t>GTEX-VJYA-1226-SM-3GIJ6 prostate male 60-69 years</t>
  </si>
  <si>
    <t>10/1189</t>
  </si>
  <si>
    <t>NLGN4Y;CDK8;ATG16L1;NPY;GCNT2;LPA;ESR1;SIM2;ZNF532;LRP6</t>
  </si>
  <si>
    <t>GTEX-QCQG-1526-SM-48U25 blood vessel female 50-59 years</t>
  </si>
  <si>
    <t>1/111</t>
  </si>
  <si>
    <t>GTEX-WFON-0226-SM-3GIKR heart male 40-49 years</t>
  </si>
  <si>
    <t>5/597</t>
  </si>
  <si>
    <t>GTEX-SNMC-0126-SM-2XCFO heart male 20-29 years</t>
  </si>
  <si>
    <t>9/1072</t>
  </si>
  <si>
    <t>GTEX-WFG7-0005-SM-3GIKM blood male 20-29 years</t>
  </si>
  <si>
    <t>55/6394</t>
  </si>
  <si>
    <t>CPO;THSD7B;MPV17L;WIPF3;MMP21;MYOM2;FGF7;CLDN20;PCLO;CHL1;AKT3;TRIM24;TIMP3;MALRD1;PRSS3;TRIM67;ARHGEF10;UBE2QL1;SYN3;SLCO1C1;NDUFS4;SNURF;LY6H;ARHGEF5;ZNF474;EXD3;RRN3;HHLA3;TSHZ2;RGPD5;DLL1;LRP6;NKD2;ABI3BP;DMD;NPTX2;PRODH;BCL2L14;RPRM;GABBR2;KLHDC4;ZFR2;FAM189A1;SYT15;TYW1B;CP;USH2A;TJP1;TTLL7;CDK8;GLUD2;NOSTRIN;TRIM36;ZNF578;ZNF532</t>
  </si>
  <si>
    <t>14/1658</t>
  </si>
  <si>
    <t>SLC2A14;ABCB4;HHLA3;MARS2;RNF7;PTRHD1;EML6;ACTR3C;GLUD2;NKAIN3;AUH;TRIM24;TMEM108;ZSWIM5</t>
  </si>
  <si>
    <t>7/850</t>
  </si>
  <si>
    <t>ALG1L;MARS2;B3GAT1;FLVCR2;BCL2L14;PTRHD1;MYOM2</t>
  </si>
  <si>
    <t>GTEX-OHPK-0426-SM-3MJH3 blood vessel female 50-59 years</t>
  </si>
  <si>
    <t>5/598</t>
  </si>
  <si>
    <t>EXT1;THSD7B;PRUNE2;IGFBP7;ZNF532</t>
  </si>
  <si>
    <t>GTEX-OHPK-2326-SM-3MJH2 fallopian tube female 50-59 years</t>
  </si>
  <si>
    <t>TPST1;RNF7;CD200;MMP21;RPRM</t>
  </si>
  <si>
    <t>GTEX-WL46-0011-R9A-SM-3MJFP brain male 50-59 years</t>
  </si>
  <si>
    <t>12/1425</t>
  </si>
  <si>
    <t>TTLL7;AGTPBP1;HIP1;MOBP;MYH15;RAB3IP;B3GAT1;KLHL32;FGF20;TRIM36;POU3F3;AGPAT4</t>
  </si>
  <si>
    <t>2/241</t>
  </si>
  <si>
    <t>ZNF474;RPS29</t>
  </si>
  <si>
    <t>GTEX-OIZH-2126-SM-3NB1P testis male 50-59 years</t>
  </si>
  <si>
    <t>45/5226</t>
  </si>
  <si>
    <t>ALG1L;ZNF474;PIWIL4;WIPF3;DNAH6;RGPD5;CCDC129;PLG;TUBB8;GRM2;ZBBX;TRIM24;TMEM108;SLC38A6;FLVCR2;MALRD1;NPTX2;BCL2L14;TRIM66;ARHGEF10;SLC2A14;KLHDC4;ZFR2;MEIG1;RAB3IP;ADAM32;DLEC1;PXDNL;SLC35G1;SYN3;IRGM;USH2A;PTRHD1;TIAM2;CDK8;GLUD2;KIFC1;ARMC3;AGBL3;TRIM36;EFHB;RLN1;ZNF578;LPA;ZNF213</t>
  </si>
  <si>
    <t>GTEX-XUW1-0126-SM-4BOOQ ovary female 50-59 years</t>
  </si>
  <si>
    <t>4/489</t>
  </si>
  <si>
    <t>SLCO1C1;GABBR2;GCNT2;TRIM67</t>
  </si>
  <si>
    <t>6/718</t>
  </si>
  <si>
    <t>GSDMB;NOSTRIN;CD38;TIMP3;IRGM;APOL3</t>
  </si>
  <si>
    <t>GTEX-P4QT-1626-SM-2S1NP muscle female 50-59 years</t>
  </si>
  <si>
    <t>46/5373</t>
  </si>
  <si>
    <t>ZNF474;HIP1;HHLA3;DNAH6;CELF6;MMP21;TMEM121;AGPAT4;NKD2;GYS2;CLDN20;MOBP;AUH;KHDC1;FBXO4;SLC38A6;MALRD1;PRSS3;ERC2;TRIM66;TRIM67;KIRREL3;ANKDD1B;SLC2A14;GSDMB;KLHDC4;PRKCB;HTR1F;ZFR2;FAM189A1;USH2A;POU5F1;EXT1;RAD51B;TPST1;MARCH1;CDK8;RYBP;PARVG;KIFC1;EFHB;ZNF578;LY6H;CD200;ARHGEF5;TLR2</t>
  </si>
  <si>
    <t>GTEX-R55G-1026-SM-48FDI esophagus female 40-49 years</t>
  </si>
  <si>
    <t>8/956</t>
  </si>
  <si>
    <t>GTEX-UPK5-0226-SM-3GAEV heart male 40-49 years</t>
  </si>
  <si>
    <t>8/971</t>
  </si>
  <si>
    <t>KLHDC4;TTC32;RPS29;KIFC1;MT1X;PRSS3;ZNF213;BCL2L14</t>
  </si>
  <si>
    <t>GTEX-XPT6-0126-SM-4B65S heart male 20-29 years</t>
  </si>
  <si>
    <t>2/242</t>
  </si>
  <si>
    <t>MYOM2;POU5F1</t>
  </si>
  <si>
    <t>GTEX-X8HC-1526-SM-46MWD esophagus female 50-59 years</t>
  </si>
  <si>
    <t>6/720</t>
  </si>
  <si>
    <t>CDK8;PRUNE2;GCNT2;CNGA3;NKX6-1;IRGM</t>
  </si>
  <si>
    <t>GTEX-Q2AI-1526-SM-3GIJ3 muscle male 40-49 years</t>
  </si>
  <si>
    <t>39/4575</t>
  </si>
  <si>
    <t>PIWIL4;HIP1;THSD7B;HHLA3;CELF6;RNF7;TMEM121;AGPAT4;GYS2;GRM2;CLDN20;KHDC1;FBXO4;MALRD1;PRSS3;ERC2;TRIM66;RPRM;KIRREL3;ANKDD1B;GSDMB;KLHDC4;PRKCB;ZFR2;MYH15;B3GAT1;FAM189A1;DLEC1;PTRHD1;POU5F1;EXT1;RAD51B;TPST1;MARCH1;RPS29;AGBL3;EFHB;ZNF213;ARHGEF5</t>
  </si>
  <si>
    <t>GTEX-S4Z8-0326-SM-3K2AU thyroid male 60-69 years</t>
  </si>
  <si>
    <t>9/1076</t>
  </si>
  <si>
    <t>TUBB8;ZNF474;FGF7;EML6;MMRN1;ATG16L1;FAM20A;NTS;SDCCAG8</t>
  </si>
  <si>
    <t>GTEX-R55E-1026-SM-2TC5S heart male 20-29 years</t>
  </si>
  <si>
    <t>15/1799</t>
  </si>
  <si>
    <t>KLHDC4;ZFR2;PRUNE2;ADAM32;MARCH1;RYBP;ATG16L1;KBTBD2;PLEKHM1;PRSS3;LY6H;AVL9;BCL2L14;SDCCAG8;TLR2</t>
  </si>
  <si>
    <t>GTEX-R55F-1226-SM-2TF59 brain male 50-59 years</t>
  </si>
  <si>
    <t>28/3285</t>
  </si>
  <si>
    <t>CELF6;NYAP2;AGPAT4;DPP6;PCLO;KHDC1;FGF20;ERC2;ZSWIM5;TRIM67;NLGN4Y;GABBR2;GSDMB;SPHKAP;RAB3IP;UBE2QL1;GLRA4;USH2A;TIAM2;TTLL7;CDK8;EML6;ATG16L1;CDH10;AGBL3;AVL9;SIM2;ZNF532</t>
  </si>
  <si>
    <t>GTEX-S4Q7-1026-SM-4AD75 prostate male 20-29 years</t>
  </si>
  <si>
    <t>1/113</t>
  </si>
  <si>
    <t>15/1783</t>
  </si>
  <si>
    <t>ALG1L;ANKDD1B;ZNF474;MEIG1;DNAH6;DLEC1;NKD2;KIFC1;ARMC3;ZBBX;SLC38A6;CD38;MALRD1;EFHB;FAM20A</t>
  </si>
  <si>
    <t>GTEX-P4QS-0526-SM-2I3ET lung male 60-69 years</t>
  </si>
  <si>
    <t>6/723</t>
  </si>
  <si>
    <t>RAD51B;DPP6;HTR1F;GLRA4;ESR1;RPRM</t>
  </si>
  <si>
    <t>GTEX-XQ3S-0926-SM-4BOPI lung male 20-29 years</t>
  </si>
  <si>
    <t>8/962</t>
  </si>
  <si>
    <t>TTC32;ALOX5;GCNT2;MALRD1;FAM20A;NTS;POU5F1;NKD2</t>
  </si>
  <si>
    <t>GTEX-XMK1-0005-SM-4B665 blood male 40-49 years</t>
  </si>
  <si>
    <t>51/5953</t>
  </si>
  <si>
    <t>CPO;THSD7B;MPV17L;GYS2;FGF7;AUH;AKT3;TRIM24;TIMP3;MALRD1;ANKDD1B;ARHGEF10;TTC32;MYH15;MARS2;SLC35G1;SYN3;TIAM2;SLCO1C1;TPST1;NDUFS4;SNURF;UQCRC2;LY6H;SDCCAG8;ZNF474;EXD3;RRN3;PRUNE2;RGPD5;RNF7;DLL1;LRP6;ABI3BP;IGFBP7;DMD;PRODH;HTR1F;RAB3IP;FAM189A1;CP;USH2A;TJP1;TTLL7;CDK8;GLUD2;RPS29;AGBL3;EFHB;SIM2;ZNF532</t>
  </si>
  <si>
    <t>GTEX-Q2AI-0426-SM-48U13 pancreas male 40-49 years</t>
  </si>
  <si>
    <t>5/604</t>
  </si>
  <si>
    <t>SLC2A14;UNC5CL;ACTR3C;MPV17L;PRSS3</t>
  </si>
  <si>
    <t>GTEX-X585-0005-SM-46MV3 blood male 50-59 years</t>
  </si>
  <si>
    <t>37/4351</t>
  </si>
  <si>
    <t>ZNF474;RRN3;THSD7B;MPV17L;RNF7;LRP6;GYS2;FGF7;CLDN20;PCLO;CHL1;ABI3BP;TRIM24;SLC38A6;TIMP3;DMD;MALRD1;PRODH;RPRM;ANKDD1B;ARHGEF10;UBE2QL1;ADAM32;SLC35G1;USH2A;POU5F1;TJP1;TTLL7;CDK8;GLUD2;AGBL3;NDUFS4;SNURF;UQCRC2;EFHB;SIM2;ZNF532</t>
  </si>
  <si>
    <t>9/1081</t>
  </si>
  <si>
    <t>FGF7;MMRN1;HTR1F;TIMP3;SYT15;TYW1B;ESR1;SIM2;RPRM</t>
  </si>
  <si>
    <t>GTEX-S7SF-0526-SM-3K2BC heart female 20-29 years</t>
  </si>
  <si>
    <t>11/1332</t>
  </si>
  <si>
    <t>GYS2;SLC2A14;MOBP;KHDC1;PRUNE2;RGPD5;TRIM36;PRSS3;BCL2L14;TRIM66;RPRM</t>
  </si>
  <si>
    <t>16/1902</t>
  </si>
  <si>
    <t>ARHGEF10;SLC2A14;PIWIL4;LRP6;TJP1;MARCH1;FGF7;CLDN20;CHL1;TRIM24;FGF20;FLVCR2;DMD;PRODH;SDCCAG8;TLR2</t>
  </si>
  <si>
    <t>6/725</t>
  </si>
  <si>
    <t>GTEX-R55F-0126-SM-48FCK skin male 50-59 years</t>
  </si>
  <si>
    <t>5/605</t>
  </si>
  <si>
    <t>EXT1;THSD7B;IGFBP7;CP;LRP6</t>
  </si>
  <si>
    <t>GTEX-P4PQ-0005-SM-2HMKJ blood male 60-69 years</t>
  </si>
  <si>
    <t>76/8796</t>
  </si>
  <si>
    <t>ALG1L;CPO;THSD7B;WIPF3;KLHL32;MT1X;CELF6;MMP21;MYOM2;GYS2;FGF7;PCLO;AUH;CHL1;AKT3;FBXO4;TRIM24;TMEM108;TIMP3;MALRD1;TRIM67;ARHGEF10;MYH15;MARS2;UBE2QL1;SLC35G1;SLCO1C1;NDUFS4;SNURF;UQCRC2;SDCCAG8;ZNF474;EXD3;RRN3;ABCB4;HHLA3;TSHZ2;DNAH6;RGPD5;RNF7;DLL1;TMEM121;LRP6;ABI3BP;KHDC1;SLC38A6;DMD;NPTX2;PRODH;ZSWIM5;BCL2L14;APOL3;RPRM;GSDMB;KLHDC4;HTR1F;ZFR2;ADAM32;SYT15;TYW1B;CP;USH2A;PTRHD1;TJP1;TTLL7;CDK8;GLUD2;ATG16L1;RPS29;AGBL3;NOSTRIN;EFHB;ZNF578;SIM2;ZNF532;CD200</t>
  </si>
  <si>
    <t>GTEX-T2IS-0011-R11A-SM-32QPC brain female 20-29 years</t>
  </si>
  <si>
    <t>32/3754</t>
  </si>
  <si>
    <t>PRUNE2;NYAP2;GRM2;DPP6;PCLO;AUH;CHL1;AKT3;KHDC1;FGF20;ERC2;ZSWIM5;TRIM67;KIRREL3;GABBR2;AGTPBP1;SPHKAP;TTC32;RAB3IP;UBE2QL1;USH2A;TIAM2;TTLL7;CDK8;EML6;ATG16L1;CDH10;AGBL3;SNURF;AVL9;ZNF532;CD200</t>
  </si>
  <si>
    <t>GTEX-QDT8-0926-SM-32PL2 lung female 30-39 years</t>
  </si>
  <si>
    <t>10/1201</t>
  </si>
  <si>
    <t>UNC5CL;GSDMB;KIFC1;MARS2;GCNT2;SIM2;IRGM;BCL2L14;POU5F1;FUT3</t>
  </si>
  <si>
    <t>GTEX-V1D1-0526-SM-4JBGW heart male 50-59 years</t>
  </si>
  <si>
    <t>5/606</t>
  </si>
  <si>
    <t>GTEX-U8XE-1026-SM-4E3HM blood vessel male 30-39 years</t>
  </si>
  <si>
    <t>7/857</t>
  </si>
  <si>
    <t>ACTR3C;AUH;KLHL32;EFHB;PTRHD1;MYOM2;TRIM67</t>
  </si>
  <si>
    <t>GTEX-WFON-1826-SM-3GILG breast male 40-49 years</t>
  </si>
  <si>
    <t>8/966</t>
  </si>
  <si>
    <t>GYS2;THSD7B;TSHZ2;KBTBD2;FBXO4;NOSTRIN;TIMP3;APOL3</t>
  </si>
  <si>
    <t>3/370</t>
  </si>
  <si>
    <t>MYH15;ERC2;MYOM2</t>
  </si>
  <si>
    <t>5/607</t>
  </si>
  <si>
    <t>EXT1;THSD7B;IGFBP7;NPTX2;CP</t>
  </si>
  <si>
    <t>GTEX-X62O-0008-SM-46MU5 skin male 50-59 years</t>
  </si>
  <si>
    <t>19/2272</t>
  </si>
  <si>
    <t>PRKCB;ABCB4;MPV17L;WIPF3;UBE2QL1;SYN3;NKD2;PARVG;MMRN1;RPS29;CHL1;ALOX5;TMEM108;GCNT2;CD38;NPTX2;PRODH;ZSWIM5;RPRM</t>
  </si>
  <si>
    <t>14/1673</t>
  </si>
  <si>
    <t>SLC2A14;ABCB4;HHLA3;MARS2;TSHZ2;PTRHD1;NKAIN3;AUH;TRIM24;TMEM108;SLC38A6;NPTX2;ZSWIM5;RPRM</t>
  </si>
  <si>
    <t>5/616</t>
  </si>
  <si>
    <t>GYS2;GLUD2;ABCB4;ALOX5;SYT15</t>
  </si>
  <si>
    <t>15/1790</t>
  </si>
  <si>
    <t>ANKDD1B;UNC5CL;GSDMB;KLHDC4;MARS2;CCDC129;SLC35G1;PTRHD1;FUT3;RPS29;KIFC1;UQCRC2;PRSS3;ZSWIM5;BCL2L14</t>
  </si>
  <si>
    <t>GTEX-S341-0226-SM-2XCAX thyroid female 40-49 years</t>
  </si>
  <si>
    <t>4/494</t>
  </si>
  <si>
    <t>SLC2A14;HTR1F;KIFC1;TRIM67</t>
  </si>
  <si>
    <t>6/728</t>
  </si>
  <si>
    <t>TIMP3;SYT15;IRGM;SDCCAG8;TLR2;NKD2</t>
  </si>
  <si>
    <t>GTEX-REY6-2426-SM-48FF5 breast male 60-69 years</t>
  </si>
  <si>
    <t>RAB3IP;TRIM36;EFHB;CTNNA2</t>
  </si>
  <si>
    <t>GTEX-UJMC-1826-SM-3GADT muscle male 50-59 years</t>
  </si>
  <si>
    <t>8/967</t>
  </si>
  <si>
    <t>RRN3;MPV17L;SNURF;UBE2QL1;TYW1B;UQCRC2;SIM2;MYOM2</t>
  </si>
  <si>
    <t>GTEX-V955-2426-SM-3GAEF muscle male 60-69 years</t>
  </si>
  <si>
    <t>18/2157</t>
  </si>
  <si>
    <t>KIRREL3;SLC2A14;GSDMB;DNAH6;FAM189A1;USH2A;MMP21;TMEM121;AGPAT4;NKD2;TPST1;ACTR3C;RPS29;KHDC1;EFHB;CTNNA2;PRSS3;RPRM</t>
  </si>
  <si>
    <t>10/1204</t>
  </si>
  <si>
    <t>TJP1;ARHGEF10;SLC2A14;CLDN20;CHL1;FGF20;FLVCR2;DMD;PRODH;TRIM66</t>
  </si>
  <si>
    <t>GTEX-V1D1-2026-SM-3GAF4 skin male 50-59 years</t>
  </si>
  <si>
    <t>6/738</t>
  </si>
  <si>
    <t>GYS2;KLHL32;CD38;CTNNA2;LY6H;TMEM121</t>
  </si>
  <si>
    <t>GTEX-QV31-1426-SM-2S1QD muscle male 30-39 years</t>
  </si>
  <si>
    <t>7/848</t>
  </si>
  <si>
    <t>RRN3;MPV17L;NDUFS4;SNURF;MT1X;UQCRC2;MYOM2</t>
  </si>
  <si>
    <t>GTEX-PLZ6-0826-SM-3P61K stomach male 30-39 years</t>
  </si>
  <si>
    <t>1/115</t>
  </si>
  <si>
    <t>PRUNE2;NKX6-1;RPRM</t>
  </si>
  <si>
    <t>GTEX-OOBJ-1626-SM-2I3F7 muscle male 60-69 years</t>
  </si>
  <si>
    <t>43/5046</t>
  </si>
  <si>
    <t>ZNF474;HIP1;TSHZ2;DNAH6;CELF6;DLL1;TMEM121;AGPAT4;NKD2;GYS2;PCLO;CHL1;ALOX5;KHDC1;FBXO4;IGFBP7;TRIM66;TRIM67;ANKDD1B;ARHGEF10;SLC2A14;UNC5CL;GSDMB;KLHDC4;PRKCB;ZFR2;FAM189A1;DLEC1;USH2A;POU5F1;EXT1;RAD51B;TPST1;MARCH1;RYBP;PARVG;KIFC1;TRIM36;EFHB;ZNF578;CD200;ARHGEF5;TLR2</t>
  </si>
  <si>
    <t>9/1086</t>
  </si>
  <si>
    <t>GYS2;UNC5CL;ACTR3C;ABCB4;FLVCR2;PLG;FAM20A;LPA;CP</t>
  </si>
  <si>
    <t>GTEX-O5YV-0006-SM-2I5GX blood female 60-69 years</t>
  </si>
  <si>
    <t>51/5962</t>
  </si>
  <si>
    <t>ALG1L;CPO;MPV17L;MT1X;MMP21;GYS2;FGF7;AUH;FBXO4;TRIM24;TMEM108;TIMP3;ERC2;TRIM66;TRIM67;KIRREL3;ARHGEF10;TTC32;SLC35G1;SYN3;POU5F1;TIAM2;NDUFS4;SNURF;UQCRC2;SDCCAG8;ZNF474;EXD3;RRN3;TSHZ2;RNF7;DLL1;TMEM121;LRP6;ABI3BP;SLC38A6;IGFBP7;DMD;HTR1F;ADAM32;SYT15;CP;USH2A;TJP1;TTLL7;CDK8;AGBL3;NOSTRIN;SIM2;ZNF532;ZNF213</t>
  </si>
  <si>
    <t>GTEX-XBEC-1326-SM-4AT69 heart male 50-59 years</t>
  </si>
  <si>
    <t>GTEX-Q2AH-0005-SM-33HBR blood male 40-49 years</t>
  </si>
  <si>
    <t>84/9709</t>
  </si>
  <si>
    <t>ALG1L;CPO;THSD7B;MPV17L;KLHL32;MT1X;CELF6;MMP21;GYS2;GRM2;FGF7;CLDN20;PCLO;AUH;CHL1;AKT3;FBXO4;TRIM24;TMEM108;TIMP3;MALRD1;TRIM66;ANKDD1B;ARHGEF10;TTC32;MYH15;MARS2;UBE2QL1;SLC35G1;SYN3;TIAM2;EML6;NDUFS4;SNURF;UQCRC2;SDCCAG8;ZNF474;EXD3;RRN3;ABCB4;HHLA3;TSHZ2;DNAH6;RGPD5;RNF7;DLL1;TMEM121;LRP6;NKD2;ABI3BP;KHDC1;SLC38A6;IGFBP7;DMD;NPTX2;PRODH;ZSWIM5;BCL2L14;RPRM;GSDMB;KLHDC4;HTR1F;RAB3IP;ADAM32;FAM189A1;SYT15;PXDNL;TYW1B;CP;ESR1;USH2A;TJP1;TTLL7;CDK8;GLUD2;ATG16L1;RPS29;AGBL3;KBTBD2;NOSTRIN;ZNF578;SIM2;ZNF532;CD200</t>
  </si>
  <si>
    <t>8/968</t>
  </si>
  <si>
    <t>GYS2;CLDN20;PLEKHM1;PRSS3;TMPRSS11E;ESR1;DLL1;FUT3</t>
  </si>
  <si>
    <t>14/1692</t>
  </si>
  <si>
    <t>ABCB4;PTRHD1;RAD51B;TJP1;KIFC1;ABI3BP;CD38;FLVCR2;TIMP3;IGFBP7;MALRD1;FAM20A;BCL2L14;APOL3</t>
  </si>
  <si>
    <t>GTEX-QMRM-1726-SM-2S1QG adipose tissue male 50-59 years</t>
  </si>
  <si>
    <t>7/849</t>
  </si>
  <si>
    <t>GYS2;GSDMB;THSD7B;HTR1F;TSHZ2;NTS;APOL3</t>
  </si>
  <si>
    <t>GTEX-XV7Q-0826-SM-4BRV7 heart female 40-49 years</t>
  </si>
  <si>
    <t>5/619</t>
  </si>
  <si>
    <t>TTC32;KLHL32;EFHB;BCL2L14;TRIM66</t>
  </si>
  <si>
    <t>GTEX-XYKS-0226-SM-4BRW3 heart female 60-69 years</t>
  </si>
  <si>
    <t>PXDNL;UQCRC2;NTS;USH2A;MYOM2</t>
  </si>
  <si>
    <t>GTEX-XV7Q-1526-SM-4BRWB uterus female 40-49 years</t>
  </si>
  <si>
    <t>1/116</t>
  </si>
  <si>
    <t>36/4223</t>
  </si>
  <si>
    <t>PRUNE2;KLHL32;NYAP2;MMP21;AGPAT4;LRP6;GRM2;DPP6;PCLO;AKT3;KHDC1;FGF20;ERC2;ZSWIM5;TRIM67;NLGN4Y;GABBR2;AGTPBP1;SPHKAP;TTC32;RAB3IP;UBE2QL1;USH2A;TIAM2;TTLL7;CDK8;EML6;ATG16L1;CDH10;AGBL3;KBTBD2;SNURF;AVL9;SIM2;ZNF532;CD200</t>
  </si>
  <si>
    <t>SPHKAP;AUH;GCNT2;PXDNL;UQCRC2;USH2A;MYOM2</t>
  </si>
  <si>
    <t>11/1340</t>
  </si>
  <si>
    <t>MMRN1;RPS29;KIFC1;ABCB4;TSHZ2;FLVCR2;IGFBP7;FAM20A;RNF7;APOL3;TLR2</t>
  </si>
  <si>
    <t>GTEX-S32W-1326-SM-4AD5Q fallopian tube female 50-59 years</t>
  </si>
  <si>
    <t>22/2610</t>
  </si>
  <si>
    <t>ANKDD1B;ZNF474;EXD3;MEIG1;DNAH6;DLEC1;CELF6;PLG;ESR1;POU5F1;TMEM121;ACTR3C;ARMC3;AGBL3;ZBBX;SLC38A6;CNGA3;EFHB;RLN1;FAM20A;LPA;CD200</t>
  </si>
  <si>
    <t>6/742</t>
  </si>
  <si>
    <t>GABBR2;KLHDC4;HTR1F;MARS2;AGBL3;CTNNA2</t>
  </si>
  <si>
    <t>GTEX-XQ8I-0126-SM-4BOPL heart male 50-59 years</t>
  </si>
  <si>
    <t>5/610</t>
  </si>
  <si>
    <t>GTEX-X4EP-0826-SM-3P5YK blood vessel female 60-69 years</t>
  </si>
  <si>
    <t>3/374</t>
  </si>
  <si>
    <t>ALG1L;ACTR3C;PTRHD1</t>
  </si>
  <si>
    <t>9/1089</t>
  </si>
  <si>
    <t>ALG1L;KLHDC4;RPS29;MPV17L;MT1X;CCDC129;PRODH;DLL1;ARHGEF5</t>
  </si>
  <si>
    <t>GTEX-WEY5-1126-SM-4LMIE esophagus female 40-49 years</t>
  </si>
  <si>
    <t>6/743</t>
  </si>
  <si>
    <t>RAD51B;AGTPBP1;HTR1F;RAB3IP;KBTBD2;PTRHD1</t>
  </si>
  <si>
    <t>GTEX-T6MN-0826-SM-32PM4 lung male 50-59 years</t>
  </si>
  <si>
    <t>11/1326</t>
  </si>
  <si>
    <t>EXT1;ARHGEF10;FGF7;KBTBD2;NOSTRIN;TMEM108;MALRD1;CD200;POU5F1;APOL3;NKD2</t>
  </si>
  <si>
    <t>2/248</t>
  </si>
  <si>
    <t>GYS2;THSD7B</t>
  </si>
  <si>
    <t>5/611</t>
  </si>
  <si>
    <t>SLCO1C1;PXDNL;UQCRC2;USH2A;MYOM2</t>
  </si>
  <si>
    <t>10/1223</t>
  </si>
  <si>
    <t>GABBR2;CLDN20;ZFR2;MARS2;GCNT2;SLC35G1;SYN3;PTRHD1;MYOM2;TRIM67</t>
  </si>
  <si>
    <t>GTEX-XQ8I-0626-SM-4BOPT muscle male 50-59 years</t>
  </si>
  <si>
    <t>10/1209</t>
  </si>
  <si>
    <t>MARS2;MPV17L;SNURF;FLVCR2;UBE2QL1;MT1X;NYAP2;PRODH;ZNF532;MYOM2</t>
  </si>
  <si>
    <t>GTEX-R3RS-0626-SM-48FE1 breast female 40-49 years</t>
  </si>
  <si>
    <t>EXD3;THSD7B;TSHZ2;RGPD5;GLRA4;ESR1;DLL1;LRP6;RAD51B;FGF7;MMRN1;IL1RAPL2;MALRD1;CD200;SDCCAG8</t>
  </si>
  <si>
    <t>GTEX-XQ8I-2126-SM-4BOOM colon male 50-59 years</t>
  </si>
  <si>
    <t>13/1565</t>
  </si>
  <si>
    <t>ARHGEF10;EXD3;CPO;RRN3;ADAM32;DLEC1;TJP1;CLDN20;CHL1;AGBL3;FLVCR2;DMD;SDCCAG8</t>
  </si>
  <si>
    <t>GTEX-VJWN-0005-SM-3GIKF blood female 50-59 years</t>
  </si>
  <si>
    <t>73/8475</t>
  </si>
  <si>
    <t>ALG1L;CPO;THSD7B;MPV17L;WIPF3;KLHL32;MT1X;MMP21;GYS2;FGF7;CLDN20;PCLO;AUH;CHL1;AKT3;TRIM24;TMEM108;TIMP3;MALRD1;ERC2;TRIM67;KIRREL3;ANKDD1B;ARHGEF10;TTC32;MARS2;SLC35G1;TIAM2;NDUFS4;SNURF;UQCRC2;LY6H;SDCCAG8;ZNF474;EXD3;RRN3;RGPD5;RNF7;DLL1;TMEM121;LRP6;NKD2;ACTR3C;ABI3BP;SLC38A6;IGFBP7;DMD;NPTX2;PRODH;ZSWIM5;RPRM;HTR1F;ADAM32;SYT15;PXDNL;CP;ESR1;USH2A;TJP1;TTLL7;CDK8;GLUD2;ATG16L1;RPS29;AGBL3;KBTBD2;NOSTRIN;EFHB;ZNF578;AVL9;SIM2;ZNF532;CD200</t>
  </si>
  <si>
    <t>5/613</t>
  </si>
  <si>
    <t>EXT1;PIWIL4;IGFBP7;CARTPT;NPTX2</t>
  </si>
  <si>
    <t>GTEX-SSA3-0226-SM-32QPN adipose tissue male 60-69 years</t>
  </si>
  <si>
    <t>4/500</t>
  </si>
  <si>
    <t>CLDN20;RAB3IP;NPTX2;TRIM67</t>
  </si>
  <si>
    <t>9/1093</t>
  </si>
  <si>
    <t>RRN3;THSD7B;TSHZ2;NDUFS4;KBTBD2;NOSTRIN;TIMP3;ESR1;APOL3</t>
  </si>
  <si>
    <t>2/249</t>
  </si>
  <si>
    <t>GTEX-RVPV-0526-SM-47JYL esophagus male 60-69 years</t>
  </si>
  <si>
    <t>7/855</t>
  </si>
  <si>
    <t>GTEX-WFG8-1326-SM-4LVN3 stomach male 20-29 years</t>
  </si>
  <si>
    <t>3/376</t>
  </si>
  <si>
    <t>GLUD2;THSD7B;HTR1F</t>
  </si>
  <si>
    <t>5/614</t>
  </si>
  <si>
    <t>THSD7B;PXDNL;CP;CD200;MMP21</t>
  </si>
  <si>
    <t>GTEX-XAJ8-1426-SM-47JYM skin male 40-49 years</t>
  </si>
  <si>
    <t>3/377</t>
  </si>
  <si>
    <t>ZFR2;KLHL32;LY6H</t>
  </si>
  <si>
    <t>GTEX-W5WG-2226-SM-4LMI3 blood vessel female 50-59 years</t>
  </si>
  <si>
    <t>PIWIL4;HIP1;AKT3;PRUNE2;IGFBP7</t>
  </si>
  <si>
    <t>GTEX-Q2AG-0005-SM-33HBX blood female 40-49 years</t>
  </si>
  <si>
    <t>72/8370</t>
  </si>
  <si>
    <t>ALG1L;THSD7B;MPV17L;MT1X;MMP21;GYS2;CLDN20;AUH;AKT3;FBXO4;TRIM24;TMEM108;TIMP3;MALRD1;TRIM66;TRIM67;ARHGEF10;TTC32;MYH15;MARS2;SLC35G1;SYN3;POU5F1;TIAM2;SLCO1C1;TPST1;EML6;NDUFS4;SNURF;UQCRC2;SDCCAG8;ZNF474;EXD3;RRN3;PRUNE2;RGPD5;RNF7;DLL1;TMEM121;LRP6;NKD2;ABI3BP;GCNT2;SLC38A6;IGFBP7;DMD;NPTX2;PRODH;BCL2L14;RPRM;HTR1F;RAB3IP;ADAM32;FAM189A1;TYW1B;ESR1;USH2A;PTRHD1;TJP1;TTLL7;CDK8;GLUD2;ATG16L1;RPS29;KBTBD2;NOSTRIN;TRIM36;ZNF578;AVL9;SIM2;ZNF532;ZNF213</t>
  </si>
  <si>
    <t>GTEX-S7SE-0326-SM-4AT5Q testis male 50-59 years</t>
  </si>
  <si>
    <t>48/5610</t>
  </si>
  <si>
    <t>ZNF474;PIWIL4;WIPF3;DNAH6;RGPD5;CCDC129;TRH;RNF7;TUBB8;GRM2;ZBBX;FBXO4;TRIM24;TMEM108;SLC38A6;FLVCR2;MALRD1;NPTX2;BCL2L14;TRIM66;ARHGEF10;SLC2A14;KLHDC4;TTC32;ZFR2;MYH15;MEIG1;RAB3IP;ADAM32;DLEC1;PXDNL;SLC35G1;SYN3;USH2A;PTRHD1;TIAM2;CDK8;GLUD2;KIFC1;ARMC3;IL1RAPL2;AGBL3;TRIM36;EFHB;RLN1;ZNF578;LPA;ZNF213</t>
  </si>
  <si>
    <t>GTEX-X8HC-2826-SM-46MWJ vagina female 50-59 years</t>
  </si>
  <si>
    <t>8/989</t>
  </si>
  <si>
    <t>GABBR2;MYH15;MARS2;DNAH6;KLHL32;MYOM2;TRIM66;TRIM67</t>
  </si>
  <si>
    <t>31/3660</t>
  </si>
  <si>
    <t>NYAP2;MMP21;GRM2;DPP6;PCLO;KHDC1;FGF20;ERC2;ZSWIM5;TRIM67;KIRREL3;NLGN4Y;GABBR2;GSDMB;SPHKAP;MEIG1;RAB3IP;UBE2QL1;GLRA4;USH2A;POU3F3;TIAM2;TTLL7;CDK8;EML6;ATG16L1;CDH10;PLEKHM1;SNURF;SIM2;ZNF532</t>
  </si>
  <si>
    <t>GTEX-UPJH-0226-SM-3GADV skin male 50-59 years</t>
  </si>
  <si>
    <t>4/503</t>
  </si>
  <si>
    <t>GYS2;GABBR2;TMEM121;TRIM67</t>
  </si>
  <si>
    <t>GTEX-TML8-1426-SM-4DXUT esophagus female 40-49 years</t>
  </si>
  <si>
    <t>5/615</t>
  </si>
  <si>
    <t>HHLA3;PRUNE2;TMEM108;CNGA3;NKX6-1</t>
  </si>
  <si>
    <t>GTEX-X4EO-0006-SM-3P5ZF blood female 60-69 years</t>
  </si>
  <si>
    <t>41/4838</t>
  </si>
  <si>
    <t>RRN3;THSD7B;HHLA3;RNF7;DLL1;LRP6;FGF7;AUH;FBXO4;SLC38A6;TIMP3;IGFBP7;DMD;MALRD1;CTNNA2;NPTX2;ERC2;RPRM;ANKDD1B;ARHGEF10;GABBR2;TTC32;MARS2;ADAM32;FAM189A1;SLC35G1;CP;USH2A;PTRHD1;TJP1;TTLL7;CDK8;GLUD2;RPS29;AGBL3;NDUFS4;NOSTRIN;SNURF;UQCRC2;ZNF532;SDCCAG8</t>
  </si>
  <si>
    <t>GYS2;TSHZ2;PLEKHM1;CCDC129;TMPRSS11E;CP;FUT3</t>
  </si>
  <si>
    <t>10/1230</t>
  </si>
  <si>
    <t>GLT1D1;HTR1F;B3GAT1;NOSTRIN;GCNT2;FLVCR2;SLC35G1;PTRHD1;TRIM67;NKD2</t>
  </si>
  <si>
    <t>8/977</t>
  </si>
  <si>
    <t>GYS2;KIFC1;TRIM24;PLEKHM1;SLC6A11;TMPRSS11E;SIM2;FUT3</t>
  </si>
  <si>
    <t>GTEX-U3ZM-0926-SM-4DXSW prostate male 40-49 years</t>
  </si>
  <si>
    <t>1/120</t>
  </si>
  <si>
    <t>GTEX-NFK9-1526-SM-3LK7B stomach male 40-49 years</t>
  </si>
  <si>
    <t>B3GAT1;GCNT2;SIM2;BCL2L14</t>
  </si>
  <si>
    <t>5/629</t>
  </si>
  <si>
    <t>ACTR3C;CLDN20;GCNT2;PTRHD1;NKD2</t>
  </si>
  <si>
    <t>7/858</t>
  </si>
  <si>
    <t>ARHGEF10;FGF7;MYH15;TIMP3;PLG;IRGM;NKD2</t>
  </si>
  <si>
    <t>31/3692</t>
  </si>
  <si>
    <t>ZNF474;EXD3;PIWIL4;HIP1;HHLA3;DNAH6;PRUNE2;CELF6;AGPAT4;FBXO4;SLC38A6;MALRD1;TRIM66;ANKDD1B;GSDMB;TTC32;PRKCB;ZFR2;SYT15;RAD51B;TPST1;MARCH1;RYBP;ATG16L1;KIFC1;AGBL3;EFHB;AVL9;SIM2;ZNF213;SDCCAG8</t>
  </si>
  <si>
    <t>8/978</t>
  </si>
  <si>
    <t>2/253</t>
  </si>
  <si>
    <t>TTC32;TRIM66</t>
  </si>
  <si>
    <t>GTEX-UTHO-2926-SM-3P5Z9 brain male 60-69 years</t>
  </si>
  <si>
    <t>29/3434</t>
  </si>
  <si>
    <t>NYAP2;AGPAT4;DPP6;PCLO;KHDC1;FGF20;ERC2;ZSWIM5;TRIM66;TRIM67;KIRREL3;NLGN4Y;GABBR2;SPHKAP;RAB3IP;UBE2QL1;FAM189A1;SYN3;GLRA4;USH2A;POU3F3;TIAM2;CDK8;EML6;ATG16L1;CDH10;PLEKHM1;SNURF;ZNF532</t>
  </si>
  <si>
    <t>15/1807</t>
  </si>
  <si>
    <t>ALG1L;ANKDD1B;GSDMB;PIWIL4;MARS2;SLC35G1;DLL1;FUT3;KIFC1;TRIM36;UQCRC2;PRSS3;AVL9;ZSWIM5;BCL2L14</t>
  </si>
  <si>
    <t>KLHL32;BCL2L14</t>
  </si>
  <si>
    <t>GTEX-X5EB-2326-SM-46MW5 muscle male 40-49 years</t>
  </si>
  <si>
    <t>6/739</t>
  </si>
  <si>
    <t>MPV17L;SNURF;UBE2QL1;DMD;NYAP2;MYOM2</t>
  </si>
  <si>
    <t>GTEX-X261-0011-R11A-SM-4E3JY brain male 50-59 years</t>
  </si>
  <si>
    <t>12/1472</t>
  </si>
  <si>
    <t>ALG1L;RAD51B;MMRN1;ABI3BP;TSHZ2;CD38;FLVCR2;IGFBP7;EFHB;FAM20A;ARHGEF5;APOL3</t>
  </si>
  <si>
    <t>GTEX-WHPG-2326-SM-3NMBP blood vessel male 50-59 years</t>
  </si>
  <si>
    <t>5/618</t>
  </si>
  <si>
    <t>TTLL7;HIP1;IGFBP7;MALRD1;CP</t>
  </si>
  <si>
    <t>GTEX-OXRL-0005-SM-3LK6A blood male 50-59 years</t>
  </si>
  <si>
    <t>72/8384</t>
  </si>
  <si>
    <t>ALG1L;CPO;THSD7B;WIPF3;KLHL32;MT1X;FGF7;CLDN20;PCLO;AUH;CHL1;AKT3;FBXO4;TRIM24;TMEM108;TIMP3;MALRD1;PRSS3;TRIM67;ANKDD1B;ARHGEF10;MYH15;MARS2;UBE2QL1;SLC35G1;SLCO1C1;NDUFS4;SNURF;UQCRC2;LY6H;SDCCAG8;ZNF474;EXD3;RRN3;HHLA3;TSHZ2;DNAH6;RGPD5;RNF7;DLL1;TMEM121;LRP6;NKD2;ABI3BP;SLC38A6;IGFBP7;DMD;CTNNA2;NPTX2;PRODH;ZSWIM5;RPRM;KLHDC4;HTR1F;ADAM32;FAM189A1;SYT15;TYW1B;CP;ESR1;USH2A;PTRHD1;TJP1;TTLL7;CDK8;GLUD2;RPS29;AGBL3;NOSTRIN;ZNF578;SIM2;ZNF532</t>
  </si>
  <si>
    <t>GTEX-REY6-0726-SM-2TF4M blood vessel male 60-69 years</t>
  </si>
  <si>
    <t>11/1337</t>
  </si>
  <si>
    <t>TJP1;PIWIL4;RRN3;TTC32;ABI3BP;PRUNE2;TIMP3;IGFBP7;CP;ZNF532;POU5F1</t>
  </si>
  <si>
    <t>GTEX-XBEW-1326-SM-4AT63 esophagus male 40-49 years</t>
  </si>
  <si>
    <t>8/997</t>
  </si>
  <si>
    <t>TIAM2;SLC2A14;ZFR2;AGBL3;RGPD5;DMD;BCL2L14;LRP6</t>
  </si>
  <si>
    <t>GTEX-P4QS-1626-SM-2S1NH muscle male 60-69 years</t>
  </si>
  <si>
    <t>7/861</t>
  </si>
  <si>
    <t>MPV17L;SNURF;UBE2QL1;MT1X;DMD;PRODH;MYOM2</t>
  </si>
  <si>
    <t>GTEX-PWN1-2026-SM-48TD9 uterus female 40-49 years</t>
  </si>
  <si>
    <t>3/383</t>
  </si>
  <si>
    <t>CD38;CTNNA2;TRIM67</t>
  </si>
  <si>
    <t>12/1457</t>
  </si>
  <si>
    <t>UNC5CL;AUH;KIFC1;MARS2;MPV17L;TRIM24;NOSTRIN;GCNT2;SIM2;USH2A;BCL2L14;POU5F1</t>
  </si>
  <si>
    <t>SLC2A14;KLHDC4;PRUNE2;FAM189A1;MMP21;RYBP;RPS29;PRSS3;LY6H;AVL9;ZNF213;TRIM66;RPRM</t>
  </si>
  <si>
    <t>6/741</t>
  </si>
  <si>
    <t>MMRN1;SYT15;DLEC1;MALRD1;SDCCAG8;NKD2</t>
  </si>
  <si>
    <t>1/122</t>
  </si>
  <si>
    <t>GTEX-NL3H-0011-R11A-SM-2I3E6 brain male 60-69 years</t>
  </si>
  <si>
    <t>30/3556</t>
  </si>
  <si>
    <t>NTS;NYAP2;AGPAT4;DPP6;PCLO;KHDC1;FGF20;GCNT2;ERC2;ZSWIM5;TRIM67;KIRREL3;NLGN4Y;GABBR2;GSDMB;SPHKAP;RAB3IP;UBE2QL1;GLRA4;USH2A;POU3F3;TIAM2;CDK8;EML6;ATG16L1;CDH10;KBTBD2;PLEKHM1;SIM2;ZNF532</t>
  </si>
  <si>
    <t>GTEX-R55C-1926-SM-2TF4K nerve male 40-49 years</t>
  </si>
  <si>
    <t>10/1221</t>
  </si>
  <si>
    <t>ZNF474;TJP1;ARHGEF10;SLC2A14;PIWIL4;CPO;CHL1;FGF20;FLVCR2;DMD</t>
  </si>
  <si>
    <t>4/510</t>
  </si>
  <si>
    <t>AGTPBP1;MOBP;HTR1F;RNF7</t>
  </si>
  <si>
    <t>GTEX-N7MS-0426-SM-2YUN6 muscle male 60-69 years</t>
  </si>
  <si>
    <t>MYH15;ABCB4;NDUFS4;PXDNL;UQCRC2;MYOM2</t>
  </si>
  <si>
    <t>GTEX-OHPK-0226-SM-3MJH6 adipose tissue female 50-59 years</t>
  </si>
  <si>
    <t>1/123</t>
  </si>
  <si>
    <t>RAD51B;DPP6;AKT3;GLRA4;ESR1;LRP6</t>
  </si>
  <si>
    <t>3/386</t>
  </si>
  <si>
    <t>MARS2;CTNNA2;TRIM67</t>
  </si>
  <si>
    <t>GTEX-P44H-0326-SM-2XCES adipose tissue male 40-49 years</t>
  </si>
  <si>
    <t>13/1577</t>
  </si>
  <si>
    <t>RRN3;TTC32;HTR1F;TSHZ2;ADAM32;GYS2;GRM2;KBTBD2;FBXO4;NOSTRIN;TIMP3;APOL3;SDCCAG8</t>
  </si>
  <si>
    <t>GTEX-QV44-2026-SM-2S1RD muscle male 50-59 years</t>
  </si>
  <si>
    <t>28/3361</t>
  </si>
  <si>
    <t>PIWIL4;HIP1;DNAH6;CELF6;MMP21;TMEM121;AGPAT4;ALOX5;KHDC1;FBXO4;PRSS3;BCL2L14;UNC5CL;GSDMB;ZFR2;FAM189A1;DLEC1;POU5F1;EXT1;TPST1;MARCH1;CDK8;RYBP;KIFC1;EFHB;LY6H;ARHGEF5;TLR2</t>
  </si>
  <si>
    <t>5/621</t>
  </si>
  <si>
    <t>NPY;PRUNE2;TMEM108;CARTPT;NKX6-1</t>
  </si>
  <si>
    <t>2/258</t>
  </si>
  <si>
    <t>AGTPBP1;LY6H</t>
  </si>
  <si>
    <t>GTEX-XPVG-0526-SM-4B65N kidney male 50-59 years</t>
  </si>
  <si>
    <t>12/1460</t>
  </si>
  <si>
    <t>ANKDD1B;UNC5CL;ACTR3C;CLDN20;AUH;AGBL3;RAB3IP;PLG;EFHB;SIM2;POU3F3;POU5F1</t>
  </si>
  <si>
    <t>GTEX-OXRL-0126-SM-2YUMP skin male 50-59 years</t>
  </si>
  <si>
    <t>4/499</t>
  </si>
  <si>
    <t>CDK8;PRUNE2;CNGA3;NKX6-1</t>
  </si>
  <si>
    <t>GTEX-U4B1-0826-SM-4DXTW esophagus male 40-49 years</t>
  </si>
  <si>
    <t>7/882</t>
  </si>
  <si>
    <t>SLC2A14;MOBP;DNAH6;KBTBD2;KLHL32;SNURF;SLC38A6</t>
  </si>
  <si>
    <t>13/1579</t>
  </si>
  <si>
    <t>ARHGEF10;EXD3;TTC32;HHLA3;CELF6;FGF7;CLDN20;NKAIN3;AUH;CHL1;DMD;MALRD1;PRODH</t>
  </si>
  <si>
    <t>GTEX-XUZC-0326-SM-4BOO8 esophagus female 30-39 years</t>
  </si>
  <si>
    <t>3/387</t>
  </si>
  <si>
    <t>RAD51B;AGTPBP1;HTR1F</t>
  </si>
  <si>
    <t>8/985</t>
  </si>
  <si>
    <t>SLC2A14;ACTR3C;AUH;ABCB4;HHLA3;TRIM24;ZSWIM5;PTRHD1</t>
  </si>
  <si>
    <t>GTEX-XYKS-1326-SM-4BRUN breast female 60-69 years</t>
  </si>
  <si>
    <t>2/259</t>
  </si>
  <si>
    <t>KLHL32;PXDNL</t>
  </si>
  <si>
    <t>GTEX-WYVS-1726-SM-3NMAY breast female 40-49 years</t>
  </si>
  <si>
    <t>22/2634</t>
  </si>
  <si>
    <t>ANKDD1B;KLHDC4;RRN3;THSD7B;TTC32;MPV17L;TSHZ2;ADAM32;TYW1B;ESR1;MMP21;LRP6;RAD51B;CLDN20;AUH;ATG16L1;KBTBD2;FBXO4;EFHB;AVL9;TRIM66;SDCCAG8</t>
  </si>
  <si>
    <t>GRM2;HIP1</t>
  </si>
  <si>
    <t>9/1105</t>
  </si>
  <si>
    <t>NLGN4Y;TPST1;CDH10;NPY;GCNT2;RLN1;DLL1;TMEM121;RPRM</t>
  </si>
  <si>
    <t>9/1126</t>
  </si>
  <si>
    <t>SLC2A14;DPP6;RPS29;PRUNE2;PLEKHM1;TYW1B;EFHB;AVL9;BCL2L14</t>
  </si>
  <si>
    <t>GTEX-P4QT-2026-SM-3NMCJ uterus female 50-59 years</t>
  </si>
  <si>
    <t>12/1462</t>
  </si>
  <si>
    <t>RAD51B;TJP1;EXD3;DPP6;PIWIL4;AKT3;KBTBD2;NOSTRIN;TYW1B;ESR1;ZNF532;LRP6</t>
  </si>
  <si>
    <t>GTEX-WEY5-2126-SM-3GILK blood vessel female 40-49 years</t>
  </si>
  <si>
    <t>19/2314</t>
  </si>
  <si>
    <t>KIRREL3;GABBR2;ZFR2;B3GAT1;FAM189A1;SLC35G1;PTRHD1;TMEM121;NKD2;ACTR3C;DPP6;GLT1D1;PARVG;ALOX5;FLVCR2;FAM20A;PRSS3;ARHGEF5;TRIM67</t>
  </si>
  <si>
    <t>5/623</t>
  </si>
  <si>
    <t>39/4639</t>
  </si>
  <si>
    <t>PIWIL4;HIP1;HHLA3;DNAH6;PRUNE2;CELF6;TMEM121;AGPAT4;NKD2;ACTR3C;CLDN20;KHDC1;FBXO4;SLC38A6;MALRD1;TRIM66;TRIM67;RPRM;KIRREL3;ANKDD1B;GABBR2;GSDMB;KLHDC4;PRKCB;ZFR2;MYH15;B3GAT1;EXT1;RAD51B;TPST1;MARCH1;RYBP;KIFC1;EFHB;FAM20A;ZNF578;CD200;ARHGEF5;TLR2</t>
  </si>
  <si>
    <t>GTEX-OXRL-0326-SM-2I3F2 heart male 50-59 years</t>
  </si>
  <si>
    <t>6/745</t>
  </si>
  <si>
    <t>GTEX-X8HC-0006-SM-46MV6 blood female 50-59 years</t>
  </si>
  <si>
    <t>64/7501</t>
  </si>
  <si>
    <t>CPO;THSD7B;MPV17L;CELF6;MYOM2;FGF7;CLDN20;PCLO;AUH;AKT3;TRIM24;TMEM108;TIMP3;MALRD1;TRIM66;TRIM67;ARHGEF10;MARS2;UBE2QL1;SLC35G1;SYN3;POU5F1;TIAM2;SLCO1C1;TPST1;EML6;NDUFS4;SNURF;UQCRC2;SDCCAG8;ZNF474;EXD3;RRN3;HHLA3;PRUNE2;RGPD5;RNF7;DLL1;LRP6;ABI3BP;SLC38A6;DMD;CTNNA2;NPTX2;PRODH;ZSWIM5;BCL2L14;RPRM;FAM189A1;SYT15;PXDNL;TYW1B;TJP1;TTLL7;CDK8;GLUD2;ATG16L1;AGBL3;KBTBD2;NOSTRIN;TRIM36;AVL9;SIM2;ZNF532</t>
  </si>
  <si>
    <t>GTEX-RTLS-0826-SM-2TF5Q heart female 60-69 years</t>
  </si>
  <si>
    <t>PXDNL;MYOM2;POU5F1</t>
  </si>
  <si>
    <t>GTEX-V1D1-0926-SM-4JBHQ thyroid male 50-59 years</t>
  </si>
  <si>
    <t>7/866</t>
  </si>
  <si>
    <t>GTEX-XGQ4-1026-SM-4AT4L adipose tissue male 50-59 years</t>
  </si>
  <si>
    <t>GTEX-U8XE-1426-SM-3DB8Q lung male 30-39 years</t>
  </si>
  <si>
    <t>12/1463</t>
  </si>
  <si>
    <t>EXT1;ZNF474;FGF7;ARMC3;ZBBX;DNAH6;GCNT2;CD38;DLEC1;EFHB;FAM20A;TLR2</t>
  </si>
  <si>
    <t>2/260</t>
  </si>
  <si>
    <t>MARS2;UQCRC2</t>
  </si>
  <si>
    <t>17/2052</t>
  </si>
  <si>
    <t>DNAH6;TYW1B;LRP6;TIAM2;EML6;CLDN20;PCLO;MMRN1;ATG16L1;KHDC1;FBXO4;TRIM24;SNURF;ZNF578;ZSWIM5;TRIM66;SDCCAG8</t>
  </si>
  <si>
    <t>GTEX-R55C-1726-SM-3GADJ muscle male 40-49 years</t>
  </si>
  <si>
    <t>53/6250</t>
  </si>
  <si>
    <t>PIWIL4;HIP1;THSD7B;KLHL32;CELF6;MMP21;GYS2;PCLO;CHL1;AKT3;FBXO4;ERC2;TRIM67;KIRREL3;ANKDD1B;UNC5CL;PRKCB;DLEC1;RAD51B;TPST1;KIFC1;ARHGEF5;SDCCAG8;TLR2;HHLA3;TSHZ2;DNAH6;TMEM121;AGPAT4;NKD2;ACTR3C;ALOX5;SLC38A6;IGFBP7;BCL2L14;APOL3;RPRM;GSDMB;KLHDC4;ZFR2;FAM189A1;SYT15;CP;EXT1;MARCH1;GLUD2;RYBP;PARVG;TRIM36;EFHB;ZNF578;AVL9;CD200</t>
  </si>
  <si>
    <t>GTEX-NPJ8-2426-SM-3MJHL prostate male 40-49 years</t>
  </si>
  <si>
    <t>11/1345</t>
  </si>
  <si>
    <t>TPST1;CDK8;FGF7;EXD3;GSDMB;CPO;HHLA3;TSHZ2;CELF6;RNF7;DLL1</t>
  </si>
  <si>
    <t>3/390</t>
  </si>
  <si>
    <t>GYS2;LY6H;BCL2L14</t>
  </si>
  <si>
    <t>8/987</t>
  </si>
  <si>
    <t>RAD51B;ARHGEF10;DPP6;AKT3;FAM20A;GLRA4;ESR1;LRP6</t>
  </si>
  <si>
    <t>GTEX-V955-0426-SM-3GAEL thyroid male 60-69 years</t>
  </si>
  <si>
    <t>2/261</t>
  </si>
  <si>
    <t>4/501</t>
  </si>
  <si>
    <t>EXT1;HIP1;AKT3;IGFBP7</t>
  </si>
  <si>
    <t>GTEX-QCQG-1326-SM-48U24 uterus female 50-59 years</t>
  </si>
  <si>
    <t>ABCB4;RAB3IP</t>
  </si>
  <si>
    <t>5/624</t>
  </si>
  <si>
    <t>TTLL7;CPO;IGFBP7;PXDNL;ESR1</t>
  </si>
  <si>
    <t>1/126</t>
  </si>
  <si>
    <t>GTEX-S95S-1026-SM-4B64M prostate male 60-69 years</t>
  </si>
  <si>
    <t>12/1464</t>
  </si>
  <si>
    <t>EXD3;NPY;GCNT2;CARTPT;RLN1;TMPRSS11E;ESR1;SIM2;ZNF532;DLL1;POU5F1;RPRM</t>
  </si>
  <si>
    <t>GTEX-QLQW-1126-SM-2S1Q8 skin male 30-39 years</t>
  </si>
  <si>
    <t>6/746</t>
  </si>
  <si>
    <t>NDUFS4;SNURF;UBE2QL1;MT1X;UQCRC2;MYOM2</t>
  </si>
  <si>
    <t>GTEX-SNMC-0826-SM-4DM66 bladder male 20-29 years</t>
  </si>
  <si>
    <t>GTEX-WXYG-2526-SM-3NB3F muscle female 50-59 years</t>
  </si>
  <si>
    <t>42/4991</t>
  </si>
  <si>
    <t>ZNF474;PIWIL4;HIP1;HHLA3;TSHZ2;CELF6;TMEM121;AGPAT4;NKD2;ACTR3C;CLDN20;PCLO;CHL1;AKT3;KHDC1;FBXO4;SLC38A6;ERC2;TRIM66;KIRREL3;ARHGEF10;GSDMB;MYH15;DLEC1;CP;USH2A;EXT1;RAD51B;TPST1;MARCH1;GLUD2;RYBP;KIFC1;TRIM36;EFHB;ZNF578;LY6H;AVL9;CD200;ARHGEF5;SDCCAG8;TLR2</t>
  </si>
  <si>
    <t>10/1227</t>
  </si>
  <si>
    <t>ARHGEF10;FGF7;EXD3;CHL1;MT1X;PXDNL;FAM20A;ZNF578;CP;TMEM121</t>
  </si>
  <si>
    <t>7/889</t>
  </si>
  <si>
    <t>GLT1D1;MMRN1;HTR1F;GCNT2;FLVCR2;CTNNA2;NKD2</t>
  </si>
  <si>
    <t>21/2522</t>
  </si>
  <si>
    <t>CPO;THSD7B;CELF6;NTS;ESR1;MMP21;LRP6;TUBB8;FGF7;EML6;ACTR3C;CLDN20;MMRN1;KBTBD2;SNURF;FAM20A;AVL9;ZSWIM5;CD200;ARHGEF5;SDCCAG8</t>
  </si>
  <si>
    <t>23/2791</t>
  </si>
  <si>
    <t>KIRREL3;PIWIL4;AGTPBP1;HTR1F;MYH15;PRUNE2;ADAM32;TMEM121;AGPAT4;TIAM2;SLCO1C1;MOBP;AKT3;KHDC1;KBTBD2;PLEKHM1;ZNF578;ERC2;ZNF532;ZNF213;CD200;SDCCAG8;RPRM</t>
  </si>
  <si>
    <t>GTEX-SE5C-1526-SM-4BRWU colon female 40-49 years</t>
  </si>
  <si>
    <t>7/868</t>
  </si>
  <si>
    <t>ANKDD1B;CDK8;GSDMB;CNGA3;SLC35G1;BCL2L14;FUT3</t>
  </si>
  <si>
    <t>GTEX-T8EM-0006-SM-3DB71 blood male 40-49 years</t>
  </si>
  <si>
    <t>45/5340</t>
  </si>
  <si>
    <t>ZNF474;HHLA3;TSHZ2;DNAH6;PRUNE2;RNF7;DLL1;MMP21;TMEM121;LRP6;CLDN20;PCLO;AUH;AKT3;TMEM108;DMD;MALRD1;PRSS3;NPTX2;ERC2;RPRM;ANKDD1B;ARHGEF10;GABBR2;TTC32;RAB3IP;ADAM32;SLC35G1;SYN3;USH2A;TJP1;TTLL7;CDK8;EML6;ATG16L1;RPS29;AGBL3;NDUFS4;SNURF;TRIM36;UQCRC2;ZNF578;LY6H;SIM2;ZNF532</t>
  </si>
  <si>
    <t>29/3452</t>
  </si>
  <si>
    <t>CELF6;NYAP2;AGPAT4;GRM2;DPP6;PCLO;KHDC1;FGF20;ERC2;ZSWIM5;TRIM66;TRIM67;KIRREL3;GABBR2;AGTPBP1;SPHKAP;RAB3IP;UBE2QL1;USH2A;TTLL7;CDK8;EML6;ATG16L1;CDH10;AGBL3;SNURF;AVL9;SIM2;ZNF532</t>
  </si>
  <si>
    <t>GTEX-X4XX-0926-SM-46MV7 thyroid male 60-69 years</t>
  </si>
  <si>
    <t>10/1228</t>
  </si>
  <si>
    <t>ALG1L;RRN3;AGBL3;MPV17L;NDUFS4;KBTBD2;DMD;UQCRC2;NYAP2;SIM2</t>
  </si>
  <si>
    <t>GTEX-UTHO-2726-SM-4JBH9 prostate male 60-69 years</t>
  </si>
  <si>
    <t>GYS2;ACTR3C;PLEKHM1;PRSS3;NTS;TMPRSS11E;SIM2;FUT3</t>
  </si>
  <si>
    <t>GTEX-WEY5-1926-SM-3GIL8 adipose tissue female 40-49 years</t>
  </si>
  <si>
    <t>4/520</t>
  </si>
  <si>
    <t>MOBP;ZFR2;RAB3IP;CTNNA2</t>
  </si>
  <si>
    <t>9/1109</t>
  </si>
  <si>
    <t>MARCH1;ABI3BP;SLC38A6;MALRD1;FAM20A;SDCCAG8;TLR2;LRP6;NKD2</t>
  </si>
  <si>
    <t>GTEX-S341-1726-SM-3K2AK skin female 40-49 years</t>
  </si>
  <si>
    <t>12/1496</t>
  </si>
  <si>
    <t>KIRREL3;GYS2;ZNF474;PIWIL4;HTR1F;ABCB4;KLHL32;PXDNL;MALRD1;CTNNA2;SYN3;BCL2L14</t>
  </si>
  <si>
    <t>GTEX-XQ3S-1326-SM-4BOPQ breast male 20-29 years</t>
  </si>
  <si>
    <t>7/869</t>
  </si>
  <si>
    <t>GSDMB;THSD7B;NDUFS4;NOSTRIN;ESR1;DLL1;APOL3</t>
  </si>
  <si>
    <t>GTEX-XYKS-0426-SM-4BRW4 blood vessel female 60-69 years</t>
  </si>
  <si>
    <t>1/128</t>
  </si>
  <si>
    <t>GYS2;PLEKHM1;SLC6A11;NKX6-1;TMPRSS11E;SIM2;FUT3</t>
  </si>
  <si>
    <t>GTEX-WFON-2326-SM-3LK7M muscle male 40-49 years</t>
  </si>
  <si>
    <t>8/990</t>
  </si>
  <si>
    <t>MPV17L;KBTBD2;SNURF;CD38;UBE2QL1;MT1X;UQCRC2;MYOM2</t>
  </si>
  <si>
    <t>GTEX-QEL4-1526-SM-447AB esophagus male 50-59 years</t>
  </si>
  <si>
    <t>2/264</t>
  </si>
  <si>
    <t>GTEX-WYBS-1226-SM-3NM9N heart female 60-69 years</t>
  </si>
  <si>
    <t>3/379</t>
  </si>
  <si>
    <t>PXDNL;USH2A;MYOM2</t>
  </si>
  <si>
    <t>14/1737</t>
  </si>
  <si>
    <t>ZNF474;SLC2A14;KLHDC4;MARS2;MT1X;TYW1B;GLUD2;ATG16L1;RPS29;PLEKHM1;ZNF213;BCL2L14;SDCCAG8;RPRM</t>
  </si>
  <si>
    <t>GTEX-R45C-0926-SM-3GAD4 heart female 60-69 years</t>
  </si>
  <si>
    <t>4/504</t>
  </si>
  <si>
    <t>SPHKAP;GCNT2;PXDNL;USH2A</t>
  </si>
  <si>
    <t>1/129</t>
  </si>
  <si>
    <t>GTEX-S33H-0326-SM-4AD6N breast male 30-39 years</t>
  </si>
  <si>
    <t>8/993</t>
  </si>
  <si>
    <t>THSD7B;HTR1F;TSHZ2;KBTBD2;NOSTRIN;TRH;ESR1;APOL3</t>
  </si>
  <si>
    <t>ARHGEF10;HIP1;NOSTRIN;PLEKHM1;TIMP3;FAM20A;APOL3;NKD2</t>
  </si>
  <si>
    <t>GTEX-Q2AH-1826-SM-2S1Q2 muscle male 40-49 years</t>
  </si>
  <si>
    <t>33/3966</t>
  </si>
  <si>
    <t>ZNF474;PIWIL4;HHLA3;DNAH6;KLHL32;MMP21;TMEM121;AGPAT4;GYS2;ACTR3C;AUH;GCNT2;SLC38A6;MALRD1;PRSS3;TRIM66;KIRREL3;UNC5CL;GSDMB;ZFR2;B3GAT1;USH2A;EXT1;RAD51B;TPST1;CDK8;RYBP;PARVG;TRIM36;EFHB;ZNF578;CD200;ARHGEF5</t>
  </si>
  <si>
    <t>GTEX-T6MN-0526-SM-32PMS muscle male 50-59 years</t>
  </si>
  <si>
    <t>7/873</t>
  </si>
  <si>
    <t>ABCB4;NDUFS4;SNURF;CD38;DMD;UQCRC2;MYOM2</t>
  </si>
  <si>
    <t>9/1139</t>
  </si>
  <si>
    <t>MARS2;B3GAT1;GCNT2;FLVCR2;UQCRC2;SLC35G1;PTRHD1;TMEM121;NKD2</t>
  </si>
  <si>
    <t>HIP1;MMRN1;HTR1F;FBXO4;TIMP3;ADAM32;APOL3</t>
  </si>
  <si>
    <t>GTEX-UTHO-0006-SM-3NMCC blood male 60-69 years</t>
  </si>
  <si>
    <t>55/6499</t>
  </si>
  <si>
    <t>ALG1L;CPO;THSD7B;MPV17L;FGF7;PCLO;CHL1;TRIM24;TIMP3;MALRD1;TRIM67;ANKDD1B;ARHGEF10;TTC32;MYH15;MARS2;SLC35G1;SLCO1C1;NDUFS4;SNURF;UQCRC2;LY6H;SDCCAG8;EXD3;RRN3;ABCB4;DNAH6;PRUNE2;RNF7;DLL1;LRP6;DPP6;ABI3BP;IGFBP7;DMD;NPTX2;ZSWIM5;ADAM32;FAM189A1;SYT15;PXDNL;USH2A;TJP1;TTLL7;CDK8;GLUD2;ATG16L1;AGBL3;NOSTRIN;EFHB;ZNF578;SIM2;ZNF532;ZNF213;CD200</t>
  </si>
  <si>
    <t>PRUNE2;TMEM108;CNGA3;NKX6-1</t>
  </si>
  <si>
    <t>27/3270</t>
  </si>
  <si>
    <t>ZNF474;EXD3;PIWIL4;HHLA3;AGPAT4;GRM2;SLC38A6;ANKDD1B;SLC2A14;KLHDC4;TTC32;ZFR2;DLEC1;RAD51B;TPST1;MARCH1;EML6;RYBP;RPS29;KIFC1;PLEKHM1;TRIM36;LY6H;AVL9;SIM2;ZNF213;SDCCAG8</t>
  </si>
  <si>
    <t>6/752</t>
  </si>
  <si>
    <t>THSD7B;HTR1F;TSHZ2;TIMP3;ADAM32;NTS</t>
  </si>
  <si>
    <t>GTEX-XYKS-1026-SM-4BRVH esophagus female 60-69 years</t>
  </si>
  <si>
    <t>2/266</t>
  </si>
  <si>
    <t>AGTPBP1;RAB3IP</t>
  </si>
  <si>
    <t>GYS2;ANKDD1B;TYW1B;TMPRSS11E;ESR1;FUT3</t>
  </si>
  <si>
    <t>GTEX-SIU8-0126-SM-2XCDT skin male 50-59 years</t>
  </si>
  <si>
    <t>7/874</t>
  </si>
  <si>
    <t>GTEX-P4PP-0926-SM-48TBZ spleen female 30-39 years</t>
  </si>
  <si>
    <t>SLCO1C1;CTNNA2</t>
  </si>
  <si>
    <t>GTEX-WFG7-2326-SM-3GIKV blood vessel male 20-29 years</t>
  </si>
  <si>
    <t>8/995</t>
  </si>
  <si>
    <t>TIAM2;EXT1;HIP1;AKT3;PRUNE2;IGFBP7;CARTPT;ZNF532</t>
  </si>
  <si>
    <t>GTEX-OHPM-2626-SM-33HC5 thyroid male 50-59 years</t>
  </si>
  <si>
    <t>3/397</t>
  </si>
  <si>
    <t>SLC2A14;RPS29;PRSS3</t>
  </si>
  <si>
    <t>13/1592</t>
  </si>
  <si>
    <t>ARHGEF10;THSD7B;AGPAT4;TJP1;MARCH1;FGF7;NKAIN3;CHL1;IL1RAPL2;ABI3BP;FLVCR2;DMD;FAM20A</t>
  </si>
  <si>
    <t>GTEX-T8EM-0226-SM-3DB7C thyroid male 40-49 years</t>
  </si>
  <si>
    <t>GTEX-P78B-1726-SM-3P5ZV colon female 40-49 years</t>
  </si>
  <si>
    <t>6/753</t>
  </si>
  <si>
    <t>CDK8;GSDMB;GCNT2;CNGA3;BCL2L14;FUT3</t>
  </si>
  <si>
    <t>GTEX-PWN1-2426-SM-48TDD ovary female 40-49 years</t>
  </si>
  <si>
    <t>4/525</t>
  </si>
  <si>
    <t>GABBR2;EML6;AGTPBP1;POU5F1</t>
  </si>
  <si>
    <t>4/507</t>
  </si>
  <si>
    <t>AKT3;PRUNE2;CNGA3;NKX6-1</t>
  </si>
  <si>
    <t>38/4550</t>
  </si>
  <si>
    <t>EXD3;PIWIL4;HIP1;HHLA3;DNAH6;CELF6;TMEM121;AGPAT4;CLDN20;ALOX5;KHDC1;FBXO4;PRSS3;ERC2;RPRM;KIRREL3;SLC2A14;UNC5CL;GSDMB;KLHDC4;ADAM32;DLEC1;PXDNL;SYN3;EXT1;RAD51B;SLCO1C1;TPST1;MARCH1;RYBP;PARVG;KIFC1;TRIM36;ZNF578;AVL9;CD200;ARHGEF5;TLR2</t>
  </si>
  <si>
    <t>26/3118</t>
  </si>
  <si>
    <t>PIWIL4;CELF6;TRH;GRM2;DPP6;PCLO;AUH;KHDC1;ERC2;ZSWIM5;TRIM67;KIRREL3;NLGN4Y;GABBR2;SPHKAP;RAB3IP;UBE2QL1;GLRA4;USH2A;CDK8;EML6;ATG16L1;CDH10;AVL9;SIM2;ZNF532</t>
  </si>
  <si>
    <t>GTEX-XQ3S-0006-SM-4BOQ4 blood male 20-29 years</t>
  </si>
  <si>
    <t>73/8557</t>
  </si>
  <si>
    <t>ALG1L;PIWIL4;CPO;THSD7B;MPV17L;WIPF3;MT1X;MMP21;GYS2;FGF7;CLDN20;AUH;CHL1;AKT3;FBXO4;TRIM24;TMEM108;TIMP3;ERC2;TRIM67;ANKDD1B;ARHGEF10;AGTPBP1;TTC32;MARS2;SLC35G1;TIAM2;RAD51B;SLCO1C1;TPST1;EML6;MMRN1;NDUFS4;SNURF;UQCRC2;LY6H;SDCCAG8;RRN3;PRUNE2;RGPD5;RNF7;DLL1;LRP6;MOBP;ABI3BP;SLC38A6;IGFBP7;DMD;CTNNA2;PRODH;RPRM;HTR1F;RAB3IP;ADAM32;FAM189A1;SYT15;TYW1B;CP;ESR1;TJP1;TTLL7;MARCH1;CDK8;GLUD2;ATG16L1;AGBL3;KBTBD2;NOSTRIN;TRIM36;ZNF578;AVL9;SIM2;ZNF532</t>
  </si>
  <si>
    <t>10/1237</t>
  </si>
  <si>
    <t>ANKDD1B;ZNF474;GSDMB;PIWIL4;MYH15;SLC35G1;PRSS3;BCL2L14;POU5F1;FUT3</t>
  </si>
  <si>
    <t>GTEX-O5YT-0326-SM-32PKA heart male 20-29 years</t>
  </si>
  <si>
    <t>16/1983</t>
  </si>
  <si>
    <t>GSDMB;KLHDC4;TTC32;ZFR2;PRUNE2;DLEC1;MMRN1;RPS29;PLEKHM1;TRIM36;EFHB;ZNF213;TRIM66;ARHGEF5;TRIM67;RPRM</t>
  </si>
  <si>
    <t>5/632</t>
  </si>
  <si>
    <t>ABI3BP;ADAM32;MT1X;IGFBP7;CP</t>
  </si>
  <si>
    <t>ANKDD1B;CDK8;BCL2L14;FUT3;RPRM</t>
  </si>
  <si>
    <t>GTEX-PSDG-0826-SM-48TCZ blood vessel male 50-59 years</t>
  </si>
  <si>
    <t>GTEX-T6MN-2526-SM-32PMN brain male 50-59 years</t>
  </si>
  <si>
    <t>28/3351</t>
  </si>
  <si>
    <t>EXD3;CELF6;NYAP2;AGPAT4;GRM2;DPP6;PCLO;KHDC1;FGF20;ERC2;ZSWIM5;TRIM67;KIRREL3;GABBR2;GSDMB;SPHKAP;RAB3IP;UBE2QL1;FAM189A1;USH2A;POU3F3;CDK8;EML6;ATG16L1;CDH10;AGBL3;SIM2;ZNF532</t>
  </si>
  <si>
    <t>GTEX-P4QT-1426-SM-3NMCX colon female 50-59 years</t>
  </si>
  <si>
    <t>GTEX-N7MS-2526-SM-2D7W3 brain male 60-69 years</t>
  </si>
  <si>
    <t>MPV17L;NYAP2;GRM2;DPP6;PCLO;KHDC1;FGF20;ERC2;ZSWIM5;TRIM66;TRIM67;KIRREL3;GABBR2;SPHKAP;RAB3IP;UBE2QL1;FAM189A1;SYN3;GLRA4;USH2A;TIAM2;TTLL7;EML6;ATG16L1;CDH10;SNURF;ZNF532;ZNF213</t>
  </si>
  <si>
    <t>2/269</t>
  </si>
  <si>
    <t>MYOM2;TRIM67</t>
  </si>
  <si>
    <t>GTEX-REY6-0326-SM-2TF5A adipose tissue male 60-69 years</t>
  </si>
  <si>
    <t>11/1357</t>
  </si>
  <si>
    <t>GYS2;RRN3;THSD7B;HTR1F;ABI3BP;MPV17L;TSHZ2;CD38;TIMP3;MT1X;POU5F1</t>
  </si>
  <si>
    <t>7/902</t>
  </si>
  <si>
    <t>CLDN20;MMRN1;ABCB4;FLVCR2;FAM20A;APOL3;TLR2</t>
  </si>
  <si>
    <t>4/509</t>
  </si>
  <si>
    <t>NDUFS4;PRUNE2;CNGA3;NKX6-1</t>
  </si>
  <si>
    <t>GTEX-PLZ6-0006-SM-33HBZ blood male 30-39 years</t>
  </si>
  <si>
    <t>79/9244</t>
  </si>
  <si>
    <t>ALG1L;CPO;THSD7B;MPV17L;WIPF3;KLHL32;MT1X;CELF6;MMP21;FGF7;CLDN20;PCLO;AUH;AKT3;FBXO4;TRIM24;TIMP3;MALRD1;ERC2;KIRREL3;ANKDD1B;ARHGEF10;TTC32;MYH15;MARS2;UBE2QL1;SLC35G1;SLCO1C1;EML6;NDUFS4;UQCRC2;LY6H;ARHGEF5;SDCCAG8;ZNF474;EXD3;RRN3;HHLA3;TSHZ2;DNAH6;RNF7;DLL1;TMEM121;LRP6;NKD2;ABI3BP;KHDC1;SLC38A6;IGFBP7;DMD;CTNNA2;NPTX2;PRODH;ZSWIM5;BCL2L14;APOL3;RPRM;KLHDC4;ZFR2;ADAM32;FAM189A1;SYT15;PXDNL;TYW1B;CP;USH2A;PTRHD1;TJP1;TTLL7;CDK8;GLUD2;ATG16L1;RPS29;AGBL3;NOSTRIN;EFHB;ZNF578;SIM2;ZNF532</t>
  </si>
  <si>
    <t>GTEX-XUJ4-0926-SM-4BOPA esophagus female 60-69 years</t>
  </si>
  <si>
    <t>ZNF474;CNGA3;NKX6-1;MMP21</t>
  </si>
  <si>
    <t>8/1025</t>
  </si>
  <si>
    <t>ACTR3C;MARS2;B3GAT1;NOSTRIN;GCNT2;SLC35G1;CTNNA2;PTRHD1</t>
  </si>
  <si>
    <t>9/1119</t>
  </si>
  <si>
    <t>ARHGEF10;HTR1F;ALOX5;KBTBD2;NOSTRIN;TMEM108;SYT15;FAM20A;NKD2</t>
  </si>
  <si>
    <t>GTEX-Q734-1826-SM-2I3EL adipose tissue female 40-49 years</t>
  </si>
  <si>
    <t>1/132</t>
  </si>
  <si>
    <t>8/999</t>
  </si>
  <si>
    <t>12/1478</t>
  </si>
  <si>
    <t>ANKDD1B;EXD3;GSDMB;PIWIL4;AUH;MARS2;GCNT2;UQCRC2;SLC35G1;PRSS3;BCL2L14;FUT3</t>
  </si>
  <si>
    <t>GTEX-WWYW-3026-SM-3NB36 brain female 50-59 years</t>
  </si>
  <si>
    <t>7/904</t>
  </si>
  <si>
    <t>RAD51B;MMRN1;KIFC1;FLVCR2;IGFBP7;TYW1B;APOL3</t>
  </si>
  <si>
    <t>5/634</t>
  </si>
  <si>
    <t>CDK8;MMRN1;WIPF3;GLRA4;ESR1</t>
  </si>
  <si>
    <t>5/656</t>
  </si>
  <si>
    <t>GYS2;KIFC1;FAM20A;ARHGEF5;APOL3</t>
  </si>
  <si>
    <t>GTEX-S4Q7-0526-SM-4AD5N esophagus male 20-29 years</t>
  </si>
  <si>
    <t>NPY;PRUNE2;MT1X;NKX6-1;RPRM</t>
  </si>
  <si>
    <t>GTEX-T2IS-0126-SM-4DM6O skin female 20-29 years</t>
  </si>
  <si>
    <t>SLC2A14;CD38</t>
  </si>
  <si>
    <t>GTEX-WH7G-1326-SM-4LVMS colon male 40-49 years</t>
  </si>
  <si>
    <t>6/757</t>
  </si>
  <si>
    <t>ANKDD1B;CDK8;GSDMB;BCL2L14;POU5F1;FUT3</t>
  </si>
  <si>
    <t>13/1598</t>
  </si>
  <si>
    <t>GSDMB;MARS2;TMPRSS11E;FUT3;ACTR3C;KIFC1;CNGA3;FAM20A;LPA;NKX6-1;SIM2;ARHGEF5;APOL3</t>
  </si>
  <si>
    <t>GTEX-VJWN-0126-SM-3GIK7 skin female 50-59 years</t>
  </si>
  <si>
    <t>7/906</t>
  </si>
  <si>
    <t>GYS2;SLCO1C1;GABBR2;CPO;MALRD1;ERC2;SYN3</t>
  </si>
  <si>
    <t>GTEX-WFON-1426-SM-4LVMT colon male 40-49 years</t>
  </si>
  <si>
    <t>11/1360</t>
  </si>
  <si>
    <t>ANKDD1B;GSDMB;KLHDC4;UQCRC2;SLC35G1;PRSS3;ZSWIM5;BCL2L14;PTRHD1;POU5F1;FUT3</t>
  </si>
  <si>
    <t>GTEX-QDT8-0006-SM-32PL3 blood female 30-39 years</t>
  </si>
  <si>
    <t>34/4105</t>
  </si>
  <si>
    <t>CPO;RRN3;THSD7B;ABCB4;RGPD5;RNF7;MMP21;LRP6;GYS2;CLDN20;AUH;KHDC1;FBXO4;MALRD1;ANKDD1B;ARHGEF10;TTC32;ADAM32;SYT15;PXDNL;TYW1B;SLC35G1;SYN3;ESR1;USH2A;POU5F1;TIAM2;TJP1;CDK8;AGBL3;NDUFS4;ZNF578;SIM2;SDCCAG8</t>
  </si>
  <si>
    <t>6/758</t>
  </si>
  <si>
    <t>GYS2;GSDMB;MMRN1;KBTBD2;NOSTRIN;MT1X</t>
  </si>
  <si>
    <t>GTEX-PWOO-2326-SM-2S1PQ muscle female 40-49 years</t>
  </si>
  <si>
    <t>30/3640</t>
  </si>
  <si>
    <t>PIWIL4;THSD7B;HHLA3;DNAH6;KLHL32;RGPD5;CELF6;MMP21;TMEM121;AGPAT4;ACTR3C;CLDN20;KHDC1;SLC38A6;CTNNA2;PRSS3;BCL2L14;TRIM67;KIRREL3;GSDMB;ZFR2;B3GAT1;USH2A;EXT1;RAD51B;SLCO1C1;TPST1;RYBP;TRIM36;EFHB</t>
  </si>
  <si>
    <t>GTEX-XOTO-0011-R11B-SM-4B64O brain male 50-59 years</t>
  </si>
  <si>
    <t>25/3010</t>
  </si>
  <si>
    <t>CCDC129;NYAP2;DPP6;PCLO;KHDC1;FBXO4;FGF20;ERC2;ZSWIM5;TRIM67;GABBR2;SPHKAP;RAB3IP;UBE2QL1;GLRA4;USH2A;TIAM2;CDK8;EML6;ATG16L1;CDH10;AGBL3;AVL9;ZNF532;ZNF213</t>
  </si>
  <si>
    <t>GTEX-R45C-1226-SM-48FEE esophagus female 60-69 years</t>
  </si>
  <si>
    <t>1/134</t>
  </si>
  <si>
    <t>GTEX-SUCS-0526-SM-4DM56 adrenal gland male 70-79 years</t>
  </si>
  <si>
    <t>15/1838</t>
  </si>
  <si>
    <t>SLC2A14;ABCB4;HHLA3;TSHZ2;RNF7;PTRHD1;ACTR3C;NKAIN3;AUH;NDUFS4;TRIM24;TMEM108;SLC38A6;ZSWIM5;RPRM</t>
  </si>
  <si>
    <t>10/1275</t>
  </si>
  <si>
    <t>RPS29;TSHZ2;FLVCR2;IGFBP7;MALRD1;RNF7;BCL2L14;PTRHD1;ARHGEF5;APOL3</t>
  </si>
  <si>
    <t>GTEX-UJHI-0726-SM-3DB92 lung female 50-59 years</t>
  </si>
  <si>
    <t>8/1003</t>
  </si>
  <si>
    <t>ANKDD1B;PARVG;ALOX5;NOSTRIN;SYT15;POU5F1;SDCCAG8;NKD2</t>
  </si>
  <si>
    <t>GTEX-NPJ8-0426-SM-2HMK6 heart male 40-49 years</t>
  </si>
  <si>
    <t>17/2114</t>
  </si>
  <si>
    <t>ZNF474;RRN3;TTC32;PRUNE2;SLC35G1;LRP6;MARCH1;CLDN20;RYBP;KBTBD2;FBXO4;EFHB;PRSS3;AVL9;BCL2L14;SDCCAG8;RPRM</t>
  </si>
  <si>
    <t>15/1839</t>
  </si>
  <si>
    <t>ZNF474;ARHGEF10;HIP1;RGPD5;LRP6;TJP1;MARCH1;FGF7;CLDN20;CHL1;AKT3;FLVCR2;TIMP3;DMD;ZNF532</t>
  </si>
  <si>
    <t>14/1757</t>
  </si>
  <si>
    <t>KLHDC4;PRUNE2;FAM189A1;TPST1;MARCH1;EML6;GLUD2;RYBP;ATG16L1;KBTBD2;TRIM24;AVL9;BCL2L14;TRIM67</t>
  </si>
  <si>
    <t>18/2193</t>
  </si>
  <si>
    <t>SLC2A14;ABCB4;HHLA3;MPV17L;TSHZ2;PLG;TYW1B;RNF7;PTRHD1;ACTR3C;NKAIN3;AUH;TRIM24;TMEM108;NPTX2;AVL9;ZSWIM5;TRIM67</t>
  </si>
  <si>
    <t>GTEX-T6MO-1626-SM-32QOM skin female 40-49 years</t>
  </si>
  <si>
    <t>4/534</t>
  </si>
  <si>
    <t>KLHL32;PXDNL;MALRD1;BCL2L14</t>
  </si>
  <si>
    <t>GTEX-S3XE-1226-SM-4AD4L bladder male 50-59 years</t>
  </si>
  <si>
    <t>7/883</t>
  </si>
  <si>
    <t>ALG1L;ACTR3C;ALOX5;TRIM24;LPA;TMPRSS11E;POU5F1</t>
  </si>
  <si>
    <t>32/3879</t>
  </si>
  <si>
    <t>ALG1L;ZNF474;PIWIL4;RGPD5;AGPAT4;GRM2;MOBP;AKT3;KHDC1;CTNNA2;ERC2;ARHGEF10;GABBR2;AGTPBP1;TTC32;HTR1F;ZFR2;MYH15;ADAM32;PXDNL;TIAM2;SLCO1C1;RPS29;KBTBD2;PLEKHM1;ZNF578;LY6H;AVL9;ZNF532;ZNF213;CD200;SDCCAG8</t>
  </si>
  <si>
    <t>15/1841</t>
  </si>
  <si>
    <t>ABCB4;HHLA3;MARS2;TSHZ2;TYW1B;CARTPT;RNF7;PTRHD1;ACTR3C;GLUD2;NKAIN3;AUH;TRIM24;ZSWIM5;RPRM</t>
  </si>
  <si>
    <t>GTEX-X8HC-2726-SM-46MUA ovary female 50-59 years</t>
  </si>
  <si>
    <t>8/1035</t>
  </si>
  <si>
    <t>ANKDD1B;CLDN20;ABCB4;MARS2;ALOX5;CD38;PRODH;BCL2L14</t>
  </si>
  <si>
    <t>GTEX-P4PP-1626-SM-2HMJF muscle female 30-39 years</t>
  </si>
  <si>
    <t>ALG1L;TIAM2;KLHDC4;AGBL3;MPV17L;NDUFS4;MT1X;DMD;PRODH</t>
  </si>
  <si>
    <t>GTEX-OXRO-0126-SM-2YUN4 skin female 60-69 years</t>
  </si>
  <si>
    <t>2/275</t>
  </si>
  <si>
    <t>CD38;MYOM2</t>
  </si>
  <si>
    <t>10/1247</t>
  </si>
  <si>
    <t>UNC5CL;GSDMB;CD38;PLG;MALRD1;SLC35G1;BCL2L14;MMP21;POU5F1;FUT3</t>
  </si>
  <si>
    <t>9/1127</t>
  </si>
  <si>
    <t>TUBB8;GYS2;TPST1;FGF7;HTR1F;ABI3BP;SLC38A6;RGPD5;ADAM32</t>
  </si>
  <si>
    <t>GTEX-QDT8-1326-SM-48TYY esophagus female 30-39 years</t>
  </si>
  <si>
    <t>GTEX-N7MT-1426-SM-3LK5M blood vessel female 60-69 years</t>
  </si>
  <si>
    <t>8/1008</t>
  </si>
  <si>
    <t>EXD3;PIWIL4;THSD7B;IGFBP7;MALRD1;GLRA4;CP;ZNF532</t>
  </si>
  <si>
    <t>9/1159</t>
  </si>
  <si>
    <t>RAD51B;FGF7;MMRN1;TSHZ2;CD38;FLVCR2;IGFBP7;APOL3;TLR2</t>
  </si>
  <si>
    <t>16/1964</t>
  </si>
  <si>
    <t>WIPF3;TSHZ2;TRH;SLC35G1;GLRA4;ESR1;MMP21;TUBB8;RAD51B;RPS29;AKT3;TRIM24;EFHB;ZNF578;ZSWIM5;RPRM</t>
  </si>
  <si>
    <t>GTEX-RWS6-0726-SM-47JXI esophagus female 60-69 years</t>
  </si>
  <si>
    <t>2/276</t>
  </si>
  <si>
    <t>GTEX-SE5C-0526-SM-2XCE1 lung female 40-49 years</t>
  </si>
  <si>
    <t>7/887</t>
  </si>
  <si>
    <t>NOSTRIN;GCNT2;TIMP3;RGPD5;SYT15;MMP21;NKD2</t>
  </si>
  <si>
    <t>6/790</t>
  </si>
  <si>
    <t>ALG1L;TIAM2;ABCB4;HHLA3;CTNNA2;ZNF213</t>
  </si>
  <si>
    <t>4/517</t>
  </si>
  <si>
    <t>TTLL7;AKT3;IGFBP7;PXDNL</t>
  </si>
  <si>
    <t>5/642</t>
  </si>
  <si>
    <t>ARHGEF10;NDUFS4;SLC38A6;NTS;APOL3</t>
  </si>
  <si>
    <t>GTEX-WHSB-1326-SM-3LK6W skin male 50-59 years</t>
  </si>
  <si>
    <t>11/1405</t>
  </si>
  <si>
    <t>GYS2;TTLL7;PIWIL4;THSD7B;HTR1F;AKT3;DNAH6;PRUNE2;CD38;BCL2L14;AGPAT4</t>
  </si>
  <si>
    <t>17/2084</t>
  </si>
  <si>
    <t>EXD3;KLHDC4;RGPD5;DLEC1;GLRA4;ESR1;DLL1;MMP21;POU5F1;EML6;ACTR3C;AUH;ATG16L1;SNURF;LPA;ZNF532;RPRM</t>
  </si>
  <si>
    <t>GTEX-WWYW-0005-SM-3NB3K blood female 50-59 years</t>
  </si>
  <si>
    <t>75/8823</t>
  </si>
  <si>
    <t>ALG1L;CPO;THSD7B;WIPF3;KLHL32;MMP21;GRM2;FGF7;CLDN20;PCLO;AUH;CHL1;AKT3;FBXO4;TRIM24;TIMP3;ERC2;TRIM66;TRIM67;KIRREL3;ANKDD1B;ARHGEF10;UNC5CL;TTC32;MYH15;MARS2;SLC35G1;SYN3;TIAM2;EML6;NDUFS4;SNURF;UQCRC2;LY6H;SDCCAG8;EXD3;RRN3;DNAH6;PRUNE2;RGPD5;RNF7;DLL1;LRP6;DPP6;ABI3BP;SLC38A6;IGFBP7;DMD;NPTX2;PRODH;ZSWIM5;HTR1F;ADAM32;FAM189A1;SYT15;PXDNL;TYW1B;ESR1;USH2A;PTRHD1;TJP1;TTLL7;CDK8;GLUD2;ATG16L1;RPS29;AGBL3;KBTBD2;NOSTRIN;EFHB;ZNF578;AVL9;SIM2;ZNF532;ZNF213</t>
  </si>
  <si>
    <t>GTEX-W5WG-1426-SM-4KKZP thyroid female 50-59 years</t>
  </si>
  <si>
    <t>TUBB8;MMRN1;ATG16L1;FBXO4;SNURF;CELF6;PLG;SDCCAG8</t>
  </si>
  <si>
    <t>1/138</t>
  </si>
  <si>
    <t>13/1611</t>
  </si>
  <si>
    <t>ALG1L;ABCB4;HHLA3;MPV17L;TSHZ2;RNF7;PTRHD1;NKAIN3;AUH;TRIM24;TMEM108;ZSWIM5;RPRM</t>
  </si>
  <si>
    <t>GTEX-WI4N-0626-SM-3TW8Z heart female 40-49 years</t>
  </si>
  <si>
    <t>10/1287</t>
  </si>
  <si>
    <t>RRN3;KLHL32;TRIM24;FAM189A1;EFHB;CTNNA2;LY6H;AVL9;TRIM66;TRIM67</t>
  </si>
  <si>
    <t>5/669</t>
  </si>
  <si>
    <t>ACTR3C;GLT1D1;KIFC1;FAM20A;MMP21</t>
  </si>
  <si>
    <t>GTEX-P4PQ-1626-SM-2HMKK muscle male 60-69 years</t>
  </si>
  <si>
    <t>9/1132</t>
  </si>
  <si>
    <t>RRN3;MARS2;MPV17L;NDUFS4;FLVCR2;MT1X;DMD;UQCRC2;NYAP2</t>
  </si>
  <si>
    <t>GTEX-O5YW-0126-SM-3LK6D skin male 50-59 years</t>
  </si>
  <si>
    <t>SLCO1C1;THSD7B;CD38;MMP21;MYOM2</t>
  </si>
  <si>
    <t>GYS2;MARS2;PLEKHM1;SLC6A11;NKX6-1;TMPRSS11E;SIM2;DLL1;FUT3</t>
  </si>
  <si>
    <t>UNC5CL;KLHDC4;CLDN20;RPS29;APOL3</t>
  </si>
  <si>
    <t>GTEX-S4P3-0426-SM-4AD56 esophagus female 50-59 years</t>
  </si>
  <si>
    <t>GYS2;TJP1;MARS2;PLEKHM1;PRSS3;TMPRSS11E;SIM2;ARHGEF5;FUT3</t>
  </si>
  <si>
    <t>GTEX-QVUS-0006-SM-3GAE8 blood female 60-69 years</t>
  </si>
  <si>
    <t>70/8263</t>
  </si>
  <si>
    <t>ALG1L;CPO;THSD7B;MPV17L;WIPF3;KLHL32;GYS2;FGF7;CLDN20;PCLO;AUH;CHL1;AKT3;FBXO4;TRIM24;TIMP3;TRIM67;ARHGEF10;TTC32;MYH15;MARS2;UBE2QL1;SLC35G1;SYN3;TIAM2;NDUFS4;SNURF;UQCRC2;LY6H;SDCCAG8;ZNF474;EXD3;RRN3;HHLA3;TSHZ2;DNAH6;RGPD5;RNF7;DLL1;TMEM121;LRP6;ABI3BP;KHDC1;IGFBP7;DMD;NPTX2;PRODH;BCL2L14;RAB3IP;ADAM32;FAM189A1;SYT15;PXDNL;CP;ESR1;USH2A;PTRHD1;TJP1;TTLL7;CDK8;GLUD2;ATG16L1;RPS29;NOSTRIN;TRIM36;EFHB;ZNF578;SIM2;ZNF532;ZNF213</t>
  </si>
  <si>
    <t>GTEX-S7SF-0626-SM-4AD4V stomach female 20-29 years</t>
  </si>
  <si>
    <t>CDK8;UNC5CL;PRUNE2;PLG;CARTPT;BCL2L14</t>
  </si>
  <si>
    <t>GTEX-OXRP-2326-SM-2S1NL muscle female 60-69 years</t>
  </si>
  <si>
    <t>62/7353</t>
  </si>
  <si>
    <t>ALG1L;PIWIL4;HIP1;THSD7B;CELF6;MMP21;GYS2;CLDN20;PCLO;CHL1;FBXO4;MALRD1;PRSS3;ERC2;TRIM66;KIRREL3;ANKDD1B;ARHGEF10;PRKCB;SYN3;RAD51B;TPST1;EML6;KIFC1;LY6H;ARHGEF5;SDCCAG8;TLR2;ZNF474;EXD3;HHLA3;DNAH6;RGPD5;TMEM121;AGPAT4;ACTR3C;MOBP;ALOX5;KHDC1;SLC38A6;CTNNA2;BCL2L14;GSDMB;KLHDC4;HTR1F;ZFR2;RAB3IP;B3GAT1;ADAM32;FAM189A1;SYT15;EXT1;MARCH1;CDK8;RYBP;PARVG;ATG16L1;KBTBD2;PLEKHM1;TRIM36;AVL9;CD200</t>
  </si>
  <si>
    <t>10/1253</t>
  </si>
  <si>
    <t>GYS2;ACTR3C;MARS2;TRIM24;PLEKHM1;TMPRSS11E;SIM2;POU5F1;ARHGEF5;FUT3</t>
  </si>
  <si>
    <t>GTEX-R55C-0005-SM-3GAE9 blood male 40-49 years</t>
  </si>
  <si>
    <t>85/9964</t>
  </si>
  <si>
    <t>ALG1L;CPO;THSD7B;MPV17L;WIPF3;KLHL32;MT1X;MMP21;GYS2;GRM2;FGF7;PCLO;AUH;CHL1;AKT3;FBXO4;TRIM24;TMEM108;TIMP3;MALRD1;PRSS3;ERC2;TRIM67;ANKDD1B;ARHGEF10;TTC32;MYH15;MARS2;UBE2QL1;SLC35G1;SYN3;SLCO1C1;EML6;NDUFS4;SNURF;UQCRC2;LY6H;SDCCAG8;ZNF474;EXD3;RRN3;HHLA3;TSHZ2;DNAH6;RGPD5;RNF7;DLL1;TMEM121;LRP6;NKD2;DPP6;ABI3BP;SLC38A6;IGFBP7;DMD;CTNNA2;NPTX2;PRODH;ZSWIM5;BCL2L14;RPRM;GABBR2;KLHDC4;HTR1F;ZFR2;ADAM32;FAM189A1;SYT15;PXDNL;TYW1B;CP;USH2A;PTRHD1;TJP1;TTLL7;CDK8;GLUD2;ATG16L1;RPS29;AGBL3;NOSTRIN;ZNF578;SIM2;ZNF532;CD200</t>
  </si>
  <si>
    <t>5/644</t>
  </si>
  <si>
    <t>GYS2;MMRN1;HTR1F;FBXO4;TIMP3</t>
  </si>
  <si>
    <t>GTEX-WHPG-0006-SM-3NMBV blood male 50-59 years</t>
  </si>
  <si>
    <t>65/7697</t>
  </si>
  <si>
    <t>ALG1L;CPO;THSD7B;MPV17L;WIPF3;MT1X;MMP21;MYOM2;GYS2;GRM2;FGF7;CLDN20;PCLO;AUH;AKT3;FBXO4;TRIM24;TMEM108;TIMP3;MALRD1;ERC2;ANKDD1B;ARHGEF10;MARS2;UBE2QL1;SLC35G1;TIAM2;SLCO1C1;EML6;NDUFS4;SNURF;UQCRC2;SDCCAG8;ZNF474;EXD3;RRN3;TSHZ2;RGPD5;DLL1;LRP6;NKD2;ABI3BP;DMD;CTNNA2;NPTX2;PRODH;ZSWIM5;RPRM;KLHDC4;ADAM32;FAM189A1;SYT15;TYW1B;CP;ESR1;USH2A;TJP1;TTLL7;CDK8;GLUD2;ATG16L1;AGBL3;NOSTRIN;SIM2;ZNF532</t>
  </si>
  <si>
    <t>GTEX-WHSE-1126-SM-3NMBU blood vessel male 20-29 years</t>
  </si>
  <si>
    <t>6/768</t>
  </si>
  <si>
    <t>TJP1;FGF7;ABI3BP;AKT3;IGFBP7;DMD</t>
  </si>
  <si>
    <t>7/921</t>
  </si>
  <si>
    <t>RAD51B;EML6;GSDMB;PLEKHM1;AVL9;TRIM66;RPRM</t>
  </si>
  <si>
    <t>GTEX-WEY5-1526-SM-4LMJF small intestine female 40-49 years</t>
  </si>
  <si>
    <t>MARCH1;THSD7B;PRUNE2;CNGA3;IRGM;MMP21</t>
  </si>
  <si>
    <t>11/1412</t>
  </si>
  <si>
    <t>ANKDD1B;TPST1;SLC2A14;RYBP;THSD7B;PARVG;ZFR2;FAM189A1;EFHB;CD200;AGPAT4</t>
  </si>
  <si>
    <t>GTEX-XUW1-1326-SM-4BOO1 esophagus female 50-59 years</t>
  </si>
  <si>
    <t>5/645</t>
  </si>
  <si>
    <t>23/2845</t>
  </si>
  <si>
    <t>SLC2A14;EXD3;PIWIL4;AGTPBP1;HTR1F;PRUNE2;PXDNL;AGPAT4;TIAM2;SLCO1C1;DPP6;AUH;AKT3;KHDC1;NDUFS4;SLC38A6;TIMP3;MALRD1;UQCRC2;ZNF213;CD200;APOL3;RPRM</t>
  </si>
  <si>
    <t>GTEX-QXCU-1926-SM-48FE4 stomach male 50-59 years</t>
  </si>
  <si>
    <t>UNC5CL;AUH;GCNT2;POU5F1;RPRM</t>
  </si>
  <si>
    <t>GTEX-SNMC-0006-SM-2XCFE blood male 20-29 years</t>
  </si>
  <si>
    <t>40/4830</t>
  </si>
  <si>
    <t>EXD3;CPO;RRN3;THSD7B;HHLA3;TSHZ2;DNAH6;DLL1;TMEM121;LRP6;ACTR3C;AKT3;KHDC1;TIMP3;DMD;MALRD1;ZSWIM5;BCL2L14;RPRM;ARHGEF10;HTR1F;ZFR2;ADAM32;SYT15;SLC35G1;SYN3;USH2A;PTRHD1;SLCO1C1;TJP1;TTLL7;CDK8;RPS29;KIFC1;NDUFS4;NOSTRIN;SNURF;SIM2;ZNF532;ARHGEF5</t>
  </si>
  <si>
    <t>GTEX-XPT6-2026-SM-4B64V muscle male 20-29 years</t>
  </si>
  <si>
    <t>10/1255</t>
  </si>
  <si>
    <t>MPV17L;NDUFS4;SNURF;FLVCR2;UBE2QL1;MT1X;UQCRC2;PRODH;ZNF213;MYOM2</t>
  </si>
  <si>
    <t>2/281</t>
  </si>
  <si>
    <t>CPO;BCL2L14</t>
  </si>
  <si>
    <t>GTEX-PWN1-2626-SM-2I3FH thyroid female 40-49 years</t>
  </si>
  <si>
    <t>11/1376</t>
  </si>
  <si>
    <t>EML6;MMRN1;ATG16L1;SNURF;TIMP3;CELF6;CARTPT;ZNF578;ZSWIM5;ARHGEF5;SDCCAG8</t>
  </si>
  <si>
    <t>11/1414</t>
  </si>
  <si>
    <t>TIAM2;RAD51B;GLT1D1;RYBP;HTR1F;ABCB4;NDUFS4;KBTBD2;TYW1B;ZNF578;RPRM</t>
  </si>
  <si>
    <t>8/1014</t>
  </si>
  <si>
    <t>GYS2;KLHDC4;MT1X;PRSS3;TMPRSS11E;ESR1;DLL1;FUT3</t>
  </si>
  <si>
    <t>GTEX-WFG7-2226-SM-3GIKP muscle male 20-29 years</t>
  </si>
  <si>
    <t>29/3554</t>
  </si>
  <si>
    <t>EXD3;HIP1;HHLA3;CELF6;TMEM121;AGPAT4;CLDN20;PCLO;MOBP;FBXO4;CTNNA2;PRSS3;ERC2;TRIM66;KIRREL3;UNC5CL;GSDMB;KLHDC4;ZFR2;B3GAT1;DLEC1;EXT1;TPST1;MARCH1;TRIM36;ZNF578;LY6H;CD200;ARHGEF5</t>
  </si>
  <si>
    <t>GTEX-S4Q7-0926-SM-4AD5D bladder male 20-29 years</t>
  </si>
  <si>
    <t>5/647</t>
  </si>
  <si>
    <t>ALG1L;TPST1;ACTR3C;TMPRSS11E;POU5F1</t>
  </si>
  <si>
    <t>39/4719</t>
  </si>
  <si>
    <t>PIWIL4;HIP1;HHLA3;DNAH6;RGPD5;TMEM121;AGPAT4;NKD2;GYS2;ACTR3C;CLDN20;KHDC1;FBXO4;MALRD1;BCL2L14;TRIM67;RPRM;KIRREL3;ANKDD1B;UNC5CL;GSDMB;KLHDC4;ZFR2;MYH15;SYT15;DLEC1;SYN3;USH2A;EXT1;RAD51B;TPST1;MARCH1;RYBP;ZNF578;AVL9;ZNF213;CD200;ARHGEF5;SDCCAG8</t>
  </si>
  <si>
    <t>GTEX-R55G-2526-SM-2TC6D skin female 40-49 years</t>
  </si>
  <si>
    <t>9/1137</t>
  </si>
  <si>
    <t>GRM2;CLDN20;RPS29;PLEKHM1;CCDC129;PRODH;DLL1;TRIM66;ARHGEF5</t>
  </si>
  <si>
    <t>1/141</t>
  </si>
  <si>
    <t>6/771</t>
  </si>
  <si>
    <t>NPY;AKT3;PRUNE2;CARTPT;NKX6-1;TMPRSS11E</t>
  </si>
  <si>
    <t>GTEX-QEL4-1426-SM-447AC esophagus male 50-59 years</t>
  </si>
  <si>
    <t>10/1258</t>
  </si>
  <si>
    <t>GYS2;ACTR3C;KIFC1;MARS2;PLEKHM1;NYAP2;TMPRSS11E;SIM2;DLL1;FUT3</t>
  </si>
  <si>
    <t>4/547</t>
  </si>
  <si>
    <t>ZNF474;GSDMB;HTR1F;PXDNL</t>
  </si>
  <si>
    <t>7/894</t>
  </si>
  <si>
    <t>GYS2;GSDMB;THSD7B;KBTBD2;DLL1;TRIM66;APOL3</t>
  </si>
  <si>
    <t>GTEX-QCQG-0006-SM-2S1OW blood female 50-59 years</t>
  </si>
  <si>
    <t>68/8051</t>
  </si>
  <si>
    <t>ALG1L;CPO;THSD7B;CELF6;MMP21;GYS2;CLDN20;AUH;AKT3;FBXO4;TRIM24;TMEM108;TIMP3;MALRD1;ERC2;TRIM67;KIRREL3;ARHGEF10;TTC32;MYH15;MARS2;UBE2QL1;SLC35G1;SYN3;SLCO1C1;NDUFS4;SNURF;UQCRC2;LY6H;SDCCAG8;ZNF474;EXD3;RRN3;HHLA3;RGPD5;RNF7;DLL1;TMEM121;LRP6;NKD2;DPP6;SLC38A6;IGFBP7;DMD;CTNNA2;NPTX2;PRODH;ZSWIM5;BCL2L14;RPRM;GABBR2;HTR1F;ADAM32;SYT15;TYW1B;USH2A;PTRHD1;TJP1;TTLL7;CDK8;GLUD2;RPS29;AGBL3;NOSTRIN;TRIM36;EFHB;SIM2;ZNF532</t>
  </si>
  <si>
    <t>11/1379</t>
  </si>
  <si>
    <t>SLC2A14;UNC5CL;ACTR3C;PIWIL4;MT1X;PRSS3;LPA;NKX6-1;NPTX2;CP;POU5F1</t>
  </si>
  <si>
    <t>2/283</t>
  </si>
  <si>
    <t>CTNNA2;ZNF213</t>
  </si>
  <si>
    <t>GTEX-N7MS-0926-SM-2HMIZ lung male 60-69 years</t>
  </si>
  <si>
    <t>14/1738</t>
  </si>
  <si>
    <t>ARHGEF10;AGTPBP1;HIP1;HTR1F;POU5F1;LRP6;NKD2;EXT1;FGF7;NOSTRIN;TMEM108;TIMP3;APOL3;TLR2</t>
  </si>
  <si>
    <t>GTEX-X261-0926-SM-3NMCY heart male 50-59 years</t>
  </si>
  <si>
    <t>GTEX-S32W-2126-SM-2XCB1 skin female 50-59 years</t>
  </si>
  <si>
    <t>16/1977</t>
  </si>
  <si>
    <t>ALG1L;TTC32;TSHZ2;RGPD5;MT1X;TYW1B;DLL1;POU5F1;GRM2;ATG16L1;RPS29;FBXO4;PRSS3;PRODH;AVL9;ARHGEF5</t>
  </si>
  <si>
    <t>7/896</t>
  </si>
  <si>
    <t>GYS2;KIFC1;PLEKHM1;NKX6-1;TMPRSS11E;SIM2;FUT3</t>
  </si>
  <si>
    <t>GTEX-X4EP-0526-SM-3P5YW lung female 60-69 years</t>
  </si>
  <si>
    <t>GTEX-P78B-0005-SM-2I5GM blood female 40-49 years</t>
  </si>
  <si>
    <t>9/1140</t>
  </si>
  <si>
    <t>MARCH1;SLC2A14;GLT1D1;AGTPBP1;PARVG;ALOX5;CD38;IRGM;TLR2</t>
  </si>
  <si>
    <t>40/4841</t>
  </si>
  <si>
    <t>ALG1L;EXD3;PIWIL4;HIP1;DNAH6;PRUNE2;CELF6;RNF7;MYOM2;TMEM121;AGPAT4;GRM2;MOBP;ABI3BP;AKT3;KHDC1;TMEM108;SLC38A6;MALRD1;APOL3;ARHGEF10;SLC2A14;AGTPBP1;HTR1F;MYH15;FAM189A1;SYT15;DLEC1;PXDNL;SYN3;TIAM2;RAD51B;PLEKHM1;EFHB;ZNF578;LY6H;ZNF532;ZNF213;CD200;SDCCAG8</t>
  </si>
  <si>
    <t>13/1621</t>
  </si>
  <si>
    <t>ANKDD1B;GSDMB;MARS2;SLC35G1;PTRHD1;POU5F1;FUT3;KIFC1;FLVCR2;UQCRC2;PRSS3;AVL9;BCL2L14</t>
  </si>
  <si>
    <t>GTEX-WFJO-0005-SM-3GIKY blood male 30-39 years</t>
  </si>
  <si>
    <t>66/7828</t>
  </si>
  <si>
    <t>ALG1L;CPO;THSD7B;WIPF3;MT1X;MMP21;GYS2;CLDN20;PCLO;AKT3;FBXO4;TRIM24;TIMP3;MALRD1;PRSS3;ERC2;TRIM67;ARHGEF10;TTC32;MYH15;MARS2;SLC35G1;SYN3;SLCO1C1;NDUFS4;SNURF;UQCRC2;LY6H;ARHGEF5;SDCCAG8;ZNF474;EXD3;RRN3;ABCB4;HHLA3;TSHZ2;RGPD5;RNF7;DLL1;TMEM121;LRP6;ABI3BP;IGFBP7;DMD;CTNNA2;NPTX2;PRODH;GABBR2;HTR1F;ADAM32;SYT15;TYW1B;CP;ESR1;USH2A;TJP1;TTLL7;CDK8;GLUD2;RPS29;AGBL3;NOSTRIN;EFHB;ZNF578;SIM2;ZNF532</t>
  </si>
  <si>
    <t>GTEX-Q2AG-0011-R11A-SM-2HMKZ brain female 40-49 years</t>
  </si>
  <si>
    <t>31/3737</t>
  </si>
  <si>
    <t>MPV17L;KLHL32;NYAP2;GRM2;DPP6;PCLO;KHDC1;FGF20;ERC2;ZSWIM5;TRIM67;KIRREL3;GABBR2;AGTPBP1;SPHKAP;RAB3IP;UBE2QL1;SYN3;GLRA4;USH2A;TIAM2;TTLL7;CDK8;EML6;ATG16L1;CDH10;AGBL3;ZNF578;AVL9;ZNF532;ZNF213</t>
  </si>
  <si>
    <t>4/549</t>
  </si>
  <si>
    <t>AGTPBP1;FLVCR2;CTNNA2;CP</t>
  </si>
  <si>
    <t>GTEX-S3XE-1526-SM-4AD5A testis male 50-59 years</t>
  </si>
  <si>
    <t>45/5355</t>
  </si>
  <si>
    <t>ZNF474;PIWIL4;WIPF3;DNAH6;RGPD5;CCDC129;PLG;TRH;RNF7;TUBB8;GRM2;CLDN20;ZBBX;TRIM24;TMEM108;FLVCR2;MALRD1;NPTX2;BCL2L14;TRIM66;ARHGEF10;SLC2A14;KLHDC4;ZFR2;MEIG1;RAB3IP;ADAM32;DLEC1;PXDNL;SLC35G1;SYN3;USH2A;PTRHD1;TIAM2;CDK8;GLUD2;ATG16L1;KIFC1;ARMC3;AGBL3;TRIM36;EFHB;ZNF578;LPA;ZNF213</t>
  </si>
  <si>
    <t>FAM20A;POU5F1;APOL3;TLR2</t>
  </si>
  <si>
    <t>GTEX-WZTO-0011-R11A-SM-4E3K9 brain male 40-49 years</t>
  </si>
  <si>
    <t>28/3388</t>
  </si>
  <si>
    <t>NYAP2;AGPAT4;GRM2;DPP6;PCLO;AKT3;KHDC1;FGF20;ERC2;ZSWIM5;TRIM67;KIRREL3;GABBR2;SPHKAP;RAB3IP;UBE2QL1;SYN3;GLRA4;TIAM2;CDK8;EML6;ATG16L1;CDH10;AGBL3;AVL9;ZNF532;ZNF213;CD200</t>
  </si>
  <si>
    <t>GTEX-X261-0126-SM-3NMD6 skin male 50-59 years</t>
  </si>
  <si>
    <t>2/285</t>
  </si>
  <si>
    <t>CD38;CTNNA2</t>
  </si>
  <si>
    <t>15/1860</t>
  </si>
  <si>
    <t>ALG1L;ANKDD1B;TYW1B;RNF7;TMPRSS11E;PTRHD1;POU5F1;TUBB8;RAD51B;ACTR3C;IL1RAPL2;ALOX5;TRIM24;LPA;BCL2L14</t>
  </si>
  <si>
    <t>GTEX-W5WG-0006-SM-3GIJT blood female 50-59 years</t>
  </si>
  <si>
    <t>63/7492</t>
  </si>
  <si>
    <t>ALG1L;CPO;THSD7B;MPV17L;MT1X;CELF6;MMP21;GYS2;GRM2;FGF7;AUH;AKT3;FBXO4;TIMP3;MALRD1;ERC2;TRIM67;ARHGEF10;MYH15;MARS2;UBE2QL1;SLC35G1;SYN3;EML6;KIFC1;NDUFS4;SNURF;LY6H;ARHGEF5;EXD3;RRN3;ABCB4;HHLA3;RGPD5;RNF7;DLL1;TMEM121;LRP6;NKD2;ABI3BP;IGFBP7;DMD;NPTX2;PRODH;ZSWIM5;BCL2L14;RPRM;KLHDC4;HTR1F;SYT15;TYW1B;CP;ESR1;PTRHD1;TJP1;CDK8;ATG16L1;RPS29;AGBL3;NOSTRIN;EFHB;ZNF578;ZNF532</t>
  </si>
  <si>
    <t>13/1622</t>
  </si>
  <si>
    <t>SLC2A14;ABCB4;HHLA3;TSHZ2;RNF7;PTRHD1;ACTR3C;NKAIN3;AUH;TRIM24;SLC38A6;CD38;ZSWIM5</t>
  </si>
  <si>
    <t>GTEX-REY6-1326-SM-48FDO esophagus male 60-69 years</t>
  </si>
  <si>
    <t>4/551</t>
  </si>
  <si>
    <t>TIAM2;AUH;RGPD5;TRIM67</t>
  </si>
  <si>
    <t>GTEX-WVLH-0006-SM-3MJF7 blood male 50-59 years</t>
  </si>
  <si>
    <t>7/898</t>
  </si>
  <si>
    <t>SLC2A14;AGTPBP1;RYBP;PARVG;ALOX5;IRGM;TLR2</t>
  </si>
  <si>
    <t>GTEX-S7SF-1026-SM-4AD4I esophagus female 20-29 years</t>
  </si>
  <si>
    <t>1/144</t>
  </si>
  <si>
    <t>GYS2;ACTR3C;PLEKHM1;PRSS3;TMPRSS11E;SIM2;FUT3</t>
  </si>
  <si>
    <t>GTEX-X5EB-1426-SM-46MVW esophagus male 40-49 years</t>
  </si>
  <si>
    <t>2/287</t>
  </si>
  <si>
    <t>HTR1F;PTRHD1</t>
  </si>
  <si>
    <t>GTEX-U3ZN-2626-SM-3DB7T adipose tissue female 30-39 years</t>
  </si>
  <si>
    <t>10/1263</t>
  </si>
  <si>
    <t>GYS2;RRN3;THSD7B;HTR1F;TSHZ2;KBTBD2;NOSTRIN;SLC38A6;APOL3;TRIM67</t>
  </si>
  <si>
    <t>3/422</t>
  </si>
  <si>
    <t>MYH15;CP;POU5F1</t>
  </si>
  <si>
    <t>8/1021</t>
  </si>
  <si>
    <t>7/934</t>
  </si>
  <si>
    <t>KIRREL3;SLC2A14;RPS29;ERC2;PTRHD1;TMEM121;TRIM67</t>
  </si>
  <si>
    <t>GTEX-OXRN-1726-SM-3NM9B esophagus male 50-59 years</t>
  </si>
  <si>
    <t>7/899</t>
  </si>
  <si>
    <t>GYS2;TJP1;PLEKHM1;PRSS3;TMPRSS11E;SIM2;FUT3</t>
  </si>
  <si>
    <t>GTEX-WOFM-1326-SM-3MJFR muscle male 20-29 years</t>
  </si>
  <si>
    <t>23/2865</t>
  </si>
  <si>
    <t>UNC5CL;GSDMB;PIWIL4;HIP1;TSHZ2;DNAH6;TMEM121;AGPAT4;NKD2;EXT1;TPST1;CDK8;RYBP;CHL1;KIFC1;ALOX5;GCNT2;TRIM36;FAM20A;CD200;ARHGEF5;TLR2;RPRM</t>
  </si>
  <si>
    <t>UNC5CL;KIFC1;TRIM24;GCNT2;SIM2;BCL2L14;POU5F1</t>
  </si>
  <si>
    <t>GTEX-S33H-0726-SM-4AD6M blood vessel male 30-39 years</t>
  </si>
  <si>
    <t>1/145</t>
  </si>
  <si>
    <t>GTEX-XLM4-2926-SM-4AT59 brain male 60-69 years</t>
  </si>
  <si>
    <t>27/3276</t>
  </si>
  <si>
    <t>EXD3;KLHL32;CELF6;MMP21;DPP6;PCLO;KHDC1;FGF20;ERC2;ZSWIM5;TRIM67;KIRREL3;GABBR2;GSDMB;SPHKAP;RAB3IP;UBE2QL1;GLRA4;USH2A;TIAM2;CDK8;EML6;ATG16L1;CDH10;AGBL3;ZNF532;ZNF213</t>
  </si>
  <si>
    <t>8/1022</t>
  </si>
  <si>
    <t>TPST1;ARHGEF10;CHL1;FBXO4;FLVCR2;FAM20A;NPTX2;MMP21</t>
  </si>
  <si>
    <t>ZNF474;SLC2A14;ZFR2;KLHL32;EFHB;CTNNA2</t>
  </si>
  <si>
    <t>ANKDD1B;GSDMB;CNGA3;SLC35G1;PRSS3;GLRA4;BCL2L14;FUT3</t>
  </si>
  <si>
    <t>GTEX-QEG5-0326-SM-2S1PB adipose tissue male 20-29 years</t>
  </si>
  <si>
    <t>4/554</t>
  </si>
  <si>
    <t>ZFR2;KLHL32;TRIM36;CTNNA2</t>
  </si>
  <si>
    <t>9/1144</t>
  </si>
  <si>
    <t>GYS2;RRN3;MMRN1;HTR1F;KBTBD2;NOSTRIN;TIMP3;APOL3;SDCCAG8</t>
  </si>
  <si>
    <t>GTEX-QEG5-1426-SM-447AS esophagus male 20-29 years</t>
  </si>
  <si>
    <t>3/423</t>
  </si>
  <si>
    <t>GABBR2;DPP6;CTNNA2</t>
  </si>
  <si>
    <t>6/777</t>
  </si>
  <si>
    <t>MARCH1;HTR1F;FBXO4;FAM20A;IRGM;APOL3</t>
  </si>
  <si>
    <t>GTEX-WFJO-1026-SM-3GIKL adipose tissue male 30-39 years</t>
  </si>
  <si>
    <t>10/1307</t>
  </si>
  <si>
    <t>ALG1L;CLDN20;MOBP;ZFR2;RPS29;KHDC1;ERC2;ZNF213;PTRHD1;RPRM</t>
  </si>
  <si>
    <t>GTEX-QV31-1626-SM-2S1QC blood vessel male 30-39 years</t>
  </si>
  <si>
    <t>4/527</t>
  </si>
  <si>
    <t>HIP1;PRUNE2;IGFBP7;NYAP2</t>
  </si>
  <si>
    <t>GTEX-VJWN-0426-SM-3GIJI muscle female 50-59 years</t>
  </si>
  <si>
    <t>29/3575</t>
  </si>
  <si>
    <t>PIWIL4;HIP1;THSD7B;HHLA3;TSHZ2;DNAH6;CELF6;TMEM121;AGPAT4;GYS2;CHL1;FBXO4;CTNNA2;PRSS3;BCL2L14;RPRM;KIRREL3;SLC2A14;UNC5CL;GSDMB;MYH15;FAM189A1;DLEC1;EXT1;TPST1;RYBP;LY6H;CD200;ARHGEF5</t>
  </si>
  <si>
    <t>11/1387</t>
  </si>
  <si>
    <t>SLC2A14;ACTR3C;AUH;ABCB4;HHLA3;MARS2;TRIM24;RNF7;NTS;ZSWIM5;PTRHD1</t>
  </si>
  <si>
    <t>GTEX-OXRK-0126-SM-3NB1E adrenal gland female 50-59 years</t>
  </si>
  <si>
    <t>3/424</t>
  </si>
  <si>
    <t>GRM2;GSDMB;PRODH</t>
  </si>
  <si>
    <t>10/1267</t>
  </si>
  <si>
    <t>ARHGEF10;FGF7;AGBL3;NOSTRIN;TMEM108;TIMP3;DLEC1;POU5F1;APOL3;NKD2</t>
  </si>
  <si>
    <t>GTEX-TSE9-2626-SM-4DXV2 uterus female 60-69 years</t>
  </si>
  <si>
    <t>3/425</t>
  </si>
  <si>
    <t>SLCO1C1;GLUD2;MT1X</t>
  </si>
  <si>
    <t>GTEX-Y8E5-0006-SM-47JWQ blood male 60-69 years</t>
  </si>
  <si>
    <t>4/528</t>
  </si>
  <si>
    <t>GLT1D1;PARVG;ALOX5;TLR2</t>
  </si>
  <si>
    <t>GTEX-XPVG-1526-SM-4B66C stomach male 50-59 years</t>
  </si>
  <si>
    <t>1/147</t>
  </si>
  <si>
    <t>GTEX-QMRM-0005-SM-3NB2A blood male 50-59 years</t>
  </si>
  <si>
    <t>53/6366</t>
  </si>
  <si>
    <t>ALG1L;THSD7B;WIPF3;KLHL32;MT1X;CELF6;GYS2;CLDN20;PCLO;AUH;AKT3;FBXO4;TRIM24;TMEM108;TIMP3;MALRD1;ERC2;ANKDD1B;ARHGEF10;UBE2QL1;SLC35G1;EML6;NDUFS4;SNURF;UQCRC2;EXD3;RRN3;ABCB4;HHLA3;RGPD5;RNF7;DLL1;LRP6;NKD2;ABI3BP;DMD;ZSWIM5;RPRM;KLHDC4;HTR1F;RAB3IP;ADAM32;SYT15;TYW1B;USH2A;TJP1;TTLL7;CDK8;RPS29;AGBL3;NOSTRIN;SIM2;ZNF532</t>
  </si>
  <si>
    <t>GTEX-OHPK-1826-SM-2YUMR blood vessel female 50-59 years</t>
  </si>
  <si>
    <t>4/529</t>
  </si>
  <si>
    <t>4/558</t>
  </si>
  <si>
    <t>HHLA3;MARS2;UBE2QL1;CTNNA2</t>
  </si>
  <si>
    <t>GTEX-NPJ7-1326-SM-3MJHO blood vessel female 60-69 years</t>
  </si>
  <si>
    <t>TTLL7;PIWIL4;ABI3BP;AKT3;IGFBP7</t>
  </si>
  <si>
    <t>GTEX-S4Q7-1126-SM-4AD6R breast male 20-29 years</t>
  </si>
  <si>
    <t>1/148</t>
  </si>
  <si>
    <t>GTEX-UPK5-2326-SM-3P5Z8 breast male 40-49 years</t>
  </si>
  <si>
    <t>11/1391</t>
  </si>
  <si>
    <t>RAD51B;MMRN1;HTR1F;MPV17L;TSHZ2;KBTBD2;SYT15;TRH;ESR1;DLL1;LRP6</t>
  </si>
  <si>
    <t>GTEX-SSA3-0426-SM-32QPI blood vessel male 60-69 years</t>
  </si>
  <si>
    <t>2/292</t>
  </si>
  <si>
    <t>ACTR3C;MARS2</t>
  </si>
  <si>
    <t>16/1990</t>
  </si>
  <si>
    <t>ANKDD1B;GSDMB;KLHDC4;MARS2;SLC35G1;PTRHD1;POU5F1;FUT3;ACTR3C;KIFC1;GCNT2;FLVCR2;UQCRC2;PRSS3;AVL9;BCL2L14</t>
  </si>
  <si>
    <t>GTEX-WFON-0926-SM-4LVMK esophagus male 40-49 years</t>
  </si>
  <si>
    <t>5/657</t>
  </si>
  <si>
    <t>ZNF474;CDK8;PRUNE2;CNGA3;AGPAT4</t>
  </si>
  <si>
    <t>GTEX-SNOS-1226-SM-4DM5H colon male 40-49 years</t>
  </si>
  <si>
    <t>GTEX-XUW1-0426-SM-4BOOT skin female 50-59 years</t>
  </si>
  <si>
    <t>9/1150</t>
  </si>
  <si>
    <t>ALG1L;MMRN1;ATG16L1;RPS29;PLEKHM1;CCDC129;PRODH;ARHGEF5;APOL3</t>
  </si>
  <si>
    <t>GTEX-S33H-2426-SM-2XCB2 blood vessel male 30-39 years</t>
  </si>
  <si>
    <t>5/689</t>
  </si>
  <si>
    <t>ALG1L;CTNNA2;LY6H;PTRHD1;TRIM67</t>
  </si>
  <si>
    <t>4/531</t>
  </si>
  <si>
    <t>THSD7B;MT1X;IGFBP7;CD200</t>
  </si>
  <si>
    <t>2/293</t>
  </si>
  <si>
    <t>ANKDD1B;UNC5CL;ACTR3C;AUH;CELF6;PLG;EFHB;FAM20A;SIM2;POU5F1</t>
  </si>
  <si>
    <t>GTEX-TKQ2-0006-SM-33HBH blood male 50-59 years</t>
  </si>
  <si>
    <t>55/6604</t>
  </si>
  <si>
    <t>MPV17L;WIPF3;MT1X;MMP21;CLDN20;PCLO;AUH;AKT3;FBXO4;TRIM24;TMEM108;TIMP3;MALRD1;ERC2;ANKDD1B;ARHGEF10;MARS2;UBE2QL1;SLC35G1;TIAM2;SLCO1C1;TPST1;EML6;NDUFS4;SDCCAG8;EXD3;RRN3;PRUNE2;RGPD5;RNF7;DLL1;LRP6;NKD2;DPP6;ABI3BP;IGFBP7;DMD;CTNNA2;NPTX2;ZSWIM5;GABBR2;HTR1F;ADAM32;FAM189A1;CP;USH2A;TJP1;TTLL7;CDK8;GLUD2;RPS29;AGBL3;NOSTRIN;SIM2;ZNF532</t>
  </si>
  <si>
    <t>GTEX-WRHK-1726-SM-3MJFK blood vessel female 20-29 years</t>
  </si>
  <si>
    <t>6/783</t>
  </si>
  <si>
    <t>PIWIL4;TTC32;AKT3;PRUNE2;TIMP3;IGFBP7</t>
  </si>
  <si>
    <t>GTEX-PW2O-0226-SM-48TC7 adrenal gland male 20-29 years</t>
  </si>
  <si>
    <t>2/294</t>
  </si>
  <si>
    <t>HTR1F;BCL2L14</t>
  </si>
  <si>
    <t>11/1395</t>
  </si>
  <si>
    <t>SLC2A14;EML6;AUH;ABCB4;TRIM24;CARTPT;RNF7;NTS;NPTX2;ZSWIM5;PTRHD1</t>
  </si>
  <si>
    <t>GTEX-P78B-1626-SM-2S1O1 muscle female 40-49 years</t>
  </si>
  <si>
    <t>39/4761</t>
  </si>
  <si>
    <t>ZNF474;HIP1;THSD7B;DNAH6;MMP21;AGPAT4;GYS2;GRM2;MOBP;ALOX5;AKT3;KHDC1;FBXO4;IGFBP7;CTNNA2;PRSS3;ERC2;TRIM67;RPRM;KIRREL3;ANKDD1B;GSDMB;ZFR2;MYH15;B3GAT1;FAM189A1;DLEC1;SYN3;CP;EXT1;TPST1;MARCH1;RYBP;KIFC1;EFHB;ZNF578;LY6H;ARHGEF5;TLR2</t>
  </si>
  <si>
    <t>4/533</t>
  </si>
  <si>
    <t>EXT1;MMRN1;IGFBP7;CP</t>
  </si>
  <si>
    <t>3/431</t>
  </si>
  <si>
    <t>AUH;CTNNA2;MYOM2</t>
  </si>
  <si>
    <t>8/1031</t>
  </si>
  <si>
    <t>ARHGEF10;ALOX5;NOSTRIN;SYT15;FAM20A;POU5F1;TLR2;NKD2</t>
  </si>
  <si>
    <t>23/2885</t>
  </si>
  <si>
    <t>ZNF474;GSDMB;KLHDC4;PIWIL4;TTC32;PRUNE2;RGPD5;TYW1B;AGPAT4;TPST1;MARCH1;RYBP;KBTBD2;SLC38A6;TRIM36;EFHB;PRSS3;AVL9;BCL2L14;CD200;TRIM66;SDCCAG8;RPRM</t>
  </si>
  <si>
    <t>5/660</t>
  </si>
  <si>
    <t>EXD3;TMEM108;RGPD5;CNGA3;NKX6-1</t>
  </si>
  <si>
    <t>GTEX-UPJH-0326-SM-3GADU skin male 50-59 years</t>
  </si>
  <si>
    <t>4/564</t>
  </si>
  <si>
    <t>GYS2;GABBR2;ERC2;BCL2L14</t>
  </si>
  <si>
    <t>GTEX-XXEK-2226-SM-4BRUM skin male 50-59 years</t>
  </si>
  <si>
    <t>9/1154</t>
  </si>
  <si>
    <t>ATG16L1;MT1X;CCDC129;TRH;DLL1;TRIM66;POU5F1;ARHGEF5;NKD2</t>
  </si>
  <si>
    <t>17/2171</t>
  </si>
  <si>
    <t>SLC2A14;KLHDC4;PRUNE2;TYW1B;SYN3;MARCH1;CDK8;EML6;GLT1D1;RYBP;KIFC1;ALOX5;KBTBD2;AVL9;BCL2L14;TLR2;RPRM</t>
  </si>
  <si>
    <t>7/909</t>
  </si>
  <si>
    <t>ZNF474;NOSTRIN;TMEM108;SYT15;DLEC1;APOL3;NKD2</t>
  </si>
  <si>
    <t>11/1444</t>
  </si>
  <si>
    <t>ALG1L;GABBR2;ZFR2;RPS29;MYH15;CTNNA2;LY6H;USH2A;BCL2L14;PTRHD1;TRIM67</t>
  </si>
  <si>
    <t>GYS2;TJP1;PLEKHM1;NKX6-1;TMPRSS11E;SIM2;FUT3</t>
  </si>
  <si>
    <t>GTEX-R3RS-0726-SM-3GIJR thyroid female 40-49 years</t>
  </si>
  <si>
    <t>4/565</t>
  </si>
  <si>
    <t>MYH15;USH2A;POU5F1;TRIM67</t>
  </si>
  <si>
    <t>6/786</t>
  </si>
  <si>
    <t>CDK8;EXD3;PRUNE2;CNGA3;DMD;CARTPT</t>
  </si>
  <si>
    <t>GTEX-UPK5-0006-SM-3GAD8 blood male 40-49 years</t>
  </si>
  <si>
    <t>58/6961</t>
  </si>
  <si>
    <t>ALG1L;CPO;THSD7B;MPV17L;WIPF3;MT1X;GYS2;FGF7;CLDN20;AUH;AKT3;FBXO4;TMEM108;TIMP3;MALRD1;TRIM66;ANKDD1B;ARHGEF10;TTC32;SLC35G1;POU5F1;TIAM2;NDUFS4;SNURF;UQCRC2;SDCCAG8;ZNF474;EXD3;RRN3;HHLA3;RGPD5;RNF7;DLL1;LRP6;NKD2;ABI3BP;IGFBP7;DMD;ZSWIM5;HTR1F;ADAM32;SYT15;PXDNL;CP;USH2A;TJP1;TTLL7;CDK8;GLUD2;AGBL3;KBTBD2;NOSTRIN;EFHB;ZNF578;AVL9;SIM2;ZNF532;ZNF213</t>
  </si>
  <si>
    <t>5/661</t>
  </si>
  <si>
    <t>TTLL7;HIP1;AKT3;IGFBP7;CP</t>
  </si>
  <si>
    <t>2/297</t>
  </si>
  <si>
    <t>MARS2;TRIM24</t>
  </si>
  <si>
    <t>GTEX-XMK1-1726-SM-4B64Z colon male 40-49 years</t>
  </si>
  <si>
    <t>15/1878</t>
  </si>
  <si>
    <t>ANKDD1B;UNC5CL;GSDMB;MARS2;SLC35G1;DLL1;FUT3;ACTR3C;RPS29;KIFC1;UQCRC2;PRSS3;AVL9;ZSWIM5;BCL2L14</t>
  </si>
  <si>
    <t>GTEX-WXYG-2326-SM-4E3I6 skin female 50-59 years</t>
  </si>
  <si>
    <t>PXDNL;CTNNA2</t>
  </si>
  <si>
    <t>7/910</t>
  </si>
  <si>
    <t>GTEX-UPK5-1226-SM-4IHL8 esophagus male 40-49 years</t>
  </si>
  <si>
    <t>HTR1F;SYN3</t>
  </si>
  <si>
    <t>8/1034</t>
  </si>
  <si>
    <t>6/824</t>
  </si>
  <si>
    <t>ZNF474;AGTPBP1;HTR1F;PLEKHM1;FLVCR2;AGPAT4</t>
  </si>
  <si>
    <t>5/662</t>
  </si>
  <si>
    <t>EXT1;TTLL7;AKT3;IGFBP7;GLRA4</t>
  </si>
  <si>
    <t>GTEX-O5YV-1026-SM-3LK72 esophagus female 60-69 years</t>
  </si>
  <si>
    <t>9/1157</t>
  </si>
  <si>
    <t>GYS2;ACTR3C;PLEKHM1;PRSS3;NTS;TMPRSS11E;SIM2;ARHGEF5;FUT3</t>
  </si>
  <si>
    <t>GTEX-SNOS-1526-SM-32PLW muscle male 40-49 years</t>
  </si>
  <si>
    <t>32/3955</t>
  </si>
  <si>
    <t>PIWIL4;HIP1;THSD7B;HHLA3;CELF6;TMEM121;AGPAT4;GYS2;KHDC1;FBXO4;SLC38A6;PRSS3;ERC2;TRIM66;KIRREL3;ANKDD1B;SLC2A14;UNC5CL;GSDMB;ZFR2;USH2A;EXT1;RAD51B;SLCO1C1;TPST1;MARCH1;RYBP;PARVG;KIFC1;TRIM36;ZNF578;ARHGEF5</t>
  </si>
  <si>
    <t>GTEX-RM2N-0526-SM-2TF4N thyroid male 50-59 years</t>
  </si>
  <si>
    <t>ZNF474;DNAH6;SLC35G1;LRP6;TUBB8;EML6;CLDN20;MMRN1;KBTBD2;SNURF;CD38;NKX6-1;AVL9;ZSWIM5;ARHGEF5;SDCCAG8</t>
  </si>
  <si>
    <t>41/5005</t>
  </si>
  <si>
    <t>EXD3;PIWIL4;PRUNE2;CELF6;RNF7;AGPAT4;GRM2;CHL1;AKT3;KHDC1;TMEM108;SLC38A6;MALRD1;PRODH;ERC2;RPRM;KIRREL3;ANKDD1B;ARHGEF10;SLC2A14;GABBR2;AGTPBP1;TTC32;HTR1F;MYH15;ADAM32;TYW1B;TIAM2;MARCH1;CDK8;ATG16L1;KBTBD2;PLEKHM1;EFHB;ZNF578;LY6H;AVL9;ZNF532;ZNF213;CD200;SDCCAG8</t>
  </si>
  <si>
    <t>7/912</t>
  </si>
  <si>
    <t>SLC2A14;GLT1D1;AGTPBP1;PARVG;ALOX5;CD38;TLR2</t>
  </si>
  <si>
    <t>25/3131</t>
  </si>
  <si>
    <t>EXD3;HHLA3;DNAH6;MT1X;CELF6;MMP21;AGPAT4;MALRD1;BCL2L14;TRIM66;TRIM67;RPRM;GSDMB;KLHDC4;HTR1F;ZFR2;FAM189A1;TPST1;MARCH1;RYBP;RPS29;PLEKHM1;AVL9;ZNF213;ARHGEF5</t>
  </si>
  <si>
    <t>GTEX-R55F-1526-SM-2TF4X muscle male 50-59 years</t>
  </si>
  <si>
    <t>6/788</t>
  </si>
  <si>
    <t>WIPF3;NDUFS4;UBE2QL1;MT1X;UQCRC2;MYOM2</t>
  </si>
  <si>
    <t>2/298</t>
  </si>
  <si>
    <t>GLUD2;MARS2</t>
  </si>
  <si>
    <t>9/1158</t>
  </si>
  <si>
    <t>MARCH1;SLC2A14;GLT1D1;AGTPBP1;RYBP;PARVG;ALOX5;FLVCR2;TLR2</t>
  </si>
  <si>
    <t>GTEX-R3RS-0526-SM-3GADG muscle female 40-49 years</t>
  </si>
  <si>
    <t>6/789</t>
  </si>
  <si>
    <t>MPV17L;WIPF3;NDUFS4;DMD;ZNF532;MYOM2</t>
  </si>
  <si>
    <t>5/698</t>
  </si>
  <si>
    <t>GABBR2;RYBP;ABCB4;KBTBD2;MALRD1</t>
  </si>
  <si>
    <t>4/537</t>
  </si>
  <si>
    <t>CDK8;PRUNE2;CNGA3;RPRM</t>
  </si>
  <si>
    <t>GTEX-R55D-0626-SM-3GAD5 muscle male 50-59 years</t>
  </si>
  <si>
    <t>21/2658</t>
  </si>
  <si>
    <t>GSDMB;PIWIL4;HIP1;PRKCB;ZFR2;HHLA3;DLEC1;CP;TMEM121;AGPAT4;EXT1;RAD51B;TPST1;RYBP;CHL1;ALOX5;KHDC1;FBXO4;EFHB;CD200;ARHGEF5</t>
  </si>
  <si>
    <t>9/1160</t>
  </si>
  <si>
    <t>UNC5CL;GSDMB;AUH;KIFC1;TRIM24;GCNT2;SIM2;BCL2L14;POU5F1</t>
  </si>
  <si>
    <t>GTEX-X261-0326-SM-3NMD4 muscle male 50-59 years</t>
  </si>
  <si>
    <t>34/4192</t>
  </si>
  <si>
    <t>HIP1;HHLA3;TSHZ2;DNAH6;MMP21;TMEM121;AGPAT4;GYS2;PCLO;ALOX5;KHDC1;FBXO4;SLC38A6;MALRD1;ERC2;TRIM66;TRIM67;KIRREL3;UNC5CL;GSDMB;PRKCB;ZFR2;MYH15;B3GAT1;SYT15;DLEC1;EXT1;RAD51B;TPST1;MARCH1;PARVG;EFHB;ARHGEF5;TLR2</t>
  </si>
  <si>
    <t>GTEX-OXRO-1726-SM-3LK6C muscle female 60-69 years</t>
  </si>
  <si>
    <t>12/1524</t>
  </si>
  <si>
    <t>GRM2;KLHDC4;TTC32;AGBL3;MPV17L;NDUFS4;SNURF;MT1X;DMD;ZNF578;PRODH;MYOM2</t>
  </si>
  <si>
    <t>1/153</t>
  </si>
  <si>
    <t>10/1282</t>
  </si>
  <si>
    <t>TJP1;ARHGEF10;CLDN20;NKAIN3;CPO;THSD7B;CHL1;FLVCR2;DMD;EFHB</t>
  </si>
  <si>
    <t>GTEX-P78B-1926-SM-3P616 ovary female 40-49 years</t>
  </si>
  <si>
    <t>2/299</t>
  </si>
  <si>
    <t>GABBR2;PRODH</t>
  </si>
  <si>
    <t>5/665</t>
  </si>
  <si>
    <t>TTLL7;HIP1;AKT3;PRUNE2;IGFBP7</t>
  </si>
  <si>
    <t>GTEX-OXRN-0126-SM-48TDM skin male 50-59 years</t>
  </si>
  <si>
    <t>GYS2;ERC2</t>
  </si>
  <si>
    <t>GTEX-OIZG-1326-SM-2HMIQ muscle male 50-59 years</t>
  </si>
  <si>
    <t>8/1038</t>
  </si>
  <si>
    <t>MPV17L;WIPF3;KBTBD2;SNURF;UBE2QL1;RNF7;ZNF213;MYOM2</t>
  </si>
  <si>
    <t>14/1821</t>
  </si>
  <si>
    <t>ALG1L;TSHZ2;RNF7;RAD51B;PARVG;MMRN1;ABI3BP;FLVCR2;TIMP3;IGFBP7;FAM20A;ARHGEF5;APOL3;TLR2</t>
  </si>
  <si>
    <t>GYS2;MEIG1;PLEKHM1;SLC6A11;PRSS3;TMPRSS11E;SIM2;FUT3</t>
  </si>
  <si>
    <t>2/301</t>
  </si>
  <si>
    <t>LY6H;MYOM2</t>
  </si>
  <si>
    <t>GTEX-T6MO-0326-SM-32QOK breast female 40-49 years</t>
  </si>
  <si>
    <t>7/915</t>
  </si>
  <si>
    <t>GYS2;RAD51B;RRN3;TSHZ2;ADAM32;CCDC129;LRP6</t>
  </si>
  <si>
    <t>GTEX-XAJ8-0006-SM-46MVM blood male 40-49 years</t>
  </si>
  <si>
    <t>74/8807</t>
  </si>
  <si>
    <t>CPO;THSD7B;MPV17L;WIPF3;KLHL32;MT1X;CELF6;MYOM2;GYS2;FGF7;CLDN20;PCLO;AUH;CHL1;AKT3;FBXO4;TRIM24;TMEM108;TIMP3;MALRD1;ERC2;ANKDD1B;ARHGEF10;TTC32;MYH15;MARS2;UBE2QL1;SLC35G1;SYN3;TIAM2;SLCO1C1;EML6;NDUFS4;SNURF;UQCRC2;ARHGEF5;SDCCAG8;EXD3;RRN3;TSHZ2;DNAH6;RGPD5;DLL1;LRP6;NKD2;ABI3BP;SLC38A6;IGFBP7;DMD;NPTX2;PRODH;ZSWIM5;BCL2L14;KLHDC4;HTR1F;FAM189A1;SYT15;PXDNL;TYW1B;CP;ESR1;USH2A;TJP1;TTLL7;CDK8;GLUD2;ATG16L1;RPS29;AGBL3;NOSTRIN;ZNF578;AVL9;SIM2;ZNF532</t>
  </si>
  <si>
    <t>10/1284</t>
  </si>
  <si>
    <t>TUBB8;CLDN20;MMRN1;ATG16L1;SNURF;TIMP3;ZNF578;ZSWIM5;MMP21;SDCCAG8</t>
  </si>
  <si>
    <t>GTEX-QMRM-1226-SM-447C6 colon male 50-59 years</t>
  </si>
  <si>
    <t>GTEX-V1D1-1926-SM-4JBGX prostate male 50-59 years</t>
  </si>
  <si>
    <t>19/2363</t>
  </si>
  <si>
    <t>ANKDD1B;EXD3;GSDMB;TTC32;MYH15;TMPRSS11E;MMP21;POU5F1;RAD51B;AUH;ATG16L1;NPY;TRIM24;GCNT2;CD38;RLN1;LPA;ZNF532;ZNF213</t>
  </si>
  <si>
    <t>2/303</t>
  </si>
  <si>
    <t>GSDMB;GLT1D1</t>
  </si>
  <si>
    <t>11/1406</t>
  </si>
  <si>
    <t>AUH;ABCB4;HHLA3;MARS2;TSHZ2;TRIM24;SLC38A6;RNF7;ZSWIM5;PTRHD1;RPRM</t>
  </si>
  <si>
    <t>GTEX-WHWD-0005-SM-3LK7D blood male 50-59 years</t>
  </si>
  <si>
    <t>60/7216</t>
  </si>
  <si>
    <t>ALG1L;CPO;THSD7B;MPV17L;WIPF3;MT1X;MYOM2;GYS2;GRM2;FGF7;CLDN20;PCLO;AUH;AKT3;FBXO4;TRIM24;TMEM108;TIMP3;TRIM66;TRIM67;ANKDD1B;ARHGEF10;MARS2;UBE2QL1;SLC35G1;SLCO1C1;KIFC1;NDUFS4;SNURF;UQCRC2;EXD3;RRN3;HHLA3;RGPD5;DLL1;LRP6;NKD2;ABI3BP;KHDC1;DMD;NPTX2;PRODH;KLHDC4;HTR1F;ADAM32;FAM189A1;SYT15;PXDNL;TYW1B;CP;USH2A;TJP1;TTLL7;CDK8;GLUD2;AGBL3;NOSTRIN;ZNF578;SIM2;ZNF532</t>
  </si>
  <si>
    <t>11/1408</t>
  </si>
  <si>
    <t>TJP1;ARHGEF10;CLDN20;NKAIN3;CPO;HIP1;CHL1;FLVCR2;DMD;NPTX2;PRODH</t>
  </si>
  <si>
    <t>8/1088</t>
  </si>
  <si>
    <t>KIRREL3;MARS2;TRIM24;FLVCR2;SLC35G1;CTNNA2;PTRHD1;MYOM2</t>
  </si>
  <si>
    <t>13/1650</t>
  </si>
  <si>
    <t>SLC2A14;ABCB4;HHLA3;TSHZ2;TYW1B;RNF7;PTRHD1;ACTR3C;GLUD2;AUH;TRIM24;TMEM108;ZSWIM5</t>
  </si>
  <si>
    <t>GTEX-TMZS-0126-SM-3DB9Q skin male 60-69 years</t>
  </si>
  <si>
    <t>3/442</t>
  </si>
  <si>
    <t>GYS2;CD38;PXDNL</t>
  </si>
  <si>
    <t>GTEX-WWYW-0526-SM-3NB2W muscle female 50-59 years</t>
  </si>
  <si>
    <t>7/919</t>
  </si>
  <si>
    <t>RRN3;NDUFS4;KBTBD2;MT1X;DMD;UQCRC2;MYOM2</t>
  </si>
  <si>
    <t>GTEX-P4PP-2026-SM-3P61N uterus female 30-39 years</t>
  </si>
  <si>
    <t>SLCO1C1;ABCB4</t>
  </si>
  <si>
    <t>GTEX-XQ3S-0426-SM-4BOOA muscle male 20-29 years</t>
  </si>
  <si>
    <t>6/795</t>
  </si>
  <si>
    <t>ABCB4;MPV17L;NDUFS4;CD38;UQCRC2;MYOM2</t>
  </si>
  <si>
    <t>UNC5CL;CLDN20</t>
  </si>
  <si>
    <t>4/542</t>
  </si>
  <si>
    <t>GYS2;MMRN1;TIMP3;APOL3</t>
  </si>
  <si>
    <t>GTEX-XBED-0006-SM-47JXO blood male 60-69 years</t>
  </si>
  <si>
    <t>68/8135</t>
  </si>
  <si>
    <t>CPO;MPV17L;WIPF3;MT1X;MYOM2;GYS2;FGF7;CLDN20;PCLO;AUH;CHL1;AKT3;FBXO4;TRIM24;TMEM108;TIMP3;ERC2;TRIM67;ARHGEF10;MARS2;UBE2QL1;SLC35G1;TIAM2;SLCO1C1;EML6;NDUFS4;SNURF;UQCRC2;LY6H;SDCCAG8;ZNF474;EXD3;RRN3;HHLA3;DNAH6;RGPD5;RNF7;DLL1;LRP6;NKD2;ABI3BP;SLC38A6;IGFBP7;DMD;NPTX2;PRODH;ZSWIM5;GABBR2;KLHDC4;HTR1F;ADAM32;FAM189A1;SYT15;PXDNL;TYW1B;CP;USH2A;TJP1;TTLL7;CDK8;GLUD2;ATG16L1;RPS29;AGBL3;NOSTRIN;ZNF578;SIM2;ZNF532</t>
  </si>
  <si>
    <t>5/670</t>
  </si>
  <si>
    <t>GTEX-S4P3-0006-SM-3K2AW blood female 50-59 years</t>
  </si>
  <si>
    <t>76/9045</t>
  </si>
  <si>
    <t>ALG1L;CPO;THSD7B;MPV17L;WIPF3;KLHL32;MT1X;CELF6;MMP21;GYS2;FGF7;AUH;AKT3;FBXO4;TRIM24;TMEM108;TIMP3;MALRD1;ERC2;TRIM66;TRIM67;ANKDD1B;ARHGEF10;MYH15;MARS2;SLC35G1;SYN3;SLCO1C1;KIFC1;NDUFS4;SNURF;UQCRC2;LY6H;SDCCAG8;ZNF474;EXD3;RRN3;ABCB4;HHLA3;TSHZ2;DNAH6;RGPD5;RNF7;DLL1;TMEM121;LRP6;KHDC1;SLC38A6;IGFBP7;DMD;CTNNA2;ZSWIM5;APOL3;RPRM;GABBR2;GSDMB;KLHDC4;HTR1F;RAB3IP;SYT15;PXDNL;TYW1B;CP;USH2A;PTRHD1;TJP1;TTLL7;CDK8;GLUD2;ATG16L1;RPS29;AGBL3;ZNF578;SIM2;ZNF532;CD200</t>
  </si>
  <si>
    <t>GTEX-X5EB-2226-SM-46MW4 skin male 40-49 years</t>
  </si>
  <si>
    <t>10/1290</t>
  </si>
  <si>
    <t>GRM2;KLHDC4;ATG16L1;RPS29;PLEKHM1;MT1X;CCDC129;TMPRSS11E;DLL1;ARHGEF5</t>
  </si>
  <si>
    <t>20/2555</t>
  </si>
  <si>
    <t>KIRREL3;ANKDD1B;SLC2A14;PRKCB;DNAH6;FAM189A1;MMP21;TMEM121;AGPAT4;NKD2;EXT1;GYS2;TPST1;GLUD2;RYBP;KIFC1;GCNT2;PRSS3;ERC2;BCL2L14</t>
  </si>
  <si>
    <t>ANKDD1B;CDK8;GSDMB;MYH15;SLC35G1;PRSS3;ZSWIM5;BCL2L14;POU5F1;FUT3</t>
  </si>
  <si>
    <t>3/444</t>
  </si>
  <si>
    <t>GABBR2;ACTR3C;CTNNA2</t>
  </si>
  <si>
    <t>5/671</t>
  </si>
  <si>
    <t>UNC5CL;AUH;GCNT2;BCL2L14;POU5F1</t>
  </si>
  <si>
    <t>38/4682</t>
  </si>
  <si>
    <t>EXD3;PIWIL4;HHLA3;TSHZ2;PRUNE2;RNF7;TMEM121;AGPAT4;DPP6;CLDN20;SLC38A6;PRSS3;BCL2L14;TRIM66;RPRM;ANKDD1B;SLC2A14;GSDMB;KLHDC4;FAM189A1;RAD51B;TPST1;MARCH1;CDK8;EML6;RYBP;PARVG;ATG16L1;RPS29;KIFC1;PLEKHM1;TRIM36;EFHB;LY6H;AVL9;ZNF213;CD200;SDCCAG8</t>
  </si>
  <si>
    <t>GTEX-SNOS-0626-SM-4DM5F esophagus male 40-49 years</t>
  </si>
  <si>
    <t>6/797</t>
  </si>
  <si>
    <t>GYS2;PLEKHM1;NKX6-1;TMPRSS11E;SIM2;FUT3</t>
  </si>
  <si>
    <t>14/1833</t>
  </si>
  <si>
    <t>ALG1L;AGTPBP1;HIP1;KLHL32;TYW1B;LRP6;TIAM2;GLUD2;AGBL3;FLVCR2;UQCRC2;TRIM67;SDCCAG8;TLR2</t>
  </si>
  <si>
    <t>GTEX-XV7Q-0726-SM-4BRV6 heart female 40-49 years</t>
  </si>
  <si>
    <t>4/544</t>
  </si>
  <si>
    <t>2/306</t>
  </si>
  <si>
    <t>GABBR2;ZFR2</t>
  </si>
  <si>
    <t>GTEX-S7PM-0426-SM-3NM91 blood vessel male 60-69 years</t>
  </si>
  <si>
    <t>5/672</t>
  </si>
  <si>
    <t>EXT1;PIWIL4;ABI3BP;AKT3;IGFBP7</t>
  </si>
  <si>
    <t>8/1092</t>
  </si>
  <si>
    <t>TIAM2;SLC2A14;GABBR2;AGTPBP1;HIP1;MYH15;FAM189A1;MALRD1</t>
  </si>
  <si>
    <t>GTEX-TMZS-0326-SM-3DB9P muscle male 60-69 years</t>
  </si>
  <si>
    <t>6/798</t>
  </si>
  <si>
    <t>12/1589</t>
  </si>
  <si>
    <t>ZNF474;MARCH1;KLHDC4;TTC32;AGBL3;FBXO4;PLEKHM1;FAM189A1;AVL9;ZNF213;BCL2L14;TRIM66</t>
  </si>
  <si>
    <t>GTEX-XBED-2026-SM-4AT5D testis male 60-69 years</t>
  </si>
  <si>
    <t>47/5640</t>
  </si>
  <si>
    <t>ZNF474;PIWIL4;WIPF3;DNAH6;RGPD5;CCDC129;PLG;TRH;RNF7;TUBB8;GRM2;ZBBX;FBXO4;TRIM24;TMEM108;FLVCR2;MALRD1;NPTX2;ZSWIM5;BCL2L14;TRIM66;SLC2A14;KLHDC4;ZFR2;MEIG1;RAB3IP;ADAM32;DLEC1;PXDNL;SLC35G1;SYN3;IRGM;USH2A;PTRHD1;TIAM2;CDK8;GLUD2;ATG16L1;KIFC1;ARMC3;AGBL3;TRIM36;EFHB;RLN1;ZNF578;LPA;ZNF213</t>
  </si>
  <si>
    <t>4/579</t>
  </si>
  <si>
    <t>EML6;GLT1D1;BCL2L14;TRIM67</t>
  </si>
  <si>
    <t>GTEX-RNOR-0426-SM-2TF4U blood vessel female 50-59 years</t>
  </si>
  <si>
    <t>6/799</t>
  </si>
  <si>
    <t>TTLL7;HIP1;ABI3BP;AKT3;IGFBP7;ESR1</t>
  </si>
  <si>
    <t>37/4569</t>
  </si>
  <si>
    <t>ZNF474;PIWIL4;HIP1;THSD7B;HHLA3;DNAH6;RGPD5;MMP21;TMEM121;AGPAT4;GYS2;AKT3;FBXO4;KIRREL3;ANKDD1B;SLC2A14;HTR1F;ZFR2;RAB3IP;B3GAT1;FAM189A1;SYN3;USH2A;EXT1;RAD51B;TPST1;MARCH1;CDK8;GLUD2;RYBP;PLEKHM1;TRIM36;LY6H;AVL9;CD200;ARHGEF5;TLR2</t>
  </si>
  <si>
    <t>4/546</t>
  </si>
  <si>
    <t>UNC5CL;PRUNE2;CNGA3;POU5F1</t>
  </si>
  <si>
    <t>GTEX-PX3G-2026-SM-48U1H uterus female 20-29 years</t>
  </si>
  <si>
    <t>GTEX-OIZG-1126-SM-2HMIU heart male 50-59 years</t>
  </si>
  <si>
    <t>3/416</t>
  </si>
  <si>
    <t>GTEX-PWOO-0006-SM-2I3E3 blood female 40-49 years</t>
  </si>
  <si>
    <t>54/6541</t>
  </si>
  <si>
    <t>ALG1L;CPO;THSD7B;MPV17L;MT1X;FGF7;AKT3;FBXO4;TRIM24;TIMP3;MALRD1;ARHGEF10;MARS2;UBE2QL1;SLC35G1;SYN3;SLCO1C1;EML6;NDUFS4;SNURF;ZNF474;EXD3;RRN3;RGPD5;DLL1;TMEM121;LRP6;NKD2;ABI3BP;SLC38A6;DMD;NPTX2;PRODH;ZSWIM5;BCL2L14;RPRM;KLHDC4;HTR1F;FAM189A1;SYT15;PXDNL;TYW1B;CP;TJP1;TTLL7;CDK8;GLUD2;AGBL3;NOSTRIN;TRIM36;EFHB;ZNF578;SIM2;ZNF532</t>
  </si>
  <si>
    <t>GTEX-PLZ6-0426-SM-2I5FG lung male 30-39 years</t>
  </si>
  <si>
    <t>7/925</t>
  </si>
  <si>
    <t>CD38;RGPD5;SYT15;FAM20A;PRODH;SDCCAG8;NKD2</t>
  </si>
  <si>
    <t>GTEX-S3XE-0006-SM-3K2AA blood male 50-59 years</t>
  </si>
  <si>
    <t>70/8375</t>
  </si>
  <si>
    <t>ALG1L;PIWIL4;CPO;THSD7B;MPV17L;WIPF3;MT1X;CELF6;MMP21;MYOM2;GYS2;FGF7;CLDN20;PCLO;AUH;AKT3;FBXO4;TRIM24;TMEM108;TIMP3;ERC2;TRIM67;KIRREL3;ANKDD1B;ARHGEF10;TTC32;MYH15;MARS2;UBE2QL1;SLC35G1;EML6;NDUFS4;SNURF;UQCRC2;LY6H;ZNF474;EXD3;RRN3;HHLA3;RGPD5;RNF7;DLL1;LRP6;DPP6;MOBP;ABI3BP;KHDC1;IGFBP7;DMD;CTNNA2;ZSWIM5;GABBR2;RAB3IP;ADAM32;SYT15;TYW1B;CP;USH2A;PTRHD1;TJP1;TTLL7;CDK8;GLUD2;ATG16L1;RPS29;AGBL3;EFHB;ZNF578;SIM2;ZNF532</t>
  </si>
  <si>
    <t>RPS29;PLEKHM1;NYAP2;NKX6-1;TMPRSS11E;SIM2;FUT3</t>
  </si>
  <si>
    <t>20/2563</t>
  </si>
  <si>
    <t>ANKDD1B;GSDMB;KLHDC4;PIWIL4;TTC32;PRUNE2;RGPD5;MT1X;RAD51B;TPST1;MARCH1;EML6;RYBP;MMRN1;ATG16L1;PLEKHM1;SLC38A6;AVL9;SIM2;ARHGEF5</t>
  </si>
  <si>
    <t>GTEX-QESD-0626-SM-2I5G4 lung male 20-29 years</t>
  </si>
  <si>
    <t>16/2019</t>
  </si>
  <si>
    <t>ZNF474;UNC5CL;KLHDC4;MARS2;RGPD5;SYT15;DLEC1;NKD2;EXT1;FGF7;CLDN20;ARMC3;KBTBD2;EFHB;FAM20A;APOL3</t>
  </si>
  <si>
    <t>GTEX-S3XE-0626-SM-4AD6B spleen male 50-59 years</t>
  </si>
  <si>
    <t>2/308</t>
  </si>
  <si>
    <t>SLC2A14;DMD</t>
  </si>
  <si>
    <t>21/2614</t>
  </si>
  <si>
    <t>ALG1L;EXD3;GSDMB;KLHDC4;CPO;PLG;NTS;TMPRSS11E;ESR1;DLL1;POU5F1;FUT3;NKD2;ATG16L1;CDH10;PLEKHM1;GCNT2;RLN1;LPA;BCL2L14;RPRM</t>
  </si>
  <si>
    <t>16/2081</t>
  </si>
  <si>
    <t>ANKDD1B;GSDMB;KLHDC4;PIWIL4;DNAH6;PRUNE2;FAM189A1;RAD51B;TPST1;MARCH1;CDK8;RYBP;MMRN1;ATG16L1;AVL9;TRIM66</t>
  </si>
  <si>
    <t>NDUFS4;PXDNL;UQCRC2;MYOM2</t>
  </si>
  <si>
    <t>GTEX-P4QS-0726-SM-3NMCZ esophagus male 60-69 years</t>
  </si>
  <si>
    <t>1/160</t>
  </si>
  <si>
    <t>GTEX-U8T8-1426-SM-3DB9H muscle male 60-69 years</t>
  </si>
  <si>
    <t>7/926</t>
  </si>
  <si>
    <t>RRN3;NDUFS4;SNURF;MT1X;UQCRC2;NYAP2;MYOM2</t>
  </si>
  <si>
    <t>7/927</t>
  </si>
  <si>
    <t>GTEX-Q734-1926-SM-2I5EV skin female 40-49 years</t>
  </si>
  <si>
    <t>1/161</t>
  </si>
  <si>
    <t>8/1051</t>
  </si>
  <si>
    <t>EXT1;IGFBP7;MALRD1;CARTPT;NPTX2;CP;ZNF532;LRP6</t>
  </si>
  <si>
    <t>36/4462</t>
  </si>
  <si>
    <t>ALG1L;EXD3;PIWIL4;HHLA3;DNAH6;PRUNE2;RNF7;TMEM121;AGPAT4;KHDC1;SLC38A6;TRIM66;TRIM67;ANKDD1B;SLC2A14;GSDMB;KLHDC4;TTC32;ZFR2;FAM189A1;DLEC1;RAD51B;TPST1;MARCH1;EML6;RYBP;RPS29;KIFC1;AGBL3;KBTBD2;PLEKHM1;LY6H;AVL9;ZNF213;CD200;SDCCAG8</t>
  </si>
  <si>
    <t>GYS2;ACTR3C;PLEKHM1;PRSS3;TMPRSS11E;SIM2;ARHGEF5;FUT3</t>
  </si>
  <si>
    <t>GTEX-QEG5-0626-SM-2S1PP blood vessel male 20-29 years</t>
  </si>
  <si>
    <t>7/973</t>
  </si>
  <si>
    <t>GABBR2;ACTR3C;CTNNA2;PRSS3;LY6H;USH2A;TRIM67</t>
  </si>
  <si>
    <t>5/676</t>
  </si>
  <si>
    <t>TTLL7;FGF7;HTR1F;ABI3BP;TMEM108</t>
  </si>
  <si>
    <t>21/2690</t>
  </si>
  <si>
    <t>SLC2A14;KLHDC4;DNAH6;PRUNE2;RGPD5;FAM189A1;DLEC1;TYW1B;TPST1;CLDN20;RYBP;RPS29;KIFC1;KBTBD2;PLEKHM1;LY6H;AVL9;BCL2L14;ARHGEF5;SDCCAG8;RPRM</t>
  </si>
  <si>
    <t>7/929</t>
  </si>
  <si>
    <t>EXT1;TTLL7;PIWIL4;THSD7B;IGFBP7;CP;LRP6</t>
  </si>
  <si>
    <t>GTEX-QLQW-0426-SM-447A7 colon male 30-39 years</t>
  </si>
  <si>
    <t>12/1543</t>
  </si>
  <si>
    <t>SLC2A14;ACTR3C;AUH;ABCB4;HHLA3;TRIM24;FGF20;CARTPT;RNF7;ZSWIM5;PTRHD1;TRIM67</t>
  </si>
  <si>
    <t>GTEX-OIZH-0126-SM-2HMIS skin male 50-59 years</t>
  </si>
  <si>
    <t>6/847</t>
  </si>
  <si>
    <t>GYS2;TTLL7;AKT3;CD38;ZNF578;SIM2</t>
  </si>
  <si>
    <t>GTEX-U4B1-1626-SM-3DB8N muscle male 40-49 years</t>
  </si>
  <si>
    <t>6/805</t>
  </si>
  <si>
    <t>NDUFS4;UBE2QL1;DMD;UQCRC2;NYAP2;MYOM2</t>
  </si>
  <si>
    <t>3/451</t>
  </si>
  <si>
    <t>ACTR3C;MALRD1;MYOM2</t>
  </si>
  <si>
    <t>RRN3;TSHZ2;NOSTRIN;TIMP3;MT1X;IRGM</t>
  </si>
  <si>
    <t>GTEX-OXRO-1926-SM-2S1O3 blood vessel female 60-69 years</t>
  </si>
  <si>
    <t>10/1353</t>
  </si>
  <si>
    <t>ALG1L;GABBR2;HTR1F;MARS2;GCNT2;SLC35G1;PRSS3;LY6H;TMEM121;TRIM67</t>
  </si>
  <si>
    <t>GTEX-WHPG-1426-SM-3NMBB lung male 50-59 years</t>
  </si>
  <si>
    <t>9/1178</t>
  </si>
  <si>
    <t>ALOX5;KBTBD2;TMEM108;CD38;SYT15;DLEC1;FAM20A;APOL3;NKD2</t>
  </si>
  <si>
    <t>GTEX-OHPK-0006-SM-2HMKH blood female 50-59 years</t>
  </si>
  <si>
    <t>80/9529</t>
  </si>
  <si>
    <t>ALG1L;PIWIL4;CPO;THSD7B;WIPF3;MT1X;CELF6;MYOM2;GYS2;FGF7;CLDN20;PCLO;AUH;CHL1;AKT3;FBXO4;TRIM24;TMEM108;TIMP3;MALRD1;TRIM67;ANKDD1B;ARHGEF10;TTC32;MYH15;MARS2;UBE2QL1;SLC35G1;SYN3;EML6;NDUFS4;SNURF;UQCRC2;SDCCAG8;ZNF474;EXD3;RRN3;HHLA3;TSHZ2;DNAH6;RGPD5;RNF7;DLL1;LRP6;NKD2;ACTR3C;ABI3BP;KHDC1;SLC38A6;IGFBP7;DMD;NPTX2;PRODH;ZSWIM5;BCL2L14;RPRM;KLHDC4;HTR1F;RAB3IP;ADAM32;FAM189A1;SYT15;PXDNL;TYW1B;CP;ESR1;USH2A;PTRHD1;TJP1;TTLL7;CDK8;GLUD2;ATG16L1;RPS29;AGBL3;NOSTRIN;TRIM36;ZNF578;SIM2;ZNF532</t>
  </si>
  <si>
    <t>GTEX-QLQ7-0926-SM-447BC esophagus male 60-69 years</t>
  </si>
  <si>
    <t>8/1055</t>
  </si>
  <si>
    <t>GYS2;TJP1;KIFC1;PLEKHM1;PRSS3;TMPRSS11E;SIM2;FUT3</t>
  </si>
  <si>
    <t>2/313</t>
  </si>
  <si>
    <t>MT1X;APOL3</t>
  </si>
  <si>
    <t>5/680</t>
  </si>
  <si>
    <t>GYS2;TMPRSS11E;ESR1;DLL1;FUT3</t>
  </si>
  <si>
    <t>HIP1;MMRN1;PXDNL;POU5F1</t>
  </si>
  <si>
    <t>GTEX-SSA3-0326-SM-32QPS muscle male 60-69 years</t>
  </si>
  <si>
    <t>9/1180</t>
  </si>
  <si>
    <t>NDUFS4;KBTBD2;SNURF;CD38;DMD;UQCRC2;NYAP2;SIM2;MYOM2</t>
  </si>
  <si>
    <t>ACTR3C;PRSS3;TRIM67</t>
  </si>
  <si>
    <t>11/1425</t>
  </si>
  <si>
    <t>AUH;ATG16L1;NPY;TRIM24;GCNT2;RLN1;TMPRSS11E;ESR1;ZNF532;POU5F1;RPRM</t>
  </si>
  <si>
    <t>11/1482</t>
  </si>
  <si>
    <t>ACTR3C;HTR1F;NOSTRIN;GCNT2;FLVCR2;SLC35G1;FAM20A;CTNNA2;LY6H;PTRHD1;NKD2</t>
  </si>
  <si>
    <t>GTEX-QDT8-2526-SM-48TYX vagina female 30-39 years</t>
  </si>
  <si>
    <t>RAD51B;TPST1;MARCH1;FGF7;EXD3;CLDN20;TTC32;TMPRSS11E;ESR1;FUT3;LRP6</t>
  </si>
  <si>
    <t>GTEX-R3RS-0005-SM-3GAEH blood female 40-49 years</t>
  </si>
  <si>
    <t>78/9309</t>
  </si>
  <si>
    <t>ALG1L;CPO;MT1X;GYS2;FGF7;CLDN20;PCLO;AUH;CHL1;AKT3;FBXO4;TRIM24;TIMP3;MALRD1;PRSS3;ERC2;TRIM66;TRIM67;ANKDD1B;ARHGEF10;TTC32;MARS2;UBE2QL1;SLC35G1;SYN3;POU5F1;TIAM2;SLCO1C1;TPST1;EML6;NDUFS4;SNURF;UQCRC2;LY6H;SDCCAG8;ZNF474;EXD3;RRN3;ABCB4;TSHZ2;DNAH6;PRUNE2;RGPD5;RNF7;DLL1;LRP6;ABI3BP;SLC38A6;IGFBP7;DMD;CTNNA2;NPTX2;PRODH;ZSWIM5;RPRM;HTR1F;RAB3IP;ADAM32;SYT15;TYW1B;CP;ESR1;USH2A;PTRHD1;EXT1;TJP1;TTLL7;CDK8;GLUD2;RPS29;AGBL3;KBTBD2;NOSTRIN;ZNF578;AVL9;SIM2;ZNF532;ZNF213</t>
  </si>
  <si>
    <t>18/2269</t>
  </si>
  <si>
    <t>ZNF474;AGTPBP1;DLEC1;LRP6;NKD2;MARCH1;RYBP;ALOX5;KBTBD2;NOSTRIN;TMEM108;FLVCR2;TIMP3;MALRD1;AVL9;APOL3;SDCCAG8;TLR2</t>
  </si>
  <si>
    <t>15/1975</t>
  </si>
  <si>
    <t>AGTPBP1;HIP1;ZFR2;ABCB4;GLUD2;AKT3;NDUFS4;KBTBD2;PLEKHM1;SLC38A6;CD38;FLVCR2;UQCRC2;ZNF532;RPRM</t>
  </si>
  <si>
    <t>6/808</t>
  </si>
  <si>
    <t>EXT1;TTLL7;HIP1;THSD7B;AKT3;IGFBP7</t>
  </si>
  <si>
    <t>GTEX-S4Z8-1226-SM-4AD6W stomach male 60-69 years</t>
  </si>
  <si>
    <t>1/165</t>
  </si>
  <si>
    <t>4/553</t>
  </si>
  <si>
    <t>EXT1;PRUNE2;IGFBP7;NYAP2</t>
  </si>
  <si>
    <t>GTEX-P4PP-0005-SM-2HMKX blood female 30-39 years</t>
  </si>
  <si>
    <t>87/10330</t>
  </si>
  <si>
    <t>ALG1L;CPO;THSD7B;MPV17L;KLHL32;MT1X;CELF6;MMP21;MYOM2;GYS2;GRM2;FGF7;CLDN20;PCLO;AUH;CHL1;AKT3;FBXO4;TRIM24;TMEM108;TIMP3;MALRD1;ERC2;TRIM66;ANKDD1B;ARHGEF10;TTC32;MARS2;UBE2QL1;SLC35G1;SYN3;EML6;NDUFS4;SNURF;UQCRC2;SDCCAG8;ZNF474;EXD3;RRN3;ABCB4;HHLA3;TSHZ2;PRUNE2;RGPD5;RNF7;DLL1;TMEM121;LRP6;NKD2;ACTR3C;ABI3BP;KHDC1;SLC38A6;IGFBP7;DMD;CTNNA2;NPTX2;PRODH;ZSWIM5;BCL2L14;APOL3;RPRM;GABBR2;KLHDC4;HTR1F;RAB3IP;ADAM32;FAM189A1;SYT15;PXDNL;TYW1B;CP;ESR1;USH2A;PTRHD1;TJP1;TTLL7;CDK8;GLUD2;ATG16L1;RPS29;AGBL3;NOSTRIN;TRIM36;ZNF578;SIM2;ZNF532</t>
  </si>
  <si>
    <t>1/166</t>
  </si>
  <si>
    <t>11/1428</t>
  </si>
  <si>
    <t>TJP1;ARHGEF10;FGF7;CLDN20;CHL1;AGBL3;FLVCR2;DMD;EFHB;PRODH;ZNF532</t>
  </si>
  <si>
    <t>4/594</t>
  </si>
  <si>
    <t>ACTR3C;ZFR2;BCL2L14;PTRHD1</t>
  </si>
  <si>
    <t>GTEX-XMD1-0006-SM-4AT4Q blood male 60-69 years</t>
  </si>
  <si>
    <t>7/935</t>
  </si>
  <si>
    <t>GLT1D1;RYBP;PARVG;ALOX5;MT1X;PLG;TLR2</t>
  </si>
  <si>
    <t>5/683</t>
  </si>
  <si>
    <t>EXT1;RGPD5;IGFBP7;CP;ZNF532</t>
  </si>
  <si>
    <t>GTEX-S3XE-1126-SM-4AD4N colon male 50-59 years</t>
  </si>
  <si>
    <t>CDK8;PRUNE2;CNGA3;BCL2L14;FUT3</t>
  </si>
  <si>
    <t>GTEX-R55F-0226-SM-48FCI nerve male 50-59 years</t>
  </si>
  <si>
    <t>13/1672</t>
  </si>
  <si>
    <t>ARHGEF10;EXD3;PIWIL4;HTR1F;TSHZ2;CELF6;TMEM121;TJP1;NKAIN3;CHL1;DMD;PRODH;APOL3</t>
  </si>
  <si>
    <t>2/318</t>
  </si>
  <si>
    <t>MPV17L;ZNF213</t>
  </si>
  <si>
    <t>6/810</t>
  </si>
  <si>
    <t>GYS2;GSDMB;THSD7B;NDUFS4;FBXO4;NTS</t>
  </si>
  <si>
    <t>ALG1L;TIAM2;PIWIL4;AGTPBP1;CPO;HIP1;KLHL32;SNURF;RGPD5;BCL2L14;MYOM2</t>
  </si>
  <si>
    <t>GTEX-XQ8I-1626-SM-4BOOI esophagus male 50-59 years</t>
  </si>
  <si>
    <t>ZNF474;EXD3;PRUNE2;CNGA3;NKX6-1;RPRM</t>
  </si>
  <si>
    <t>GTEX-P4PP-2426-SM-3P61L ovary female 30-39 years</t>
  </si>
  <si>
    <t>14/1793</t>
  </si>
  <si>
    <t>ALG1L;WIPF3;TYW1B;GLRA4;ESR1;MMP21;LRP6;TUBB8;RPS29;TRIM24;ZNF578;LPA;ZSWIM5;RPRM</t>
  </si>
  <si>
    <t>GTEX-WHSB-0005-SM-3LK7C blood male 50-59 years</t>
  </si>
  <si>
    <t>68/8191</t>
  </si>
  <si>
    <t>ALG1L;CPO;THSD7B;MPV17L;WIPF3;KLHL32;MT1X;MYOM2;GYS2;FGF7;CLDN20;PCLO;AUH;AKT3;FBXO4;TRIM24;TMEM108;TIMP3;MALRD1;ERC2;KIRREL3;ARHGEF10;MARS2;UBE2QL1;SLC35G1;SLCO1C1;EML6;NDUFS4;SNURF;UQCRC2;LY6H;SDCCAG8;EXD3;RRN3;HHLA3;TSHZ2;DNAH6;RGPD5;DLL1;LRP6;NKD2;DPP6;ABI3BP;DMD;NPTX2;PRODH;ZSWIM5;RPRM;HTR1F;FAM189A1;SYT15;TYW1B;CP;USH2A;TJP1;TTLL7;CDK8;GLUD2;ATG16L1;RPS29;AGBL3;KBTBD2;NOSTRIN;TRIM36;EFHB;ZNF578;SIM2;ZNF532</t>
  </si>
  <si>
    <t>9/1185</t>
  </si>
  <si>
    <t>RYBP;NOSTRIN;TMEM108;GCNT2;CD38;SYT15;PRODH;SDCCAG8;NKD2</t>
  </si>
  <si>
    <t>GTEX-PLZ6-1326-SM-3NB24 adipose tissue male 30-39 years</t>
  </si>
  <si>
    <t>3/462</t>
  </si>
  <si>
    <t>KIRREL3;RAB3IP;CTNNA2</t>
  </si>
  <si>
    <t>11/1431</t>
  </si>
  <si>
    <t>ANKDD1B;UNC5CL;EXD3;GSDMB;KLHDC4;TRIM24;GCNT2;SIM2;BCL2L14;POU5F1;FUT3</t>
  </si>
  <si>
    <t>4/599</t>
  </si>
  <si>
    <t>FLVCR2;BCL2L14;APOL3;TLR2</t>
  </si>
  <si>
    <t>8/1062</t>
  </si>
  <si>
    <t>2/322</t>
  </si>
  <si>
    <t>CHL1;MARS2</t>
  </si>
  <si>
    <t>GTEX-QMRM-0926-SM-447BR esophagus male 50-59 years</t>
  </si>
  <si>
    <t>4/556</t>
  </si>
  <si>
    <t>NPY;PRUNE2;CNGA3;NKX6-1</t>
  </si>
  <si>
    <t>GTEX-PSDG-0226-SM-33HC1 skin male 50-59 years</t>
  </si>
  <si>
    <t>6/864</t>
  </si>
  <si>
    <t>GYS2;CPO;HTR1F;AGBL3;KHDC1;CD38</t>
  </si>
  <si>
    <t>GTEX-WZTO-0826-SM-3NM8Q muscle male 40-49 years</t>
  </si>
  <si>
    <t>6/812</t>
  </si>
  <si>
    <t>ABCB4;NDUFS4;SNURF;DMD;UQCRC2;MYOM2</t>
  </si>
  <si>
    <t>9/1249</t>
  </si>
  <si>
    <t>RAD51B;TSHZ2;CD38;FLVCR2;IGFBP7;FAM20A;ARHGEF5;APOL3;TLR2</t>
  </si>
  <si>
    <t>5/685</t>
  </si>
  <si>
    <t>GTEX-T2YK-2226-SM-32QPT breast male 50-59 years</t>
  </si>
  <si>
    <t>2/323</t>
  </si>
  <si>
    <t>CLDN20;PXDNL</t>
  </si>
  <si>
    <t>16/2037</t>
  </si>
  <si>
    <t>HTR1F;TSHZ2;RGPD5;TYW1B;TRH;ESR1;DLL1;RAD51B;FGF7;ATG16L1;KBTBD2;NOSTRIN;RLN1;AVL9;APOL3;SDCCAG8</t>
  </si>
  <si>
    <t>GTEX-S4P3-0726-SM-4AD57 stomach female 50-59 years</t>
  </si>
  <si>
    <t>1/171</t>
  </si>
  <si>
    <t>GTEX-S4P3-1226-SM-4AD4Y colon female 50-59 years</t>
  </si>
  <si>
    <t>8/1063</t>
  </si>
  <si>
    <t>ANKDD1B;CDK8;UNC5CL;GSDMB;SLC35G1;BCL2L14;POU5F1;FUT3</t>
  </si>
  <si>
    <t>12/1625</t>
  </si>
  <si>
    <t>ALG1L;ANKDD1B;ZNF474;GABBR2;CLDN20;RRN3;TTC32;ATG16L1;SYT15;AVL9;BCL2L14;TRIM66</t>
  </si>
  <si>
    <t>GTEX-UPK5-2126-SM-4JBJK stomach male 40-49 years</t>
  </si>
  <si>
    <t>5/686</t>
  </si>
  <si>
    <t>TPST1;FGF7;SLC38A6;SYT15;CARTPT</t>
  </si>
  <si>
    <t>GTEX-RVPV-0226-SM-2TF6W blood vessel male 60-69 years</t>
  </si>
  <si>
    <t>5/735</t>
  </si>
  <si>
    <t>ZNF474;ACTR3C;GCNT2;BCL2L14;TRIM67</t>
  </si>
  <si>
    <t>8/1064</t>
  </si>
  <si>
    <t>GYS2;PLEKHM1;NTS;NYAP2;NKX6-1;TMPRSS11E;SIM2;FUT3</t>
  </si>
  <si>
    <t>GTEX-XAJ8-1026-SM-47JY9 muscle male 40-49 years</t>
  </si>
  <si>
    <t>32/4034</t>
  </si>
  <si>
    <t>EXD3;PIWIL4;HIP1;HHLA3;TSHZ2;DNAH6;RGPD5;CELF6;TMEM121;AGPAT4;MOBP;KHDC1;FBXO4;GCNT2;SLC38A6;ERC2;TRIM66;TRIM67;GABBR2;GSDMB;KLHDC4;PRKCB;SYT15;EXT1;RAD51B;TPST1;MARCH1;RYBP;ZNF578;CD200;ARHGEF5;SDCCAG8</t>
  </si>
  <si>
    <t>GTEX-POYW-1326-SM-48TCG esophagus male 60-69 years</t>
  </si>
  <si>
    <t>GYS2;TJP1;PLEKHM1;SLC6A11;PRSS3;TMPRSS11E;SIM2;FUT3</t>
  </si>
  <si>
    <t>GTEX-O5YV-2026-SM-2D7VS muscle female 60-69 years</t>
  </si>
  <si>
    <t>33/4152</t>
  </si>
  <si>
    <t>ZNF474;PIWIL4;HIP1;HHLA3;CELF6;TMEM121;AGPAT4;PCLO;KHDC1;FBXO4;MALRD1;CTNNA2;ERC2;BCL2L14;KIRREL3;UNC5CL;GSDMB;KLHDC4;ZFR2;SYT15;DLEC1;USH2A;EXT1;RAD51B;SLCO1C1;TPST1;MARCH1;GLUD2;RYBP;PARVG;AGBL3;ZNF578;LY6H</t>
  </si>
  <si>
    <t>FGF7;PLEKHM1;RGPD5;TMPRSS11E;ESR1;DLL1;IRGM;FUT3</t>
  </si>
  <si>
    <t>2/324</t>
  </si>
  <si>
    <t>ACTR3C;PTRHD1</t>
  </si>
  <si>
    <t>17/2159</t>
  </si>
  <si>
    <t>SLC2A14;ABCB4;HHLA3;MEIG1;MARS2;RNF7;PTRHD1;EML6;ACTR3C;GLUD2;CLDN20;NKAIN3;AUH;TRIM24;TMEM108;ZSWIM5;RPRM</t>
  </si>
  <si>
    <t>15/1919</t>
  </si>
  <si>
    <t>ANKDD1B;GSDMB;PIWIL4;MARS2;SLC35G1;POU5F1;FUT3;CDK8;ACTR3C;KIFC1;GCNT2;TRIM36;UQCRC2;AVL9;BCL2L14</t>
  </si>
  <si>
    <t>5/736</t>
  </si>
  <si>
    <t>TIAM2;ZFR2;KLHL32;MALRD1;CTNNA2</t>
  </si>
  <si>
    <t>GTEX-X3Y1-0926-SM-3P5YT adipose tissue male 40-49 years</t>
  </si>
  <si>
    <t>5/687</t>
  </si>
  <si>
    <t>MMRN1;TSHZ2;TIMP3;SYT15;DLL1</t>
  </si>
  <si>
    <t>14/1874</t>
  </si>
  <si>
    <t>GABBR2;GSDMB;KLHDC4;TTC32;AGPAT4;MARCH1;EML6;ATG16L1;KHDC1;PLEKHM1;EFHB;ZNF213;BCL2L14;TRIM66</t>
  </si>
  <si>
    <t>GYS2;ANKDD1B;ACTR3C;PLEKHM1;TRH;TMPRSS11E;ESR1;TRIM66;POU5F1;FUT3</t>
  </si>
  <si>
    <t>12/1627</t>
  </si>
  <si>
    <t>ALG1L;ACTR3C;GLT1D1;HTR1F;NOSTRIN;GCNT2;FLVCR2;SLC35G1;FAM20A;DLL1;PTRHD1;TMEM121</t>
  </si>
  <si>
    <t>7/942</t>
  </si>
  <si>
    <t>GYS2;HTR1F;TSHZ2;NOSTRIN;TIMP3;MMP21;APOL3</t>
  </si>
  <si>
    <t>24/3086</t>
  </si>
  <si>
    <t>KIRREL3;UNC5CL;GSDMB;PIWIL4;HIP1;ZFR2;MYH15;DNAH6;DLEC1;TMEM121;AGPAT4;EXT1;RAD51B;TPST1;MARCH1;RYBP;KHDC1;GCNT2;SLC38A6;TRIM36;CTNNA2;CD200;ARHGEF5;TRIM67</t>
  </si>
  <si>
    <t>GTEX-WFON-1326-SM-4LVMN colon male 40-49 years</t>
  </si>
  <si>
    <t>3/428</t>
  </si>
  <si>
    <t>MMRN1;CNGA3;CP</t>
  </si>
  <si>
    <t>1/172</t>
  </si>
  <si>
    <t>GTEX-OHPK-2426-SM-3MJGH ovary female 50-59 years</t>
  </si>
  <si>
    <t>16/2043</t>
  </si>
  <si>
    <t>ALG1L;RRN3;TTC32;WIPF3;TSHZ2;TYW1B;TRH;ESR1;MMP21;LRP6;RAD51B;RPS29;NDUFS4;TRIM24;ZNF578;ZSWIM5</t>
  </si>
  <si>
    <t>GTEX-XQ8I-1826-SM-4BOOJ esophagus male 50-59 years</t>
  </si>
  <si>
    <t>8/1068</t>
  </si>
  <si>
    <t>SPHKAP;NDUFS4;GCNT2;PXDNL;DMD;UQCRC2;USH2A;MYOM2</t>
  </si>
  <si>
    <t>GTEX-QVUS-0626-SM-447CC esophagus female 60-69 years</t>
  </si>
  <si>
    <t>4/603</t>
  </si>
  <si>
    <t>GLUD2;KLHL32;RGPD5;PXDNL</t>
  </si>
  <si>
    <t>GTEX-QVJO-0526-SM-447CE blood vessel female 60-69 years</t>
  </si>
  <si>
    <t>EXT1;PIWIL4;THSD7B;IGFBP7;MALRD1;RNF7;NPTX2;GLRA4</t>
  </si>
  <si>
    <t>GTEX-RTLS-0006-SM-2TF58 blood female 60-69 years</t>
  </si>
  <si>
    <t>61/7408</t>
  </si>
  <si>
    <t>ALG1L;CPO;THSD7B;MT1X;GYS2;FGF7;PCLO;AUH;AKT3;FBXO4;TMEM108;TIMP3;MALRD1;PRSS3;ANKDD1B;ARHGEF10;TTC32;MYH15;MARS2;UBE2QL1;NDUFS4;SNURF;UQCRC2;LY6H;SDCCAG8;ZNF474;EXD3;RRN3;HHLA3;TSHZ2;DNAH6;RNF7;DLL1;TMEM121;LRP6;NKD2;ABI3BP;SLC38A6;IGFBP7;DMD;CTNNA2;NPTX2;PRODH;ZSWIM5;BCL2L14;RPRM;GABBR2;ADAM32;CP;USH2A;PTRHD1;TJP1;TTLL7;CDK8;GLUD2;ATG16L1;RPS29;AGBL3;NOSTRIN;SIM2;ZNF532</t>
  </si>
  <si>
    <t>GTEX-U3ZH-1926-SM-4DXTR muscle male 30-39 years</t>
  </si>
  <si>
    <t>11/1504</t>
  </si>
  <si>
    <t>EXT1;TPST1;RYBP;PARVG;PRKCB;ALOX5;FBXO4;FAM189A1;ARHGEF5;TLR2;AGPAT4</t>
  </si>
  <si>
    <t>9/1194</t>
  </si>
  <si>
    <t>ANKDD1B;KIFC1;ABI3BP;TRH;TMPRSS11E;ESR1;DLL1;FUT3;RPRM</t>
  </si>
  <si>
    <t>GTEX-T2YK-0005-SM-32QOV blood male 50-59 years</t>
  </si>
  <si>
    <t>40/4980</t>
  </si>
  <si>
    <t>EXD3;CPO;RRN3;MPV17L;RGPD5;RNF7;DLL1;MMP21;TMEM121;LRP6;GYS2;CLDN20;TMEM108;TIMP3;IGFBP7;DMD;MALRD1;TRIM66;TRIM67;ANKDD1B;ARHGEF10;TTC32;MARS2;ADAM32;SYT15;SYN3;USH2A;SLCO1C1;TJP1;CDK8;GLUD2;AGBL3;NDUFS4;SNURF;UQCRC2;EFHB;ZNF578;ZNF532;ZNF213;SDCCAG8</t>
  </si>
  <si>
    <t>ARHGEF10;ALOX5;SYT15;MALRD1;FAM20A;SDCCAG8;NKD2</t>
  </si>
  <si>
    <t>8/1127</t>
  </si>
  <si>
    <t>HIP1;RYBP;THSD7B;MOBP;NDUFS4;KBTBD2;FLVCR2;APOL3</t>
  </si>
  <si>
    <t>GTEX-S7SF-1926-SM-4AT5B colon female 20-29 years</t>
  </si>
  <si>
    <t>10/1318</t>
  </si>
  <si>
    <t>ANKDD1B;GSDMB;PIWIL4;MYH15;CCDC129;SLC35G1;PRSS3;ZSWIM5;BCL2L14;FUT3</t>
  </si>
  <si>
    <t>9/1195</t>
  </si>
  <si>
    <t>TTLL7;PIWIL4;HIP1;RRN3;TTC32;AKT3;PRUNE2;TIMP3;IGFBP7</t>
  </si>
  <si>
    <t>GTEX-OXRP-0926-SM-48TC1 esophagus female 60-69 years</t>
  </si>
  <si>
    <t>GYS2;TJP1;PLEKHM1;PRSS3;NKX6-1;TMPRSS11E;SIM2;ARHGEF5;FUT3</t>
  </si>
  <si>
    <t>GTEX-NPJ8-1626-SM-2HMIY muscle male 40-49 years</t>
  </si>
  <si>
    <t>32/4043</t>
  </si>
  <si>
    <t>PIWIL4;DNAH6;KLHL32;AGPAT4;GRM2;ACTR3C;AUH;ABI3BP;FBXO4;SLC38A6;ERC2;BCL2L14;TRIM66;KIRREL3;UNC5CL;GSDMB;PRKCB;HTR1F;ADAM32;DLEC1;ESR1;USH2A;POU5F1;EXT1;RAD51B;TPST1;MARCH1;RYBP;KIFC1;EFHB;ZNF578;TLR2</t>
  </si>
  <si>
    <t>8/1071</t>
  </si>
  <si>
    <t>RRN3;MPV17L;SNURF;FLVCR2;UBE2QL1;MT1X;SIM2;MYOM2</t>
  </si>
  <si>
    <t>GTEX-OXRK-1326-SM-3NB1A esophagus female 50-59 years</t>
  </si>
  <si>
    <t>3/469</t>
  </si>
  <si>
    <t>SLC2A14;ABCB4;TRIM67</t>
  </si>
  <si>
    <t>10/1319</t>
  </si>
  <si>
    <t>AUH;ABCB4;MARS2;NPY;TSHZ2;TRIM24;RNF7;NPTX2;ZSWIM5;PTRHD1</t>
  </si>
  <si>
    <t>38/4750</t>
  </si>
  <si>
    <t>ZNF474;PIWIL4;HIP1;HHLA3;TSHZ2;DNAH6;PRUNE2;RGPD5;TMEM121;AGPAT4;CHL1;KHDC1;FBXO4;GCNT2;SLC38A6;MALRD1;CTNNA2;BCL2L14;RPRM;KIRREL3;ANKDD1B;GSDMB;PRKCB;B3GAT1;DLEC1;SLC35G1;EXT1;RAD51B;SLCO1C1;TPST1;MARCH1;CDK8;RYBP;KBTBD2;ZNF578;CD200;ARHGEF5;SDCCAG8</t>
  </si>
  <si>
    <t>EXT1;HIP1;IGFBP7</t>
  </si>
  <si>
    <t>GTEX-QCQG-0526-SM-48U2A stomach female 50-59 years</t>
  </si>
  <si>
    <t>2/327</t>
  </si>
  <si>
    <t>EXT1;ABI3BP;IGFBP7</t>
  </si>
  <si>
    <t>1/174</t>
  </si>
  <si>
    <t>14/1808</t>
  </si>
  <si>
    <t>UNC5CL;KLHDC4;MARS2;TYW1B;CP;IRGM;POU5F1;CDK8;ACTR3C;TRIM24;GCNT2;AVL9;SIM2;BCL2L14</t>
  </si>
  <si>
    <t>12/1633</t>
  </si>
  <si>
    <t>ALG1L;TPST1;MARCH1;SLC2A14;EML6;KLHDC4;RYBP;PRUNE2;FAM189A1;TRIM36;SLC35G1;PRSS3</t>
  </si>
  <si>
    <t>GTEX-NFK9-1226-SM-3LK79 esophagus male 40-49 years</t>
  </si>
  <si>
    <t>5/693</t>
  </si>
  <si>
    <t>GTEX-O5YT-0007-SM-32PK7 blood male 20-29 years</t>
  </si>
  <si>
    <t>68/8221</t>
  </si>
  <si>
    <t>ALG1L;CPO;MPV17L;MT1X;CELF6;MMP21;GYS2;GRM2;FGF7;CLDN20;AUH;AKT3;FBXO4;TRIM24;TMEM108;TIMP3;PRSS3;TRIM67;ANKDD1B;ARHGEF10;MYH15;MARS2;SLC35G1;SYN3;POU5F1;TIAM2;EML6;MMRN1;NDUFS4;SNURF;ZNF474;EXD3;RRN3;HHLA3;TSHZ2;DNAH6;RGPD5;DLL1;LRP6;NKD2;ABI3BP;SLC38A6;IGFBP7;DMD;NPTX2;PRODH;ZSWIM5;BCL2L14;RPRM;KLHDC4;HTR1F;SYT15;PXDNL;TYW1B;CP;ESR1;USH2A;TJP1;TTLL7;CDK8;GLUD2;ATG16L1;RPS29;AGBL3;TRIM36;ZNF578;SIM2;ZNF532</t>
  </si>
  <si>
    <t>GTEX-RVPU-0005-SM-2TF6L blood male 50-59 years</t>
  </si>
  <si>
    <t>7/947</t>
  </si>
  <si>
    <t>SLC2A14;GLT1D1;AGTPBP1;RYBP;PARVG;ALOX5;TLR2</t>
  </si>
  <si>
    <t>1/175</t>
  </si>
  <si>
    <t>13/1687</t>
  </si>
  <si>
    <t>ALG1L;TYW1B;ESR1;TMEM121;LRP6;RAD51B;TJP1;DPP6;CLDN20;KBTBD2;ZNF532;ZSWIM5;RPRM</t>
  </si>
  <si>
    <t>GTEX-R53T-1326-SM-48FCQ colon female 50-59 years</t>
  </si>
  <si>
    <t>1/176</t>
  </si>
  <si>
    <t>7/948</t>
  </si>
  <si>
    <t>GTEX-VUSG-1726-SM-4KKZL small intestine male 50-59 years</t>
  </si>
  <si>
    <t>9/1198</t>
  </si>
  <si>
    <t>RRN3;MARS2;MPV17L;KBTBD2;SNURF;FLVCR2;UBE2QL1;MT1X;MYOM2</t>
  </si>
  <si>
    <t>GTEX-X4XX-0011-R11A-SM-46MWQ brain male 60-69 years</t>
  </si>
  <si>
    <t>11/1514</t>
  </si>
  <si>
    <t>RAD51B;MMRN1;RPS29;TSHZ2;CD38;FLVCR2;DLEC1;IGFBP7;FAM20A;ARHGEF5;APOL3</t>
  </si>
  <si>
    <t>ACTR3C;AUH;ABCB4;MPV17L;TSHZ2;TRIM24;TMEM108;RNF7;NTS;NPTX2;ZSWIM5;RPRM</t>
  </si>
  <si>
    <t>22/2861</t>
  </si>
  <si>
    <t>SLC2A14;GSDMB;KLHDC4;PIWIL4;TTC32;PRUNE2;RGPD5;AGPAT4;TPST1;MARCH1;CDK8;EML6;RYBP;KIFC1;FBXO4;MALRD1;EFHB;AVL9;BCL2L14;TRIM66;ARHGEF5;TLR2</t>
  </si>
  <si>
    <t>GTEX-S32W-2326-SM-2XCAW muscle female 50-59 years</t>
  </si>
  <si>
    <t>8/1074</t>
  </si>
  <si>
    <t>RRN3;MARS2;MPV17L;WIPF3;FLVCR2;MT1X;UQCRC2;MYOM2</t>
  </si>
  <si>
    <t>GTEX-OOBK-0005-SM-2YUMG blood male 40-49 years</t>
  </si>
  <si>
    <t>61/7428</t>
  </si>
  <si>
    <t>ALG1L;THSD7B;MPV17L;MT1X;MMP21;GYS2;GRM2;FGF7;CLDN20;PCLO;AUH;AKT3;TRIM24;TMEM108;TIMP3;MALRD1;TRIM66;ARHGEF10;TTC32;MYH15;MARS2;UBE2QL1;SLC35G1;SYN3;TIAM2;EML6;NDUFS4;SNURF;LY6H;SDCCAG8;EXD3;RRN3;HHLA3;DNAH6;RGPD5;DLL1;LRP6;NKD2;DPP6;ABI3BP;DMD;NPTX2;PRODH;HTR1F;ADAM32;FAM189A1;SYT15;PXDNL;TYW1B;ESR1;USH2A;TJP1;TTLL7;CDK8;GLUD2;ATG16L1;AGBL3;NOSTRIN;ZNF578;SIM2;ZNF532</t>
  </si>
  <si>
    <t>GYS2;PLEKHM1;PLG;PRSS3;NKX6-1;TMPRSS11E;SIM2;FUT3</t>
  </si>
  <si>
    <t>4/611</t>
  </si>
  <si>
    <t>GABBR2;ACTR3C;CTNNA2;TRIM67</t>
  </si>
  <si>
    <t>GTEX-SNMC-1126-SM-4DM5M colon male 20-29 years</t>
  </si>
  <si>
    <t>ANKDD1B;CNGA3;BCL2L14;FUT3</t>
  </si>
  <si>
    <t>GTEX-PW2O-1726-SM-2S1OO muscle male 20-29 years</t>
  </si>
  <si>
    <t>37/4645</t>
  </si>
  <si>
    <t>ZNF474;PIWIL4;HIP1;HHLA3;DNAH6;CELF6;TMEM121;AGPAT4;GYS2;MOBP;CHL1;ALOX5;KHDC1;FBXO4;MALRD1;ERC2;KIRREL3;GABBR2;UNC5CL;GSDMB;KLHDC4;HTR1F;ZFR2;ADAM32;DLEC1;EXT1;TPST1;MARCH1;RYBP;PARVG;RPS29;PLEKHM1;EFHB;ZNF578;AVL9;ARHGEF5;TLR2</t>
  </si>
  <si>
    <t>GTEX-X4LF-0526-SM-3NMB6 lung male 50-59 years</t>
  </si>
  <si>
    <t>ANKDD1B;ALOX5;NOSTRIN;SYT15;PRODH;SDCCAG8;NKD2</t>
  </si>
  <si>
    <t>GTEX-TMMY-0226-SM-33HBA skin female 40-49 years</t>
  </si>
  <si>
    <t>2/331</t>
  </si>
  <si>
    <t>CD38;LY6H</t>
  </si>
  <si>
    <t>GTEX-U412-0326-SM-3DB9L muscle male 60-69 years</t>
  </si>
  <si>
    <t>5/695</t>
  </si>
  <si>
    <t>MPV17L;NDUFS4;UBE2QL1;UQCRC2;MYOM2</t>
  </si>
  <si>
    <t>TIAM2;RGPD5</t>
  </si>
  <si>
    <t>6/823</t>
  </si>
  <si>
    <t>RRN3;MPV17L;SNURF;MT1X;NYAP2;MYOM2</t>
  </si>
  <si>
    <t>GTEX-PLZ4-2726-SM-3P61A vagina female 50-59 years</t>
  </si>
  <si>
    <t>1/177</t>
  </si>
  <si>
    <t>GTEX-X62O-2226-SM-46MW3 esophagus male 50-59 years</t>
  </si>
  <si>
    <t>8/1075</t>
  </si>
  <si>
    <t>GYS2;PLEKHM1;SLC6A11;NTS;NKX6-1;TMPRSS11E;SIM2;FUT3</t>
  </si>
  <si>
    <t>11/1447</t>
  </si>
  <si>
    <t>GYS2;TJP1;ARHGEF10;EXD3;CLDN20;CHL1;FLVCR2;DMD;EFHB;PRODH;TRIM66</t>
  </si>
  <si>
    <t>GTEX-X4XY-0626-SM-4E3IN muscle male 60-69 years</t>
  </si>
  <si>
    <t>NDUFS4;FLVCR2;MT1X;UQCRC2;NYAP2;MYOM2</t>
  </si>
  <si>
    <t>GTEX-WL46-0011-R11A-SM-3MJFT brain male 50-59 years</t>
  </si>
  <si>
    <t>10/1391</t>
  </si>
  <si>
    <t>RAD51B;CLDN20;KIFC1;TSHZ2;FLVCR2;FAM20A;BCL2L14;ARHGEF5;APOL3;TLR2</t>
  </si>
  <si>
    <t>8/1076</t>
  </si>
  <si>
    <t>TJP1;ARHGEF10;CLDN20;NKAIN3;CHL1;HHLA3;FLVCR2;DMD</t>
  </si>
  <si>
    <t>5/747</t>
  </si>
  <si>
    <t>ACTR3C;CLDN20;KIFC1;PRSS3;PTRHD1</t>
  </si>
  <si>
    <t>GTEX-SNMC-1526-SM-2XCFN blood vessel male 20-29 years</t>
  </si>
  <si>
    <t>12/1570</t>
  </si>
  <si>
    <t>TIAM2;EXT1;TJP1;TTLL7;CDK8;PIWIL4;HIP1;AKT3;PRUNE2;TRIM36;DMD;LRP6</t>
  </si>
  <si>
    <t>GTEX-OHPK-1726-SM-48TC4 nerve female 50-59 years</t>
  </si>
  <si>
    <t>1/178</t>
  </si>
  <si>
    <t>5/697</t>
  </si>
  <si>
    <t>EXD3;NPY;NDUFS4;CNGA3;NKX6-1</t>
  </si>
  <si>
    <t>9/1267</t>
  </si>
  <si>
    <t>GSDMB;KLHDC4;ZFR2;RPS29;B3GAT1;LY6H;ZNF213;BCL2L14;TRIM66</t>
  </si>
  <si>
    <t>GTEX-U8T8-0005-SM-3DB8F blood male 60-69 years</t>
  </si>
  <si>
    <t>6/825</t>
  </si>
  <si>
    <t>SLC2A14;AGTPBP1;RYBP;PARVG;ALOX5;TLR2</t>
  </si>
  <si>
    <t>2/333</t>
  </si>
  <si>
    <t>SPHKAP;AUH;NDUFS4;PXDNL;UQCRC2;MYOM2</t>
  </si>
  <si>
    <t>GTEX-PLZ4-2826-SM-3P617 ovary female 50-59 years</t>
  </si>
  <si>
    <t>3/477</t>
  </si>
  <si>
    <t>SLCO1C1;MYH15;CD38</t>
  </si>
  <si>
    <t>FGF7;ABI3BP;TSHZ2;SLC38A6;FAM20A</t>
  </si>
  <si>
    <t>1/179</t>
  </si>
  <si>
    <t>GTEX-W5WG-1926-SM-4KKZK muscle female 50-59 years</t>
  </si>
  <si>
    <t>7/954</t>
  </si>
  <si>
    <t>RRN3;NDUFS4;SNURF;MT1X;PLG;UQCRC2;MYOM2</t>
  </si>
  <si>
    <t>8/1142</t>
  </si>
  <si>
    <t>KIRREL3;GABBR2;ACTR3C;MOBP;HTR1F;MARS2;FLVCR2;AVL9</t>
  </si>
  <si>
    <t>GTEX-OIZH-1426-SM-3NB1O colon male 50-59 years</t>
  </si>
  <si>
    <t>8/1080</t>
  </si>
  <si>
    <t>ANKDD1B;CDK8;GSDMB;MYH15;SLC35G1;PRSS3;BCL2L14;FUT3</t>
  </si>
  <si>
    <t>9/1271</t>
  </si>
  <si>
    <t>RAD51B;GSDMB;RYBP;TTC32;ATG16L1;KBTBD2;TYW1B;AVL9;AGPAT4</t>
  </si>
  <si>
    <t>7/955</t>
  </si>
  <si>
    <t>GTEX-R55E-0826-SM-2TC5M thyroid male 20-29 years</t>
  </si>
  <si>
    <t>1/180</t>
  </si>
  <si>
    <t>EXT1;THSD7B;TRIM36;IGFBP7;CD200</t>
  </si>
  <si>
    <t>5/701</t>
  </si>
  <si>
    <t>GTEX-Q734-1126-SM-48TZY colon female 40-49 years</t>
  </si>
  <si>
    <t>4/571</t>
  </si>
  <si>
    <t>GTEX-U4B1-0926-SM-4DXUV esophagus male 40-49 years</t>
  </si>
  <si>
    <t>3/479</t>
  </si>
  <si>
    <t>HTR1F;PTRHD1;TRIM67</t>
  </si>
  <si>
    <t>GTEX-SUCS-0006-SM-4DM59 blood male 70-79 years</t>
  </si>
  <si>
    <t>80/9613</t>
  </si>
  <si>
    <t>ALG1L;CPO;THSD7B;MPV17L;WIPF3;KLHL32;MT1X;CELF6;MMP21;MYOM2;FGF7;CLDN20;PCLO;AUH;CHL1;AKT3;FBXO4;TRIM24;TMEM108;TIMP3;MALRD1;ERC2;TRIM67;ARHGEF10;MYH15;MARS2;UBE2QL1;SLC35G1;SYN3;SLCO1C1;EML6;NDUFS4;SNURF;UQCRC2;SDCCAG8;EXD3;RRN3;ABCB4;HHLA3;TSHZ2;DNAH6;RGPD5;RNF7;DLL1;TMEM121;LRP6;NKD2;DPP6;MOBP;ABI3BP;SLC38A6;IGFBP7;DMD;CTNNA2;PRODH;ZSWIM5;APOL3;RPRM;GABBR2;KLHDC4;FAM189A1;SYT15;TYW1B;CP;ESR1;USH2A;PTRHD1;TJP1;TTLL7;CDK8;GLUD2;ATG16L1;RPS29;AGBL3;NOSTRIN;EFHB;ZNF578;SIM2;ZNF532;CD200</t>
  </si>
  <si>
    <t>GTEX-XMK1-1026-SM-4B65H prostate male 40-49 years</t>
  </si>
  <si>
    <t>11/1455</t>
  </si>
  <si>
    <t>CPO;THSD7B;AUH;ATG16L1;NPY;GCNT2;CD38;RLN1;SIM2;ZNF532;DLL1</t>
  </si>
  <si>
    <t>6/886</t>
  </si>
  <si>
    <t>EML6;GLUD2;RYBP;TYW1B;LY6H;TRIM67</t>
  </si>
  <si>
    <t>GTEX-PSDG-1426-SM-48TD1 esophagus male 50-59 years</t>
  </si>
  <si>
    <t>5/702</t>
  </si>
  <si>
    <t>PRUNE2;CNGA3;NKX6-1;SIM2;MMP21</t>
  </si>
  <si>
    <t>29/3716</t>
  </si>
  <si>
    <t>PIWIL4;HIP1;HHLA3;DNAH6;MMP21;AGPAT4;GYS2;PCLO;MOBP;AKT3;KHDC1;FBXO4;KIRREL3;UNC5CL;GSDMB;PRKCB;ZFR2;B3GAT1;SYT15;DLEC1;EXT1;RAD51B;TPST1;RYBP;MMRN1;KIFC1;TRIM36;ZNF578;ARHGEF5</t>
  </si>
  <si>
    <t>10/1332</t>
  </si>
  <si>
    <t>SLC6A11;CNGA3;RNF7;NKX6-1;TMPRSS11E;SIM2;DLL1;POU5F1;FUT3;NKD2</t>
  </si>
  <si>
    <t>4/572</t>
  </si>
  <si>
    <t>3/439</t>
  </si>
  <si>
    <t>GCNT2;PXDNL;MYOM2</t>
  </si>
  <si>
    <t>GTEX-PWO3-0005-SM-2I5FS blood female 60-69 years</t>
  </si>
  <si>
    <t>63/7680</t>
  </si>
  <si>
    <t>ALG1L;CPO;MPV17L;MMP21;GYS2;GRM2;FGF7;CLDN20;PCLO;AUH;AKT3;FBXO4;TIMP3;MALRD1;TRIM66;ARHGEF10;MARS2;SLC35G1;SYN3;TIAM2;SLCO1C1;EML6;NDUFS4;SNURF;UQCRC2;SDCCAG8;ZNF474;EXD3;RRN3;ABCB4;HHLA3;DNAH6;RNF7;DLL1;TMEM121;LRP6;ABI3BP;KHDC1;SLC38A6;IGFBP7;DMD;NPTX2;PRODH;ZSWIM5;RPRM;HTR1F;ADAM32;FAM189A1;SYT15;ESR1;USH2A;TJP1;TTLL7;CDK8;GLUD2;ATG16L1;AGBL3;NOSTRIN;ZNF578;SIM2;ZNF532;ZNF213;CD200</t>
  </si>
  <si>
    <t>GTEX-QXCU-0626-SM-2TC69 lung male 50-59 years</t>
  </si>
  <si>
    <t>11/1456</t>
  </si>
  <si>
    <t>RYBP;ALOX5;NOSTRIN;PLEKHM1;TIMP3;MT1X;TRH;FAM20A;NTS;POU5F1;NKD2</t>
  </si>
  <si>
    <t>2/337</t>
  </si>
  <si>
    <t>TSHZ2;MALRD1</t>
  </si>
  <si>
    <t>ALG1L;RAD51B;ZNF474;CLDN20;MMRN1;TSHZ2;TYW1B;NTS;TMPRSS11E;DLL1;ARHGEF5</t>
  </si>
  <si>
    <t>GTEX-QDVJ-1926-SM-2S1PJ muscle male 50-59 years</t>
  </si>
  <si>
    <t>18/2394</t>
  </si>
  <si>
    <t>KIRREL3;GSDMB;PIWIL4;THSD7B;ZFR2;MYH15;DNAH6;CELF6;TMEM121;AGPAT4;TPST1;MARCH1;CHL1;TRIM36;CTNNA2;PRSS3;LY6H;ERC2</t>
  </si>
  <si>
    <t>GTEX-OXRK-0826-SM-2HMK7 heart female 50-59 years</t>
  </si>
  <si>
    <t>6/832</t>
  </si>
  <si>
    <t>GTEX-X4XX-0005-SM-3NMCS blood male 60-69 years</t>
  </si>
  <si>
    <t>58/7110</t>
  </si>
  <si>
    <t>ALG1L;CPO;THSD7B;MPV17L;WIPF3;MT1X;MMP21;FGF7;PCLO;AUH;CHL1;FBXO4;TRIM24;TIMP3;MALRD1;ERC2;TRIM66;TRIM67;ANKDD1B;ARHGEF10;TTC32;MYH15;SLC35G1;SYN3;NDUFS4;UQCRC2;SDCCAG8;ZNF474;EXD3;RRN3;RGPD5;RNF7;DLL1;LRP6;NKD2;ABI3BP;SLC38A6;IGFBP7;DMD;NPTX2;PRODH;ADAM32;SYT15;TYW1B;CP;USH2A;TJP1;TTLL7;CDK8;GLUD2;AGBL3;KBTBD2;NOSTRIN;EFHB;ZNF578;SIM2;ZNF532;ZNF213</t>
  </si>
  <si>
    <t>GTEX-U8T8-2326-SM-3DB96 thyroid male 60-69 years</t>
  </si>
  <si>
    <t>13/1703</t>
  </si>
  <si>
    <t>EXD3;HTR1F;FAM189A1;NTS;MMP21;TUBB8;EML6;DPP6;MMRN1;KHDC1;SNURF;ZNF578;SDCCAG8</t>
  </si>
  <si>
    <t>2/338</t>
  </si>
  <si>
    <t>PTRHD1;MYOM2</t>
  </si>
  <si>
    <t>6/833</t>
  </si>
  <si>
    <t>TJP1;TTLL7;HIP1;AKT3;MT1X;IGFBP7</t>
  </si>
  <si>
    <t>16/2151</t>
  </si>
  <si>
    <t>ZNF474;KLHDC4;PRUNE2;RGPD5;FAM189A1;EXT1;RAD51B;TPST1;MARCH1;EML6;RYBP;KBTBD2;CTNNA2;AVL9;TRIM66;RPRM</t>
  </si>
  <si>
    <t>4/574</t>
  </si>
  <si>
    <t>SPHKAP;PXDNL;UQCRC2;MYOM2</t>
  </si>
  <si>
    <t>GTEX-SUCS-1626-SM-32PLS muscle male 70-79 years</t>
  </si>
  <si>
    <t>24/3123</t>
  </si>
  <si>
    <t>KIRREL3;UNC5CL;GSDMB;PIWIL4;HIP1;HHLA3;DLEC1;TMEM121;AGPAT4;EXT1;RAD51B;TPST1;MARCH1;ACTR3C;RYBP;KHDC1;TRIM36;EFHB;ZNF578;PRSS3;BCL2L14;CD200;ARHGEF5;RPRM</t>
  </si>
  <si>
    <t>GTEX-P4QT-1526-SM-3NMCT stomach female 50-59 years</t>
  </si>
  <si>
    <t>CDK8;PRUNE2;MT1X;CARTPT</t>
  </si>
  <si>
    <t>1/183</t>
  </si>
  <si>
    <t>22/2789</t>
  </si>
  <si>
    <t>TTC32;MPV17L;DNAH6;RGPD5;PLG;TYW1B;MMP21;LRP6;TIAM2;EML6;CLDN20;MMRN1;ATG16L1;KHDC1;FBXO4;SNURF;ZNF578;LPA;AVL9;ZSWIM5;ARHGEF5;SDCCAG8</t>
  </si>
  <si>
    <t>9/1281</t>
  </si>
  <si>
    <t>GABBR2;GSDMB;HTR1F;MYH15;B3GAT1;CTNNA2;PRSS3;TRIM67;NKD2</t>
  </si>
  <si>
    <t>7/961</t>
  </si>
  <si>
    <t>HIP1;AKT3;IGFBP7;DMD;TYW1B;MALRD1;ZNF213</t>
  </si>
  <si>
    <t>1/184</t>
  </si>
  <si>
    <t>GTEX-Q2AI-0326-SM-2I3EK thyroid male 40-49 years</t>
  </si>
  <si>
    <t>7/963</t>
  </si>
  <si>
    <t>CLDN20;MMRN1;ATG16L1;SNURF;NKX6-1;MMP21;SDCCAG8</t>
  </si>
  <si>
    <t>GTEX-PSDG-0426-SM-2S1OF muscle male 50-59 years</t>
  </si>
  <si>
    <t>34/4322</t>
  </si>
  <si>
    <t>ALG1L;ZNF474;THSD7B;HHLA3;TMEM121;AGPAT4;GYS2;ACTR3C;PCLO;MOBP;KHDC1;SLC38A6;CTNNA2;PRSS3;ERC2;BCL2L14;TRIM67;RPRM;KIRREL3;GABBR2;GSDMB;ZFR2;MYH15;DLEC1;SLC35G1;EXT1;SLCO1C1;TPST1;MARCH1;RYBP;KIFC1;EFHB;LY6H;CD200</t>
  </si>
  <si>
    <t>GTEX-WZTO-0426-SM-3NM99 lung male 40-49 years</t>
  </si>
  <si>
    <t>11/1463</t>
  </si>
  <si>
    <t>ARHGEF10;FGF7;KBTBD2;NOSTRIN;TMEM108;FAM20A;NTS;NYAP2;APOL3;LRP6;NKD2</t>
  </si>
  <si>
    <t>GTEX-U8XE-0826-SM-4E3J1 breast male 30-39 years</t>
  </si>
  <si>
    <t>4/625</t>
  </si>
  <si>
    <t>ZFR2;KLHL32;FAM189A1;ZSWIM5</t>
  </si>
  <si>
    <t>4/577</t>
  </si>
  <si>
    <t>TJP1;HIP1;AKT3;CP</t>
  </si>
  <si>
    <t>15/2035</t>
  </si>
  <si>
    <t>HIP1;THSD7B;ABCB4;TIAM2;RYBP;MOBP;ATG16L1;NDUFS4;KBTBD2;PLEKHM1;FLVCR2;UQCRC2;ZNF532;APOL3;RPRM</t>
  </si>
  <si>
    <t>HHLA3;WIPF3;TSHZ2;CELF6;TYW1B;ESR1;MMP21;TMEM121;LRP6;RAD51B;TPST1;RPS29;CHL1;AKT3;TRIM36;FAM20A;ZSWIM5;CD200</t>
  </si>
  <si>
    <t>GTEX-PWCY-1426-SM-48TCT uterus female 20-29 years</t>
  </si>
  <si>
    <t>1/185</t>
  </si>
  <si>
    <t>8/1091</t>
  </si>
  <si>
    <t>FGF7;MMRN1;TSHZ2;KBTBD2;NOSTRIN;NTS;DLL1;APOL3</t>
  </si>
  <si>
    <t>4/626</t>
  </si>
  <si>
    <t>ALG1L;RRN3;MARS2;ZNF213</t>
  </si>
  <si>
    <t>GTEX-U3ZG-0326-SM-47JXN muscle male 50-59 years</t>
  </si>
  <si>
    <t>6/838</t>
  </si>
  <si>
    <t>ABCB4;NDUFS4;PXDNL;NYAP2;SIM2;MYOM2</t>
  </si>
  <si>
    <t>GTEX-XMD3-0006-SM-4AT5X blood female 50-59 years</t>
  </si>
  <si>
    <t>39/4915</t>
  </si>
  <si>
    <t>RRN3;THSD7B;MPV17L;PRUNE2;RNF7;LRP6;FGF7;CLDN20;PCLO;AUH;CHL1;ABI3BP;FBXO4;TRIM24;TIMP3;IGFBP7;DMD;NPTX2;ERC2;ARHGEF10;TTC32;MYH15;FAM189A1;CP;ESR1;SLCO1C1;TJP1;TTLL7;TPST1;CDK8;GLUD2;AGBL3;NDUFS4;KBTBD2;SNURF;UQCRC2;EFHB;ZNF532;SDCCAG8</t>
  </si>
  <si>
    <t>GYS2;ACTR3C;PLEKHM1;PRSS3;TMPRSS11E;SIM2;DLL1;FUT3</t>
  </si>
  <si>
    <t>11/1539</t>
  </si>
  <si>
    <t>GABBR2;HIP1;RYBP;THSD7B;MOBP;ABCB4;NDUFS4;KBTBD2;FLVCR2;MALRD1;RPRM</t>
  </si>
  <si>
    <t>GTEX-PWOO-1226-SM-48TCO stomach female 40-49 years</t>
  </si>
  <si>
    <t>9/1218</t>
  </si>
  <si>
    <t>UNC5CL;ACTR3C;GSDMB;KIFC1;TRIM24;GCNT2;SIM2;BCL2L14;POU5F1</t>
  </si>
  <si>
    <t>GTEX-UJMC-1026-SM-4IHKN esophagus male 50-59 years</t>
  </si>
  <si>
    <t>AGBL3;PRUNE2;CNGA3;NKX6-1</t>
  </si>
  <si>
    <t>GTEX-PLZ6-0626-SM-3P61B esophagus male 30-39 years</t>
  </si>
  <si>
    <t>3/490</t>
  </si>
  <si>
    <t>AGTPBP1;HTR1F;PTRHD1</t>
  </si>
  <si>
    <t>7/967</t>
  </si>
  <si>
    <t>EXT1;TJP1;TTLL7;HIP1;AKT3;IGFBP7;DMD</t>
  </si>
  <si>
    <t>GTEX-S33H-0826-SM-4AD5Y esophagus male 30-39 years</t>
  </si>
  <si>
    <t>4/630</t>
  </si>
  <si>
    <t>GABBR2;HIP1;AGBL3;AKT3</t>
  </si>
  <si>
    <t>3/446</t>
  </si>
  <si>
    <t>HIP1;AKT3;IGFBP7</t>
  </si>
  <si>
    <t>GTEX-SIU7-0006-SM-2XCE6 blood male 50-59 years</t>
  </si>
  <si>
    <t>69/8396</t>
  </si>
  <si>
    <t>CPO;THSD7B;MPV17L;KLHL32;MMP21;MYOM2;FGF7;CLDN20;PCLO;AUH;CHL1;AKT3;FBXO4;TRIM24;TIMP3;MALRD1;TRIM66;ANKDD1B;ARHGEF10;TTC32;MYH15;MARS2;UBE2QL1;SLC35G1;SYN3;SLCO1C1;EML6;NDUFS4;SNURF;UQCRC2;SDCCAG8;EXD3;RRN3;HHLA3;TSHZ2;DNAH6;RGPD5;RNF7;DLL1;TMEM121;LRP6;NKD2;ACTR3C;ABI3BP;SLC38A6;DMD;NPTX2;PRODH;BCL2L14;GABBR2;KLHDC4;RAB3IP;FAM189A1;SYT15;PXDNL;TYW1B;CP;ESR1;TJP1;TTLL7;CDK8;GLUD2;ATG16L1;RPS29;AGBL3;NOSTRIN;SIM2;ZNF532;CD200</t>
  </si>
  <si>
    <t>GTEX-RWS6-2126-SM-2XCAV muscle female 60-69 years</t>
  </si>
  <si>
    <t>6/841</t>
  </si>
  <si>
    <t>MPV17L;SNURF;UBE2QL1;DMD;UQCRC2;MYOM2</t>
  </si>
  <si>
    <t>MARS2;BCL2L14</t>
  </si>
  <si>
    <t>GTEX-T2IS-1526-SM-32QPR breast female 20-29 years</t>
  </si>
  <si>
    <t>13/1715</t>
  </si>
  <si>
    <t>EXD3;RRN3;TTC32;HTR1F;MPV17L;TSHZ2;RGPD5;ADAM32;ESR1;LRP6;RAD51B;IL1RAPL2;RLN1</t>
  </si>
  <si>
    <t>GTEX-QMRM-0526-SM-2I5GA heart male 50-59 years</t>
  </si>
  <si>
    <t>6/842</t>
  </si>
  <si>
    <t>SPHKAP;GCNT2;PXDNL;UQCRC2;USH2A;MYOM2</t>
  </si>
  <si>
    <t>GTEX-WL46-0326-SM-3LK6Y adipose tissue male 50-59 years</t>
  </si>
  <si>
    <t>5/713</t>
  </si>
  <si>
    <t>EXT1;HIP1;IGFBP7;NYAP2;CP</t>
  </si>
  <si>
    <t>GTEX-RUSQ-0126-SM-47JWV spleen male 50-59 years</t>
  </si>
  <si>
    <t>3/492</t>
  </si>
  <si>
    <t>ALG1L;GABBR2;DMD</t>
  </si>
  <si>
    <t>10/1347</t>
  </si>
  <si>
    <t>ALG1L;FBXO4;RGPD5;MT1X;CCDC129;TRH;PRSS3;PRODH;DLL1;ARHGEF5</t>
  </si>
  <si>
    <t>GTEX-WYJK-1726-SM-3NM9U muscle male 50-59 years</t>
  </si>
  <si>
    <t>37/4693</t>
  </si>
  <si>
    <t>PIWIL4;HIP1;HHLA3;TSHZ2;DNAH6;CELF6;MMP21;TMEM121;AGPAT4;NKD2;GYS2;ACTR3C;PCLO;KHDC1;FBXO4;TRIM66;KIRREL3;ANKDD1B;UNC5CL;GSDMB;PRKCB;ZFR2;SYT15;DLEC1;SLC35G1;CP;EXT1;RAD51B;TPST1;MARCH1;CDK8;RYBP;KIFC1;ZNF578;CD200;ARHGEF5;TLR2</t>
  </si>
  <si>
    <t>4/582</t>
  </si>
  <si>
    <t>FGF7;AKT3;IGFBP7;CP</t>
  </si>
  <si>
    <t>GTEX-OIZG-0005-SM-2HMJC blood male 50-59 years</t>
  </si>
  <si>
    <t>44/5515</t>
  </si>
  <si>
    <t>ZNF474;EXD3;RRN3;ABCB4;MPV17L;DNAH6;KLHL32;RGPD5;CELF6;DLL1;LRP6;GYS2;AUH;ABI3BP;TRIM24;TMEM108;TIMP3;DMD;PRODH;BCL2L14;TRIM66;ANKDD1B;ARHGEF10;TTC32;MYH15;ADAM32;SYT15;TYW1B;SLC35G1;SYN3;ESR1;USH2A;TJP1;TTLL7;CDK8;EML6;AGBL3;NDUFS4;NOSTRIN;SNURF;EFHB;SIM2;ZNF532;SDCCAG8</t>
  </si>
  <si>
    <t>GTEX-UJMC-0005-SM-3GACU blood male 50-59 years</t>
  </si>
  <si>
    <t>65/7945</t>
  </si>
  <si>
    <t>ALG1L;CPO;THSD7B;MT1X;CELF6;MMP21;GYS2;FGF7;CLDN20;PCLO;AUH;CHL1;AKT3;FBXO4;TMEM108;TIMP3;MALRD1;TRIM67;ARHGEF10;MYH15;UBE2QL1;SLC35G1;SYN3;NDUFS4;SNURF;UQCRC2;SDCCAG8;ZNF474;EXD3;RRN3;ABCB4;HHLA3;TSHZ2;RGPD5;RNF7;DLL1;LRP6;NKD2;ABI3BP;KHDC1;IGFBP7;DMD;NPTX2;ZSWIM5;BCL2L14;HTR1F;RAB3IP;ADAM32;FAM189A1;SYT15;CP;ESR1;USH2A;PTRHD1;TJP1;TTLL7;CDK8;GLUD2;RPS29;AGBL3;NOSTRIN;EFHB;SIM2;ZNF532;CD200</t>
  </si>
  <si>
    <t>14/1840</t>
  </si>
  <si>
    <t>THSD7B;HTR1F;RGPD5;PXDNL;CARTPT;PTRHD1;ATG16L1;KBTBD2;SNURF;FAM20A;NKX6-1;TRIM66;ARHGEF5;SDCCAG8</t>
  </si>
  <si>
    <t>2/347</t>
  </si>
  <si>
    <t>GLUD2;POU5F1</t>
  </si>
  <si>
    <t>6/844</t>
  </si>
  <si>
    <t>NLGN4Y;ABI3BP;PRUNE2;CNGA3;CARTPT;NTS</t>
  </si>
  <si>
    <t>GTEX-SNMC-1626-SM-4DM52 nerve male 20-29 years</t>
  </si>
  <si>
    <t>1/189</t>
  </si>
  <si>
    <t>10/1350</t>
  </si>
  <si>
    <t>ANKDD1B;CDK8;KIFC1;MARS2;NDUFS4;UQCRC2;SLC35G1;PRSS3;BCL2L14;FUT3</t>
  </si>
  <si>
    <t>9/1226</t>
  </si>
  <si>
    <t>SLCO1C1;TJP1;ARHGEF10;FGF7;CLDN20;NKAIN3;THSD7B;CHL1;DMD</t>
  </si>
  <si>
    <t>GTEX-XOT4-0626-SM-4B66L skin female 60-69 years</t>
  </si>
  <si>
    <t>6/846</t>
  </si>
  <si>
    <t>SPHKAP;AUH;GCNT2;PXDNL;UQCRC2;MYOM2</t>
  </si>
  <si>
    <t>14/1924</t>
  </si>
  <si>
    <t>ABCB4;TSHZ2;RNF7;PTRHD1;RAD51B;TJP1;ABI3BP;FLVCR2;TIMP3;IGFBP7;MALRD1;FAM20A;ARHGEF5;APOL3</t>
  </si>
  <si>
    <t>GTEX-XQ8I-0006-SM-4BOQ5 blood male 50-59 years</t>
  </si>
  <si>
    <t>2/311</t>
  </si>
  <si>
    <t>GLT1D1;TLR2</t>
  </si>
  <si>
    <t>25/3268</t>
  </si>
  <si>
    <t>PIWIL4;HIP1;HHLA3;TMEM121;AGPAT4;CLDN20;KHDC1;FBXO4;TRIM67;RPRM;KIRREL3;ANKDD1B;UNC5CL;GSDMB;PRKCB;EXT1;RAD51B;TPST1;MARCH1;RYBP;TRIM36;ZNF578;LY6H;CD200;ARHGEF5</t>
  </si>
  <si>
    <t>GTEX-RU1J-0826-SM-46MUU ovary female 20-29 years</t>
  </si>
  <si>
    <t>15/1967</t>
  </si>
  <si>
    <t>SLC2A14;WIPF3;TSHZ2;RGPD5;TYW1B;TRH;MMP21;LRP6;TUBB8;RAD51B;ATG16L1;AKT3;TRIM24;ZSWIM5;RPRM</t>
  </si>
  <si>
    <t>GTEX-XOT4-1126-SM-4B66E heart female 60-69 years</t>
  </si>
  <si>
    <t>3/494</t>
  </si>
  <si>
    <t>GLT1D1;MARS2;RGPD5</t>
  </si>
  <si>
    <t>5/719</t>
  </si>
  <si>
    <t>NPY;PRUNE2;TMEM108;NKX6-1;ZNF213</t>
  </si>
  <si>
    <t>5/771</t>
  </si>
  <si>
    <t>HIP1;NDUFS4;KBTBD2;FLVCR2;RPRM</t>
  </si>
  <si>
    <t>5/720</t>
  </si>
  <si>
    <t>GYS2;GSDMB;HTR1F;CD38;APOL3</t>
  </si>
  <si>
    <t>1/191</t>
  </si>
  <si>
    <t>8/1105</t>
  </si>
  <si>
    <t>GYS2;TJP1;KIFC1;PLEKHM1;NKX6-1;TMPRSS11E;SIM2;FUT3</t>
  </si>
  <si>
    <t>1/192</t>
  </si>
  <si>
    <t>4/589</t>
  </si>
  <si>
    <t>HIP1;AKT3;PRUNE2;IGFBP7</t>
  </si>
  <si>
    <t>GTEX-S4Z8-0726-SM-4GICB esophagus male 60-69 years</t>
  </si>
  <si>
    <t>GTEX-XMK1-1826-SM-4B66F small intestine male 40-49 years</t>
  </si>
  <si>
    <t>THSD7B;PRUNE2;CNGA3;NTS</t>
  </si>
  <si>
    <t>GTEX-U8XE-0626-SM-3DB8U blood vessel male 30-39 years</t>
  </si>
  <si>
    <t>17/2307</t>
  </si>
  <si>
    <t>ANKDD1B;GABBR2;UNC5CL;HTR1F;ZFR2;MYH15;SLC35G1;PTRHD1;ACTR3C;GLT1D1;TRIM24;NOSTRIN;GCNT2;EFHB;CTNNA2;LY6H;TRIM67</t>
  </si>
  <si>
    <t>5/722</t>
  </si>
  <si>
    <t>GYS2;GSDMB;HTR1F;TIMP3;APOL3</t>
  </si>
  <si>
    <t>GTEX-QEG5-0006-SM-2I5FZ blood male 20-29 years</t>
  </si>
  <si>
    <t>56/6929</t>
  </si>
  <si>
    <t>CPO;THSD7B;WIPF3;MT1X;FGF7;CLDN20;PCLO;AUH;CHL1;AKT3;TRIM24;TIMP3;MALRD1;ANKDD1B;ARHGEF10;TTC32;SLC35G1;EML6;NDUFS4;SNURF;UQCRC2;SDCCAG8;ZNF474;EXD3;RRN3;RNF7;DLL1;LRP6;NKD2;ABI3BP;IGFBP7;DMD;CTNNA2;NPTX2;PRODH;ZSWIM5;HTR1F;ADAM32;SYT15;PXDNL;TYW1B;CP;ESR1;USH2A;TJP1;TTLL7;CDK8;GLUD2;ATG16L1;AGBL3;NOSTRIN;TRIM36;ZNF578;SIM2;ZNF532;CD200</t>
  </si>
  <si>
    <t>6/852</t>
  </si>
  <si>
    <t>THSD7B;TSHZ2;KBTBD2;MT1X;ESR1;APOL3</t>
  </si>
  <si>
    <t>GTEX-WFG7-0726-SM-3GIKO heart male 20-29 years</t>
  </si>
  <si>
    <t>21/2799</t>
  </si>
  <si>
    <t>ZNF474;EXD3;GSDMB;KLHDC4;PIWIL4;TTC32;ZFR2;PRUNE2;B3GAT1;DLEC1;RAD51B;TPST1;GRM2;MOBP;RPS29;SLC38A6;LY6H;AVL9;TRIM66;SDCCAG8;RPRM</t>
  </si>
  <si>
    <t>24/3060</t>
  </si>
  <si>
    <t>KIRREL3;GABBR2;GSDMB;SPHKAP;MEIG1;RAB3IP;UBE2QL1;GLRA4;POU3F3;TMEM121;AGPAT4;CDK8;GRM2;EML6;DPP6;PCLO;MOBP;ATG16L1;CDH10;KHDC1;FGF20;PLEKHM1;ERC2;TRIM67</t>
  </si>
  <si>
    <t>26/3404</t>
  </si>
  <si>
    <t>PIWIL4;PRUNE2;RGPD5;AGPAT4;GRM2;DPP6;ABI3BP;AKT3;KHDC1;TMEM108;ARHGEF10;AGTPBP1;MYH15;ADAM32;PXDNL;TIAM2;SLCO1C1;KBTBD2;PLEKHM1;EFHB;ZNF578;AVL9;ZNF532;ZNF213;CD200;SDCCAG8</t>
  </si>
  <si>
    <t>5/723</t>
  </si>
  <si>
    <t>RPS29;NDUFS4;MT1X;IGFBP7;RNF7</t>
  </si>
  <si>
    <t>GTEX-XPVG-0726-SM-4B658 heart male 50-59 years</t>
  </si>
  <si>
    <t>9/1305</t>
  </si>
  <si>
    <t>TPST1;MARCH1;EML6;GSDMB;RYBP;KBTBD2;TRIM36;AVL9;RPRM</t>
  </si>
  <si>
    <t>GTEX-QXCU-1726-SM-2TC6L muscle male 50-59 years</t>
  </si>
  <si>
    <t>5/724</t>
  </si>
  <si>
    <t>ABCB4;NDUFS4;UBE2QL1;UQCRC2;MYOM2</t>
  </si>
  <si>
    <t>2/354</t>
  </si>
  <si>
    <t>GLUD2;SYT15</t>
  </si>
  <si>
    <t>GTEX-U3ZH-1126-SM-4DXUG esophagus male 30-39 years</t>
  </si>
  <si>
    <t>4/592</t>
  </si>
  <si>
    <t>CPO;NPY;CARTPT;NKX6-1</t>
  </si>
  <si>
    <t>43/5422</t>
  </si>
  <si>
    <t>EXD3;PIWIL4;HIP1;RRN3;PRUNE2;CELF6;RNF7;AGPAT4;GRM2;DPP6;CLDN20;CHL1;ABI3BP;AKT3;KHDC1;TMEM108;SLC38A6;MALRD1;CTNNA2;TRIM67;RPRM;KIRREL3;ANKDD1B;ARHGEF10;AGTPBP1;TTC32;HTR1F;ZFR2;MYH15;ADAM32;SYT15;DLEC1;PXDNL;TIAM2;RAD51B;KBTBD2;PLEKHM1;EFHB;ZNF578;AVL9;SIM2;ZNF532;ZNF213</t>
  </si>
  <si>
    <t>3/457</t>
  </si>
  <si>
    <t>EXD3;CNGA3;NKX6-1</t>
  </si>
  <si>
    <t>GTEX-S32W-1226-SM-4AD67 ovary female 50-59 years</t>
  </si>
  <si>
    <t>3/502</t>
  </si>
  <si>
    <t>PRODH;MYOM2;POU5F1</t>
  </si>
  <si>
    <t>8/1111</t>
  </si>
  <si>
    <t>GYS2;ACTR3C;PLEKHM1;NYAP2;TMPRSS11E;SIM2;ARHGEF5;FUT3</t>
  </si>
  <si>
    <t>GTEX-XLM4-0726-SM-4AT64 thyroid male 60-69 years</t>
  </si>
  <si>
    <t>1/195</t>
  </si>
  <si>
    <t>GTEX-Q2AG-2826-SM-2HMJQ brain female 40-49 years</t>
  </si>
  <si>
    <t>27/3422</t>
  </si>
  <si>
    <t>KLHL32;AGPAT4;GRM2;DPP6;PCLO;MOBP;KHDC1;FGF20;ZSWIM5;TRIM67;KIRREL3;GABBR2;GSDMB;SPHKAP;RAB3IP;UBE2QL1;GLRA4;USH2A;TIAM2;TTLL7;CDK8;EML6;ATG16L1;CDH10;SNURF;AVL9;ZNF532</t>
  </si>
  <si>
    <t>GTEX-XUJ4-2526-SM-4BOO4 adipose tissue female 60-69 years</t>
  </si>
  <si>
    <t>GTEX-RNOR-0526-SM-2TF4O muscle female 50-59 years</t>
  </si>
  <si>
    <t>6/856</t>
  </si>
  <si>
    <t>ABCB4;MPV17L;NDUFS4;DMD;UQCRC2;MYOM2</t>
  </si>
  <si>
    <t>2/355</t>
  </si>
  <si>
    <t>AGTPBP1;FLVCR2</t>
  </si>
  <si>
    <t>9/1239</t>
  </si>
  <si>
    <t>RAD51B;TJP1;DPP6;TMEM108;TRH;GLRA4;ESR1;TMEM121;RPRM</t>
  </si>
  <si>
    <t>GTEX-RU1J-1926-SM-2TF6S blood vessel female 20-29 years</t>
  </si>
  <si>
    <t>3/503</t>
  </si>
  <si>
    <t>ACTR3C;CLDN20;TRIM67</t>
  </si>
  <si>
    <t>GTEX-XUZC-2026-SM-4BRW9 blood vessel female 30-39 years</t>
  </si>
  <si>
    <t>44/5545</t>
  </si>
  <si>
    <t>PIWIL4;HIP1;HHLA3;DNAH6;CELF6;TMEM121;AGPAT4;NKD2;ACTR3C;PCLO;ALOX5;AKT3;KHDC1;FBXO4;PRSS3;ERC2;RPRM;KIRREL3;SLC2A14;UNC5CL;GSDMB;KLHDC4;PRKCB;ZFR2;RAB3IP;B3GAT1;ADAM32;DLEC1;EXT1;RAD51B;TPST1;MARCH1;GLUD2;RYBP;PARVG;RPS29;KIFC1;PLEKHM1;ZNF578;LY6H;AVL9;ZNF213;ARHGEF5;TLR2</t>
  </si>
  <si>
    <t>8/1114</t>
  </si>
  <si>
    <t>MPV17L;WIPF3;NDUFS4;SNURF;UBE2QL1;MT1X;PRODH;ZNF213</t>
  </si>
  <si>
    <t>GTEX-U8XE-0526-SM-3DB8R nerve male 30-39 years</t>
  </si>
  <si>
    <t>1/196</t>
  </si>
  <si>
    <t>6/858</t>
  </si>
  <si>
    <t>RRN3;NOSTRIN;TIMP3;NTS;DLL1;APOL3</t>
  </si>
  <si>
    <t>28/3652</t>
  </si>
  <si>
    <t>THSD7B;PRUNE2;AGPAT4;GYS2;ALOX5;FBXO4;CTNNA2;BCL2L14;TRIM66;TRIM67;KLHDC4;HTR1F;B3GAT1;DLEC1;CP;TPST1;MARCH1;EML6;RYBP;ATG16L1;KIFC1;AGBL3;KBTBD2;PLEKHM1;TRIM36;AVL9;SDCCAG8;TLR2</t>
  </si>
  <si>
    <t>GTEX-X62O-0126-SM-4E3JN skin male 50-59 years</t>
  </si>
  <si>
    <t>7/987</t>
  </si>
  <si>
    <t>RAD51B;CLDN20;RRN3;CCDC129;TYW1B;DLL1;APOL3</t>
  </si>
  <si>
    <t>29/3772</t>
  </si>
  <si>
    <t>PIWIL4;PRUNE2;AGPAT4;GRM2;FGF7;MOBP;AKT3;KHDC1;TMEM108;MALRD1;RPRM;ARHGEF10;GABBR2;AGTPBP1;TTC32;HTR1F;MYH15;ADAM32;FAM189A1;PXDNL;TIAM2;MARCH1;KBTBD2;PLEKHM1;ZNF578;ZNF532;ZNF213;CD200;SDCCAG8</t>
  </si>
  <si>
    <t>10/1367</t>
  </si>
  <si>
    <t>EML6;RRN3;MPV17L;SNURF;UBE2QL1;MT1X;DMD;TYW1B;NYAP2;MYOM2</t>
  </si>
  <si>
    <t>GTEX-UTHO-0726-SM-3GAEN muscle male 60-69 years</t>
  </si>
  <si>
    <t>KIRREL3;KLHDC4;ZFR2;DNAH6;USH2A;TMEM121;AGPAT4;NKD2;EXT1;TPST1;MARCH1;PARVG;ALOX5;TRIM36;PRSS3;BCL2L14;TRIM67</t>
  </si>
  <si>
    <t>GTEX-OIZI-0726-SM-2XCEI thyroid male 40-49 years</t>
  </si>
  <si>
    <t>23/2953</t>
  </si>
  <si>
    <t>ALG1L;RRN3;TTC32;MPV17L;DNAH6;RGPD5;MMP21;LRP6;TUBB8;TIAM2;CLDN20;PCLO;AUH;MMRN1;AKT3;KHDC1;KBTBD2;FBXO4;SNURF;ZNF578;AVL9;TRIM66;SDCCAG8</t>
  </si>
  <si>
    <t>4/645</t>
  </si>
  <si>
    <t>ACTR3C;CTNNA2;TRIM67;NKD2</t>
  </si>
  <si>
    <t>6/860</t>
  </si>
  <si>
    <t>AUH;NDUFS4;PXDNL;UQCRC2;TRH;MYOM2</t>
  </si>
  <si>
    <t>GTEX-RTLS-2426-SM-46MUO uterus female 60-69 years</t>
  </si>
  <si>
    <t>2/357</t>
  </si>
  <si>
    <t>MARS2;PTRHD1</t>
  </si>
  <si>
    <t>3/461</t>
  </si>
  <si>
    <t>PRUNE2;CNGA3;NKX6-1</t>
  </si>
  <si>
    <t>13/1820</t>
  </si>
  <si>
    <t>ZNF474;TSHZ2;RNF7;MMRN1;KIFC1;ABI3BP;FLVCR2;TIMP3;IGFBP7;FAM20A;BCL2L14;APOL3;TLR2</t>
  </si>
  <si>
    <t>2/320</t>
  </si>
  <si>
    <t>1/197</t>
  </si>
  <si>
    <t>GTEX-OIZH-0626-SM-3NB1L esophagus male 50-59 years</t>
  </si>
  <si>
    <t>7/990</t>
  </si>
  <si>
    <t>GYS2;MARS2;PLEKHM1;PRSS3;TMPRSS11E;SIM2;FUT3</t>
  </si>
  <si>
    <t>GTEX-U8XE-0226-SM-4E3J3 skin male 30-39 years</t>
  </si>
  <si>
    <t>2/359</t>
  </si>
  <si>
    <t>GTEX-W5X1-2326-SM-3GIL6 breast female 40-49 years</t>
  </si>
  <si>
    <t>21/2716</t>
  </si>
  <si>
    <t>RRN3;TTC32;TYW1B;NTS;ESR1;MMP21;LRP6;RAD51B;FGF7;MMRN1;ABI3BP;AGBL3;NDUFS4;KBTBD2;FBXO4;TRIM24;SLC38A6;MALRD1;EFHB;AVL9;SDCCAG8</t>
  </si>
  <si>
    <t>GTEX-WI4N-1026-SM-3LK7N skin female 40-49 years</t>
  </si>
  <si>
    <t>11/1571</t>
  </si>
  <si>
    <t>TTLL7;HTR1F;AGBL3;KLHL32;SLC38A6;PXDNL;CTNNA2;SIM2;BCL2L14;MYOM2;SDCCAG8</t>
  </si>
  <si>
    <t>GTEX-TSE9-0005-SM-4DXUF blood female 60-69 years</t>
  </si>
  <si>
    <t>7/991</t>
  </si>
  <si>
    <t>SLC2A14;GLT1D1;RYBP;PARVG;ALOX5;PLEKHM1;TLR2</t>
  </si>
  <si>
    <t>31/4020</t>
  </si>
  <si>
    <t>PIWIL4;HIP1;HHLA3;DNAH6;KLHL32;CELF6;TMEM121;AGPAT4;ACTR3C;PCLO;CHL1;KHDC1;FBXO4;SLC38A6;MALRD1;TRIM66;TRIM67;KIRREL3;GSDMB;PRKCB;DLEC1;EXT1;RAD51B;TPST1;MARCH1;RYBP;PARVG;KIFC1;ZNF578;ZNF213;ARHGEF5</t>
  </si>
  <si>
    <t>9/1246</t>
  </si>
  <si>
    <t>GYS2;TJP1;KIFC1;PLEKHM1;PRSS3;NYAP2;TMPRSS11E;SIM2;FUT3</t>
  </si>
  <si>
    <t>13/1825</t>
  </si>
  <si>
    <t>ZNF474;GABBR2;HIP1;TTC32;ABCB4;PRUNE2;TIAM2;RYBP;NDUFS4;KBTBD2;CD38;MALRD1;APOL3</t>
  </si>
  <si>
    <t>13/1745</t>
  </si>
  <si>
    <t>UNC5CL;AGTPBP1;IRGM;NKD2;RAD51B;TPST1;NOSTRIN;SLC38A6;FLVCR2;RLN1;FAM20A;SDCCAG8;TLR2</t>
  </si>
  <si>
    <t>GTEX-OHPN-0005-SM-2YUML blood female 60-69 years</t>
  </si>
  <si>
    <t>49/6142</t>
  </si>
  <si>
    <t>ALG1L;MPV17L;GYS2;FGF7;CLDN20;PCLO;AUH;AKT3;TRIM24;TMEM108;TIMP3;ANKDD1B;ARHGEF10;UBE2QL1;SYN3;TIAM2;SLCO1C1;TPST1;EML6;SNURF;SDCCAG8;RRN3;TSHZ2;RGPD5;DLL1;LRP6;NKD2;ABI3BP;DMD;NPTX2;PRODH;ZSWIM5;ADAM32;SYT15;PXDNL;CP;ESR1;USH2A;EXT1;TJP1;TTLL7;CDK8;GLUD2;AGBL3;KBTBD2;NOSTRIN;AVL9;SIM2;ZNF532</t>
  </si>
  <si>
    <t>6/863</t>
  </si>
  <si>
    <t>NDUFS4;GCNT2;UBE2QL1;PXDNL;UQCRC2;MYOM2</t>
  </si>
  <si>
    <t>17/2325</t>
  </si>
  <si>
    <t>ANKDD1B;GSDMB;KLHDC4;PIWIL4;DNAH6;PRUNE2;TYW1B;AGPAT4;RAD51B;TPST1;RYBP;SLC38A6;MALRD1;AVL9;BCL2L14;TRIM66;RPRM</t>
  </si>
  <si>
    <t>8/1120</t>
  </si>
  <si>
    <t>TPST1;FGF7;RYBP;RPS29;IL1RAPL2;SLC38A6;TYW1B;FAM20A</t>
  </si>
  <si>
    <t>GTEX-PLZ5-0626-SM-2I5F8 heart male 50-59 years</t>
  </si>
  <si>
    <t>21/2817</t>
  </si>
  <si>
    <t>ANKDD1B;KLHDC4;PIWIL4;TTC32;DNAH6;PRUNE2;DLEC1;SLC35G1;AGPAT4;RAD51B;MARCH1;EML6;RYBP;AGBL3;KHDC1;KBTBD2;FBXO4;AVL9;BCL2L14;TRIM66;SDCCAG8</t>
  </si>
  <si>
    <t>5/733</t>
  </si>
  <si>
    <t>GYS2;HTR1F;FBXO4;MT1X;APOL3</t>
  </si>
  <si>
    <t>1/200</t>
  </si>
  <si>
    <t>GTEX-T8EM-0626-SM-4DM62 esophagus male 40-49 years</t>
  </si>
  <si>
    <t>4/600</t>
  </si>
  <si>
    <t>EXD3;PRUNE2;CNGA3;NKX6-1</t>
  </si>
  <si>
    <t>EXT1;FGF7;ABI3BP;IGFBP7;PXDNL;MALRD1</t>
  </si>
  <si>
    <t>7/1058</t>
  </si>
  <si>
    <t>GABBR2;CLDN20;HTR1F;ZFR2;NOSTRIN;CTNNA2;LY6H</t>
  </si>
  <si>
    <t>GTEX-RU72-0011-R11A-SM-2TF6J brain female 50-59 years</t>
  </si>
  <si>
    <t>27/3438</t>
  </si>
  <si>
    <t>NTS;NYAP2;DPP6;PCLO;KHDC1;FGF20;ERC2;ZSWIM5;TRIM67;GABBR2;GSDMB;SPHKAP;TTC32;RAB3IP;UBE2QL1;SYN3;GLRA4;TIAM2;CDK8;EML6;ATG16L1;CDH10;AGBL3;AVL9;SIM2;ZNF532;ZNF213</t>
  </si>
  <si>
    <t>2/362</t>
  </si>
  <si>
    <t>KIRREL3;ZNF213</t>
  </si>
  <si>
    <t>12/1623</t>
  </si>
  <si>
    <t>ANKDD1B;EXD3;GSDMB;HIP1;PARVG;NOSTRIN;SYT15;CELF6;MALRD1;FAM20A;DLL1;NKD2</t>
  </si>
  <si>
    <t>GTEX-RU1J-0426-SM-46MUK esophagus female 20-29 years</t>
  </si>
  <si>
    <t>GTEX-NL4W-0011-R11A-SM-2I3DW brain male 50-59 years</t>
  </si>
  <si>
    <t>22/2841</t>
  </si>
  <si>
    <t>KIRREL3;GABBR2;GSDMB;NRSN1;SPHKAP;RAB3IP;UBE2QL1;NYAP2;GLRA4;AGPAT4;CDK8;DPP6;PCLO;ATG16L1;CDH10;KHDC1;FGF20;PLEKHM1;SIM2;ZSWIM5;ZNF213;TRIM67</t>
  </si>
  <si>
    <t>40/5095</t>
  </si>
  <si>
    <t>EXD3;PIWIL4;PRUNE2;RGPD5;RNF7;AGPAT4;GRM2;DPP6;CLDN20;MOBP;AKT3;KHDC1;FBXO4;TMEM108;SLC38A6;MALRD1;CTNNA2;ERC2;RPRM;GABBR2;AGTPBP1;TTC32;HTR1F;MYH15;ADAM32;DLEC1;TIAM2;SLCO1C1;MARCH1;KIFC1;KBTBD2;PLEKHM1;SNURF;UQCRC2;EFHB;ZNF578;AVL9;ZNF532;ZNF213;SDCCAG8</t>
  </si>
  <si>
    <t>3/464</t>
  </si>
  <si>
    <t>HIP1;RGPD5;IGFBP7</t>
  </si>
  <si>
    <t>11/1499</t>
  </si>
  <si>
    <t>TUBB8;ZNF474;AUH;MMRN1;ATG16L1;FBXO4;SNURF;MMP21;ARHGEF5;SDCCAG8;LRP6</t>
  </si>
  <si>
    <t>6/927</t>
  </si>
  <si>
    <t>RAD51B;MARCH1;GABBR2;PRUNE2;EFHB;ZNF213</t>
  </si>
  <si>
    <t>GTEX-VJYA-0326-SM-3GAEX lung male 60-69 years</t>
  </si>
  <si>
    <t>10/1374</t>
  </si>
  <si>
    <t>ALOX5;TRIM24;NOSTRIN;TMEM108;FLVCR2;SYT15;FAM20A;NTS;SDCCAG8;NKD2</t>
  </si>
  <si>
    <t>GTEX-WH7G-1526-SM-4LVMX stomach male 40-49 years</t>
  </si>
  <si>
    <t>2/364</t>
  </si>
  <si>
    <t>MYH15;MYOM2</t>
  </si>
  <si>
    <t>5/734</t>
  </si>
  <si>
    <t>GYS2;FGF7;HTR1F;TSHZ2;NTS</t>
  </si>
  <si>
    <t>1/202</t>
  </si>
  <si>
    <t>6/865</t>
  </si>
  <si>
    <t>ZNF474;CDK8;CELF6;CNGA3;CARTPT;RPRM</t>
  </si>
  <si>
    <t>4/601</t>
  </si>
  <si>
    <t>EXT1;THSD7B;IGFBP7;CARTPT</t>
  </si>
  <si>
    <t>GTEX-P4PP-0526-SM-2HMKE lung female 30-39 years</t>
  </si>
  <si>
    <t>7/995</t>
  </si>
  <si>
    <t>TJP1;RYBP;MARS2;CD38;TIMP3;FAM20A;NKD2</t>
  </si>
  <si>
    <t>4/655</t>
  </si>
  <si>
    <t>MOBP;HTR1F;RGPD5;ZNF578</t>
  </si>
  <si>
    <t>13/1749</t>
  </si>
  <si>
    <t>ANKDD1B;UNC5CL;GSDMB;MARS2;SLC35G1;FUT3;KIFC1;GCNT2;UQCRC2;PRSS3;AVL9;ZSWIM5;BCL2L14</t>
  </si>
  <si>
    <t>7/1063</t>
  </si>
  <si>
    <t>FGF7;RPS29;ALOX5;TSHZ2;FAM20A;APOL3;TLR2</t>
  </si>
  <si>
    <t>GTEX-X4EO-0526-SM-3P5Z3 muscle female 60-69 years</t>
  </si>
  <si>
    <t>ABCB4;NDUFS4;DMD;UQCRC2;MYOM2</t>
  </si>
  <si>
    <t>GTEX-XOTO-0126-SM-4B66N skin male 50-59 years</t>
  </si>
  <si>
    <t>2/365</t>
  </si>
  <si>
    <t>KBTBD2;CD38</t>
  </si>
  <si>
    <t>9/1252</t>
  </si>
  <si>
    <t>TUBB8;TPST1;MPV17L;ADAM32;FAM20A;ZNF578;ESR1;MMP21;NKD2</t>
  </si>
  <si>
    <t>GTEX-RM2N-1826-SM-2TF5B blood vessel male 50-59 years</t>
  </si>
  <si>
    <t>14/1962</t>
  </si>
  <si>
    <t>SLC2A14;FAM189A1;PTRHD1;MYOM2;TMEM121;NKD2;ACTR3C;KIFC1;NOSTRIN;GCNT2;FLVCR2;FAM20A;PRSS3;TRIM67</t>
  </si>
  <si>
    <t>GTEX-NPJ7-2926-SM-3MJGQ pituitary female 60-69 years</t>
  </si>
  <si>
    <t>23/2967</t>
  </si>
  <si>
    <t>EXD3;CPO;NRSN1;HTR1F;ZFR2;HHLA3;MEIG1;RAB3IP;DNAH6;RGPD5;DLEC1;CELF6;RNF7;USH2A;EML6;PCLO;KHDC1;ZBBX;CNGA3;RLN1;NPTX2;ERC2;TRIM66</t>
  </si>
  <si>
    <t>3/514</t>
  </si>
  <si>
    <t>MARS2;TRIM24;MYOM2</t>
  </si>
  <si>
    <t>12/1628</t>
  </si>
  <si>
    <t>SLC2A14;ACTR3C;AUH;ABCB4;HHLA3;MARS2;TRIM24;NOSTRIN;TMEM108;ZSWIM5;PTRHD1;RPRM</t>
  </si>
  <si>
    <t>12/1710</t>
  </si>
  <si>
    <t>RAD51B;MMRN1;RPS29;TSHZ2;CD38;FLVCR2;MT1X;IGFBP7;FAM20A;RNF7;PTRHD1;APOL3</t>
  </si>
  <si>
    <t>6/868</t>
  </si>
  <si>
    <t>SPHKAP;ABCB4;GCNT2;PXDNL;UQCRC2;MYOM2</t>
  </si>
  <si>
    <t>11/1583</t>
  </si>
  <si>
    <t>MMRN1;RPS29;ABI3BP;TSHZ2;FLVCR2;IGFBP7;FAM20A;RNF7;ARHGEF5;APOL3;TLR2</t>
  </si>
  <si>
    <t>GTEX-XQ8I-0826-SM-4BOOE blood vessel male 50-59 years</t>
  </si>
  <si>
    <t>5/737</t>
  </si>
  <si>
    <t>TJP1;TTLL7;HIP1;AKT3;IGFBP7</t>
  </si>
  <si>
    <t>1/204</t>
  </si>
  <si>
    <t>6/869</t>
  </si>
  <si>
    <t>CDK8;NPY;CARTPT;NKX6-1;MMP21;AGPAT4</t>
  </si>
  <si>
    <t>AKT3;PRUNE2;CNGA3</t>
  </si>
  <si>
    <t>GTEX-WL46-2826-SM-3LK81 brain male 50-59 years</t>
  </si>
  <si>
    <t>14/1966</t>
  </si>
  <si>
    <t>HTR1F;TSHZ2;RAD51B;MARCH1;MMRN1;KIFC1;ABI3BP;FLVCR2;TIMP3;IGFBP7;FAM20A;ARHGEF5;APOL3;TLR2</t>
  </si>
  <si>
    <t>GTEX-OIZI-1426-SM-3NB1T esophagus male 40-49 years</t>
  </si>
  <si>
    <t>7/1001</t>
  </si>
  <si>
    <t>GTEX-P4QS-0926-SM-48TBS spleen male 60-69 years</t>
  </si>
  <si>
    <t>2/367</t>
  </si>
  <si>
    <t>IGFBP7;NPTX2</t>
  </si>
  <si>
    <t>GTEX-XGQ4-1626-SM-4AT6J esophagus male 50-59 years</t>
  </si>
  <si>
    <t>1/205</t>
  </si>
  <si>
    <t>10/1383</t>
  </si>
  <si>
    <t>ALG1L;MMRN1;DNAH6;SNURF;RGPD5;CELF6;NKX6-1;ZSWIM5;MMP21;SDCCAG8</t>
  </si>
  <si>
    <t>GTEX-RU72-2226-SM-46MUE ovary female 50-59 years</t>
  </si>
  <si>
    <t>3/518</t>
  </si>
  <si>
    <t>AGTPBP1;MYH15;PRODH</t>
  </si>
  <si>
    <t>6/872</t>
  </si>
  <si>
    <t>FGF7;KBTBD2;SLC38A6;RGPD5;FAM20A;APOL3</t>
  </si>
  <si>
    <t>GTEX-Q2AG-0426-SM-2S1PU muscle female 40-49 years</t>
  </si>
  <si>
    <t>33/4285</t>
  </si>
  <si>
    <t>ZNF474;HIP1;HHLA3;DNAH6;MMP21;TMEM121;AGPAT4;NKD2;GYS2;CLDN20;ALOX5;FBXO4;PRSS3;BCL2L14;KIRREL3;ANKDD1B;SLC2A14;UNC5CL;GSDMB;KLHDC4;ZFR2;ADAM32;SLC35G1;SYN3;EXT1;SLCO1C1;TPST1;MARCH1;RYBP;LY6H;AVL9;ARHGEF5;TLR2</t>
  </si>
  <si>
    <t>30/3809</t>
  </si>
  <si>
    <t>NYAP2;MMP21;AGPAT4;DPP6;PCLO;AKT3;KHDC1;FGF20;ERC2;ZSWIM5;TRIM67;KIRREL3;NLGN4Y;GABBR2;GSDMB;SPHKAP;MEIG1;RAB3IP;UBE2QL1;GLRA4;POU3F3;TIAM2;CDK8;EML6;ATG16L1;CDH10;PLEKHM1;AVL9;ZNF532;ZNF213</t>
  </si>
  <si>
    <t>GTEX-T2IS-0626-SM-32QP6 thyroid female 20-29 years</t>
  </si>
  <si>
    <t>1/206</t>
  </si>
  <si>
    <t>7/1002</t>
  </si>
  <si>
    <t>UNC5CL;GSDMB;GCNT2;CCDC129;SIM2;BCL2L14;POU5F1</t>
  </si>
  <si>
    <t>GTEX-XMK1-1326-SM-4B65Q esophagus male 40-49 years</t>
  </si>
  <si>
    <t>3/519</t>
  </si>
  <si>
    <t>TIAM2;SLC2A14;RGPD5</t>
  </si>
  <si>
    <t>5/741</t>
  </si>
  <si>
    <t>SPHKAP;RGPD5;PXDNL;UQCRC2;MYOM2</t>
  </si>
  <si>
    <t>GTEX-XGQ4-0005-SM-4AT5U blood male 50-59 years</t>
  </si>
  <si>
    <t>77/9396</t>
  </si>
  <si>
    <t>ALG1L;CPO;THSD7B;WIPF3;MT1X;MMP21;MYOM2;GYS2;GRM2;FGF7;CLDN20;PCLO;AUH;CHL1;AKT3;FBXO4;TRIM24;TMEM108;TIMP3;MALRD1;TRIM67;ANKDD1B;ARHGEF10;TTC32;MYH15;MARS2;UBE2QL1;SLC35G1;SYN3;SLCO1C1;EML6;NDUFS4;SNURF;UQCRC2;LY6H;SDCCAG8;EXD3;RRN3;HHLA3;TSHZ2;DNAH6;RGPD5;RNF7;DLL1;LRP6;NKD2;ABI3BP;KHDC1;SLC38A6;IGFBP7;DMD;NPTX2;PRODH;ZSWIM5;RPRM;KLHDC4;HTR1F;RAB3IP;ADAM32;FAM189A1;SYT15;TYW1B;CP;ESR1;USH2A;TJP1;TTLL7;CDK8;GLUD2;ATG16L1;RPS29;AGBL3;NOSTRIN;ZNF578;SIM2;ZNF532;CD200</t>
  </si>
  <si>
    <t>GTEX-T2IS-0826-SM-4DM6L esophagus female 20-29 years</t>
  </si>
  <si>
    <t>9/1258</t>
  </si>
  <si>
    <t>GYS2;KIFC1;MARS2;PLEKHM1;LPA;NKX6-1;TMPRSS11E;SIM2;FUT3</t>
  </si>
  <si>
    <t>GTEX-PX3G-0126-SM-2I3EN skin female 20-29 years</t>
  </si>
  <si>
    <t>8/1206</t>
  </si>
  <si>
    <t>GYS2;SLC2A14;PIWIL4;AKT3;KBTBD2;CD38;MALRD1;AGPAT4</t>
  </si>
  <si>
    <t>16/2128</t>
  </si>
  <si>
    <t>UNC5CL;EXD3;GSDMB;ABCB4;DLL1;IRGM;TMEM121;NKD2;MARCH1;PARVG;RPS29;KBTBD2;FGF20;CD38;FLVCR2;NPTX2</t>
  </si>
  <si>
    <t>7/1074</t>
  </si>
  <si>
    <t>GLUD2;AGTPBP1;ZFR2;NDUFS4;MYOM2;TRIM67;RPRM</t>
  </si>
  <si>
    <t>12/1635</t>
  </si>
  <si>
    <t>RAD51B;CLDN20;THSD7B;HTR1F;RPS29;TSHZ2;GCNT2;TYW1B;FAM20A;GLRA4;ESR1;LRP6</t>
  </si>
  <si>
    <t>GTEX-WH7G-1626-SM-4LVMY small intestine male 40-49 years</t>
  </si>
  <si>
    <t>1/208</t>
  </si>
  <si>
    <t>4/608</t>
  </si>
  <si>
    <t>GTEX-XXEK-0005-SM-4BRWJ blood male 50-59 years</t>
  </si>
  <si>
    <t>67/8262</t>
  </si>
  <si>
    <t>ALG1L;THSD7B;MPV17L;WIPF3;MT1X;MMP21;MYOM2;GYS2;FGF7;CLDN20;PCLO;AUH;CHL1;AKT3;FBXO4;TRIM24;TMEM108;TIMP3;MALRD1;ERC2;TRIM66;ARHGEF10;TTC32;MARS2;UBE2QL1;SLC35G1;SYN3;TIAM2;EML6;NDUFS4;SNURF;UQCRC2;SDCCAG8;ZNF474;EXD3;RRN3;HHLA3;DNAH6;RGPD5;RNF7;DLL1;TMEM121;LRP6;NKD2;ABI3BP;IGFBP7;DMD;NPTX2;PRODH;ZSWIM5;RPRM;KLHDC4;ADAM32;SYT15;PXDNL;TYW1B;CP;ESR1;TJP1;TTLL7;CDK8;GLUD2;ATG16L1;AGBL3;NOSTRIN;SIM2;ZNF532</t>
  </si>
  <si>
    <t>GTEX-TMMY-1326-SM-4DXU9 pancreas female 40-49 years</t>
  </si>
  <si>
    <t>3/471</t>
  </si>
  <si>
    <t>83/10082</t>
  </si>
  <si>
    <t>ALG1L;CPO;THSD7B;MPV17L;WIPF3;MT1X;MMP21;GYS2;FGF7;CLDN20;AUH;CHL1;AKT3;FBXO4;TRIM24;TIMP3;MALRD1;TRIM66;TRIM67;ANKDD1B;ARHGEF10;TTC32;MYH15;MARS2;UBE2QL1;SLC35G1;SYN3;POU5F1;TIAM2;SLCO1C1;EML6;NDUFS4;SNURF;UQCRC2;LY6H;SDCCAG8;ZNF474;EXD3;RRN3;HHLA3;TSHZ2;DNAH6;PRUNE2;RGPD5;RNF7;DLL1;LRP6;NKD2;ACTR3C;MOBP;ABI3BP;SLC38A6;IGFBP7;DMD;NPTX2;PRODH;ZSWIM5;HTR1F;RAB3IP;ADAM32;FAM189A1;SYT15;PXDNL;TYW1B;CP;ESR1;PTRHD1;TJP1;TTLL7;MARCH1;CDK8;GLUD2;ATG16L1;RPS29;AGBL3;KBTBD2;NOSTRIN;TRIM36;ZNF578;AVL9;SIM2;ZNF532;ZNF213</t>
  </si>
  <si>
    <t>5/743</t>
  </si>
  <si>
    <t>EXT1;PIWIL4;PRUNE2;IGFBP7;CARTPT</t>
  </si>
  <si>
    <t>7/1076</t>
  </si>
  <si>
    <t>RPS29;ABCB4;MALRD1;RNF7;ZNF578;BCL2L14;POU5F1</t>
  </si>
  <si>
    <t>9/1261</t>
  </si>
  <si>
    <t>ALG1L;KLHDC4;RPS29;PLEKHM1;CCDC129;PRSS3;PRODH;DLL1;ARHGEF5</t>
  </si>
  <si>
    <t>16/2229</t>
  </si>
  <si>
    <t>ZNF474;AGTPBP1;HIP1;ABCB4;AGPAT4;TIAM2;GLT1D1;ATG16L1;NDUFS4;KBTBD2;PLEKHM1;FLVCR2;MALRD1;PRODH;APOL3;RPRM</t>
  </si>
  <si>
    <t>14/1886</t>
  </si>
  <si>
    <t>EXD3;CELF6;TRH;ESR1;POU5F1;TMEM121;LRP6;TUBB8;TPST1;DPP6;EFHB;LPA;ZNF532;RPRM</t>
  </si>
  <si>
    <t>GTEX-RWSA-0826-SM-2XCBF thyroid male 40-49 years</t>
  </si>
  <si>
    <t>2/373</t>
  </si>
  <si>
    <t>ZNF474;PRSS3</t>
  </si>
  <si>
    <t>5/745</t>
  </si>
  <si>
    <t>GYS2;RYBP;TIMP3;SYT15;APOL3</t>
  </si>
  <si>
    <t>1/209</t>
  </si>
  <si>
    <t>TTLL7;EXD3;PIWIL4;ABI3BP;IGFBP7</t>
  </si>
  <si>
    <t>GTEX-XPVG-0006-SM-4B65Z blood male 50-59 years</t>
  </si>
  <si>
    <t>GTEX-QDVN-0626-SM-2I3FP thyroid male 50-59 years</t>
  </si>
  <si>
    <t>11/1515</t>
  </si>
  <si>
    <t>ALG1L;TUBB8;DPP6;CPO;MMRN1;ATG16L1;KHDC1;SNURF;FAM189A1;CELF6;ARHGEF5</t>
  </si>
  <si>
    <t>3/524</t>
  </si>
  <si>
    <t>ACTR3C;PRKCB;HHLA3</t>
  </si>
  <si>
    <t>GTEX-R55F-1726-SM-2TF4R breast male 50-59 years</t>
  </si>
  <si>
    <t>18/2378</t>
  </si>
  <si>
    <t>SLC2A14;RRN3;TTC32;HTR1F;MPV17L;TSHZ2;RGPD5;TYW1B;TRH;ESR1;LRP6;RAD51B;AUH;MMRN1;ATG16L1;FBXO4;AVL9;SDCCAG8</t>
  </si>
  <si>
    <t>ALG1L;RAB3IP;NKD2</t>
  </si>
  <si>
    <t>14/1890</t>
  </si>
  <si>
    <t>EXD3;CARTPT;RNF7;DLL1;TMEM121;AUH;NPY;GCNT2;CD38;TRIM36;RLN1;LPA;SIM2;ZNF532</t>
  </si>
  <si>
    <t>12/1727</t>
  </si>
  <si>
    <t>GLT1D1;RYBP;MOBP;TTC32;PRKCB;ATG16L1;ABCB4;KBTBD2;FLVCR2;ZNF578;APOL3;RPRM</t>
  </si>
  <si>
    <t>13/1768</t>
  </si>
  <si>
    <t>UNC5CL;GSDMB;CPO;CCDC129;SLC35G1;NTS;DLL1;MMP21;POU5F1;FUT3;FLVCR2;MALRD1;BCL2L14</t>
  </si>
  <si>
    <t>GTEX-XPVG-2626-SM-4B669 skin male 50-59 years</t>
  </si>
  <si>
    <t>2/375</t>
  </si>
  <si>
    <t>GTEX-RU72-1326-SM-2TF6T muscle female 50-59 years</t>
  </si>
  <si>
    <t>7/1010</t>
  </si>
  <si>
    <t>MPV17L;NDUFS4;KBTBD2;MT1X;DMD;UQCRC2;MYOM2</t>
  </si>
  <si>
    <t>11/1519</t>
  </si>
  <si>
    <t>RAD51B;TJP1;DPP6;TTC32;KBTBD2;GLRA4;ESR1;TMEM121;AGPAT4;LRP6;RPRM</t>
  </si>
  <si>
    <t>SLCO1C1;MARCH1;AGTPBP1;HTR1F;ATG16L1;KIFC1;KBTBD2;TRIM24;PLEKHM1;LY6H;ZNF213</t>
  </si>
  <si>
    <t>6/882</t>
  </si>
  <si>
    <t>RAD51B;DPP6;SLC38A6;FAM20A;ESR1;RPRM</t>
  </si>
  <si>
    <t>6/947</t>
  </si>
  <si>
    <t>KIRREL3;GABBR2;KIFC1;FLVCR2;MMP21;MYOM2</t>
  </si>
  <si>
    <t>5/750</t>
  </si>
  <si>
    <t>TSHZ2;KBTBD2;TIMP3;CD200;RPRM</t>
  </si>
  <si>
    <t>4/672</t>
  </si>
  <si>
    <t>MOBP;NDUFS4;KBTBD2;FLVCR2</t>
  </si>
  <si>
    <t>TJP1;ARHGEF10;KLHDC4;CPO;CHL1;FLVCR2;TYW1B;NPTX2</t>
  </si>
  <si>
    <t>77/9419</t>
  </si>
  <si>
    <t>ALG1L;CPO;THSD7B;MPV17L;MT1X;MMP21;FGF7;PCLO;AUH;CHL1;AKT3;FBXO4;TRIM24;TMEM108;TIMP3;MALRD1;ERC2;TRIM66;TRIM67;ARHGEF10;TTC32;MYH15;MARS2;UBE2QL1;SLC35G1;SYN3;POU5F1;TIAM2;SLCO1C1;MMRN1;NDUFS4;SNURF;UQCRC2;LY6H;SDCCAG8;EXD3;RRN3;TSHZ2;DNAH6;PRUNE2;RGPD5;RNF7;DLL1;LRP6;NKD2;ACTR3C;DPP6;MOBP;ABI3BP;SLC38A6;IGFBP7;DMD;NPTX2;PRODH;ZSWIM5;HTR1F;ADAM32;SYT15;TYW1B;ESR1;USH2A;PTRHD1;TJP1;TTLL7;CDK8;GLUD2;ATG16L1;AGBL3;KBTBD2;NOSTRIN;EFHB;ZNF578;AVL9;SIM2;ZNF532;ZNF213;CD200</t>
  </si>
  <si>
    <t>4/616</t>
  </si>
  <si>
    <t>GTEX-PX3G-1626-SM-2S1PT muscle female 20-29 years</t>
  </si>
  <si>
    <t>24/3226</t>
  </si>
  <si>
    <t>KIRREL3;ZNF474;GSDMB;PIWIL4;ZFR2;CELF6;TMEM121;AGPAT4;EXT1;TPST1;MARCH1;GLUD2;CLDN20;PCLO;RYBP;KHDC1;TRIM36;MALRD1;CTNNA2;PRSS3;LY6H;ERC2;ARHGEF5;RPRM</t>
  </si>
  <si>
    <t>GTEX-SNMC-1326-SM-2XCFK adipose tissue male 20-29 years</t>
  </si>
  <si>
    <t>10/1397</t>
  </si>
  <si>
    <t>GYS2;GSDMB;RRN3;THSD7B;KBTBD2;FBXO4;TRIM24;NOSTRIN;TIMP3;APOL3</t>
  </si>
  <si>
    <t>2/378</t>
  </si>
  <si>
    <t>GLUD2;MMRN1</t>
  </si>
  <si>
    <t>GTEX-OIZI-0626-SM-2XCEH muscle male 40-49 years</t>
  </si>
  <si>
    <t>7/1014</t>
  </si>
  <si>
    <t>RRN3;MPV17L;SNURF;UBE2QL1;DMD;UQCRC2;MYOM2</t>
  </si>
  <si>
    <t>1/213</t>
  </si>
  <si>
    <t>26/3354</t>
  </si>
  <si>
    <t>CELF6;NYAP2;AGPAT4;GRM2;DPP6;PCLO;MOBP;KHDC1;FGF20;ERC2;ZSWIM5;TRIM67;KIRREL3;GABBR2;SPHKAP;RAB3IP;UBE2QL1;GLRA4;TTLL7;CDK8;EML6;ATG16L1;CDH10;SNURF;AVL9;ZNF532</t>
  </si>
  <si>
    <t>12/1736</t>
  </si>
  <si>
    <t>TIAM2;PIWIL4;AGTPBP1;MOBP;TTC32;HTR1F;KBTBD2;ZNF578;ZNF532;ZNF213;CD200;AGPAT4</t>
  </si>
  <si>
    <t>9/1272</t>
  </si>
  <si>
    <t>SLC2A14;ACTR3C;AUH;ABCB4;TRIM24;TMEM108;TYW1B;ZSWIM5;PTRHD1</t>
  </si>
  <si>
    <t>GTEX-P4PQ-0726-SM-3NMCR esophagus male 60-69 years</t>
  </si>
  <si>
    <t>1/214</t>
  </si>
  <si>
    <t>GTEX-X4XY-0226-SM-4E3IZ skin male 60-69 years</t>
  </si>
  <si>
    <t>EML6;KLHDC4;AGTPBP1;TTC32;MT1X;CCDC129;GLRA4;SIM2;DLL1</t>
  </si>
  <si>
    <t>GTEX-OIZH-0926-SM-48TBR spleen male 50-59 years</t>
  </si>
  <si>
    <t>12/1651</t>
  </si>
  <si>
    <t>MARCH1;ARHGEF10;HIP1;PARVG;MMRN1;ALOX5;KBTBD2;NOSTRIN;TIMP3;APOL3;LRP6;NKD2</t>
  </si>
  <si>
    <t>2/380</t>
  </si>
  <si>
    <t>HTR1F;EFHB</t>
  </si>
  <si>
    <t>3/480</t>
  </si>
  <si>
    <t>NPY;PRUNE2;NKX6-1</t>
  </si>
  <si>
    <t>8/1224</t>
  </si>
  <si>
    <t>ANKDD1B;RAD51B;SLC2A14;RGPD5;FAM189A1;MALRD1;SDCCAG8;RPRM</t>
  </si>
  <si>
    <t>GTEX-OHPM-1826-SM-2YUNF blood vessel male 50-59 years</t>
  </si>
  <si>
    <t>5/754</t>
  </si>
  <si>
    <t>TJP1;AKT3;PRUNE2;IGFBP7;DMD</t>
  </si>
  <si>
    <t>GTEX-SIU7-1126-SM-2XCDW thyroid male 50-59 years</t>
  </si>
  <si>
    <t>KIRREL3;PIWIL4;PRUNE2</t>
  </si>
  <si>
    <t>GTEX-UPK5-1326-SM-4IHLE esophagus male 40-49 years</t>
  </si>
  <si>
    <t>6/887</t>
  </si>
  <si>
    <t>EXD3;NPY;CNGA3;CARTPT;NKX6-1;MMP21</t>
  </si>
  <si>
    <t>GTEX-T5JC-0426-SM-32PLO skin male 20-29 years</t>
  </si>
  <si>
    <t>2/385</t>
  </si>
  <si>
    <t>AGBL3;CD38</t>
  </si>
  <si>
    <t>GTEX-P78B-0426-SM-2I5F5 heart female 40-49 years</t>
  </si>
  <si>
    <t>6/888</t>
  </si>
  <si>
    <t>4/683</t>
  </si>
  <si>
    <t>GLT1D1;MARS2;PRSS3;BCL2L14</t>
  </si>
  <si>
    <t>10/1403</t>
  </si>
  <si>
    <t>GYS2;ACTR3C;KIFC1;PLEKHM1;PRSS3;NKX6-1;TMPRSS11E;SIM2;DLL1;FUT3</t>
  </si>
  <si>
    <t>GTEX-P4PP-0126-SM-3LK69 skin female 30-39 years</t>
  </si>
  <si>
    <t>GYS2;HTR1F;KLHL32;CD38</t>
  </si>
  <si>
    <t>GTEX-WOFM-0726-SM-3MJF8 adipose tissue male 20-29 years</t>
  </si>
  <si>
    <t>3/482</t>
  </si>
  <si>
    <t>PIWIL4;TIMP3;PXDNL</t>
  </si>
  <si>
    <t>16/2257</t>
  </si>
  <si>
    <t>SLC2A14;UNC5CL;KLHDC4;TTC32;PRUNE2;TYW1B;SLC35G1;RAD51B;TPST1;MARCH1;EML6;FBXO4;AVL9;TRIM66;SDCCAG8;RPRM</t>
  </si>
  <si>
    <t>11/1530</t>
  </si>
  <si>
    <t>CLDN20;NKAIN3;AUH;ABCB4;HHLA3;TRIM24;TMEM108;ADAM32;RNF7;ZSWIM5;PTRHD1</t>
  </si>
  <si>
    <t>2/386</t>
  </si>
  <si>
    <t>HTR1F;MYOM2</t>
  </si>
  <si>
    <t>8/1149</t>
  </si>
  <si>
    <t>ACTR3C;KIFC1;MARS2;NKX6-1;TMPRSS11E;SIM2;DLL1;FUT3</t>
  </si>
  <si>
    <t>GTEX-S3XE-1726-SM-3K2AM skin male 50-59 years</t>
  </si>
  <si>
    <t>4/685</t>
  </si>
  <si>
    <t>GABBR2;MOBP;KHDC1;LY6H</t>
  </si>
  <si>
    <t>21/2762</t>
  </si>
  <si>
    <t>ALG1L;EXD3;HHLA3;WIPF3;TSHZ2;CELF6;TYW1B;TRH;SLC35G1;GLRA4;ESR1;MMP21;RAD51B;RPS29;AGBL3;NDUFS4;MALRD1;EFHB;ZNF578;ZSWIM5;RPRM</t>
  </si>
  <si>
    <t>1/220</t>
  </si>
  <si>
    <t>4/622</t>
  </si>
  <si>
    <t>GTEX-PWN1-1526-SM-48TDA stomach female 40-49 years</t>
  </si>
  <si>
    <t>9/1279</t>
  </si>
  <si>
    <t>UNC5CL;GSDMB;KLHDC4;KIFC1;TRIM24;GCNT2;SIM2;BCL2L14;POU5F1</t>
  </si>
  <si>
    <t>4/623</t>
  </si>
  <si>
    <t>GYS2;MMRN1;ABI3BP;CD38</t>
  </si>
  <si>
    <t>4/686</t>
  </si>
  <si>
    <t>KHDC1;DNAH6;ZNF213;BCL2L14</t>
  </si>
  <si>
    <t>GTEX-QVJO-1325-SM-2S1QX brain female 60-69 years</t>
  </si>
  <si>
    <t>28/3607</t>
  </si>
  <si>
    <t>NYAP2;AGPAT4;DPP6;PCLO;KHDC1;FGF20;TMEM108;ERC2;ZSWIM5;TRIM67;KIRREL3;GABBR2;GSDMB;SPHKAP;RAB3IP;UBE2QL1;FAM189A1;GLRA4;POU3F3;TIAM2;TTLL7;EML6;ATG16L1;CDH10;AGBL3;SNURF;SIM2;ZNF532</t>
  </si>
  <si>
    <t>GTEX-XBED-1326-SM-4AT4F adipose tissue male 60-69 years</t>
  </si>
  <si>
    <t>2/389</t>
  </si>
  <si>
    <t>TIAM2;ZFR2</t>
  </si>
  <si>
    <t>GTEX-SN8G-0006-SM-32PLD blood female 50-59 years</t>
  </si>
  <si>
    <t>8/1152</t>
  </si>
  <si>
    <t>29/3863</t>
  </si>
  <si>
    <t>ZNF474;HIP1;HHLA3;DNAH6;CELF6;TMEM121;AGPAT4;GYS2;CLDN20;PCLO;CHL1;KHDC1;SLC38A6;PRSS3;TRIM67;KIRREL3;GABBR2;GSDMB;PRKCB;B3GAT1;EXT1;RAD51B;TPST1;KIFC1;TRIM36;LY6H;ZNF213;CD200;ARHGEF5</t>
  </si>
  <si>
    <t>3/485</t>
  </si>
  <si>
    <t>PRUNE2;NKX6-1;MMP21</t>
  </si>
  <si>
    <t>GTEX-U412-0006-SM-3DB8J blood male 60-69 years</t>
  </si>
  <si>
    <t>81/9918</t>
  </si>
  <si>
    <t>ALG1L;CPO;MPV17L;WIPF3;KLHL32;CELF6;MMP21;GYS2;GRM2;FGF7;CLDN20;PCLO;AUH;CHL1;AKT3;FBXO4;TRIM24;TIMP3;MALRD1;ERC2;TRIM66;TRIM67;ANKDD1B;ARHGEF10;TTC32;MARS2;SLC35G1;TIAM2;RAD51B;SLCO1C1;EML6;NDUFS4;SNURF;UQCRC2;LY6H;SDCCAG8;ZNF474;EXD3;RRN3;HHLA3;RGPD5;RNF7;DLL1;TMEM121;LRP6;ACTR3C;DPP6;MOBP;ABI3BP;SLC38A6;IGFBP7;DMD;CTNNA2;PRODH;ZSWIM5;GABBR2;HTR1F;RAB3IP;FAM189A1;TYW1B;CP;ESR1;USH2A;PTRHD1;TJP1;TTLL7;MARCH1;CDK8;GLUD2;ATG16L1;RPS29;AGBL3;KBTBD2;NOSTRIN;EFHB;ZNF578;AVL9;SIM2;ZNF532;ZNF213;CD200</t>
  </si>
  <si>
    <t>10/1409</t>
  </si>
  <si>
    <t>ARHGEF10;EXD3;PIWIL4;CLDN20;CHL1;HHLA3;DMD;EFHB;PRODH;TMEM121</t>
  </si>
  <si>
    <t>4/691</t>
  </si>
  <si>
    <t>ALG1L;GYS2;GABBR2;MYOM2</t>
  </si>
  <si>
    <t>6/893</t>
  </si>
  <si>
    <t>SPHKAP;NDUFS4;RGPD5;PXDNL;UQCRC2;MYOM2</t>
  </si>
  <si>
    <t>GTEX-XQ3S-2526-SM-4BOOG prostate male 20-29 years</t>
  </si>
  <si>
    <t>1/224</t>
  </si>
  <si>
    <t>5/761</t>
  </si>
  <si>
    <t>NPY;AKT3;PRUNE2;DMD;NKX6-1</t>
  </si>
  <si>
    <t>GTEX-QVUS-2926-SM-3GIJB brain female 60-69 years</t>
  </si>
  <si>
    <t>11/1635</t>
  </si>
  <si>
    <t>MMRN1;RPS29;ABCB4;TSHZ2;CD38;FLVCR2;IGFBP7;FAM20A;RNF7;ARHGEF5;APOL3</t>
  </si>
  <si>
    <t>GTEX-TMMY-1526-SM-4DXST bladder female 40-49 years</t>
  </si>
  <si>
    <t>TPST1;CDK8;PRUNE2;TMEM108;DMD</t>
  </si>
  <si>
    <t>GTEX-PWCY-0005-SM-33HBP blood female 20-29 years</t>
  </si>
  <si>
    <t>86/10487</t>
  </si>
  <si>
    <t>ALG1L;CPO;THSD7B;MPV17L;WIPF3;KLHL32;MT1X;CELF6;GYS2;FGF7;PCLO;AUH;CHL1;AKT3;FBXO4;TRIM24;TMEM108;TIMP3;MALRD1;PRSS3;TRIM67;ARHGEF10;TTC32;MYH15;MARS2;SLC35G1;SYN3;SLCO1C1;EML6;KIFC1;NDUFS4;SNURF;UQCRC2;ARHGEF5;SDCCAG8;ZNF474;EXD3;RRN3;HHLA3;TSHZ2;DNAH6;PRUNE2;RGPD5;RNF7;DLL1;TMEM121;AGPAT4;LRP6;NKD2;DPP6;ABI3BP;KHDC1;SLC38A6;IGFBP7;DMD;NPTX2;PRODH;ZSWIM5;BCL2L14;RPRM;KLHDC4;HTR1F;RAB3IP;ADAM32;FAM189A1;SYT15;TYW1B;CP;ESR1;USH2A;PTRHD1;TJP1;TTLL7;CDK8;GLUD2;ATG16L1;RPS29;AGBL3;KBTBD2;NOSTRIN;TRIM36;ZNF578;AVL9;SIM2;ZNF532;CD200</t>
  </si>
  <si>
    <t>13/1788</t>
  </si>
  <si>
    <t>CPO;DNAH6;DLEC1;TYW1B;SLC35G1;TUBB8;MMRN1;KBTBD2;FBXO4;SNURF;ZSWIM5;ARHGEF5;SDCCAG8</t>
  </si>
  <si>
    <t>9/1375</t>
  </si>
  <si>
    <t>RAD51B;GABBR2;CLDN20;KIFC1;ABCB4;B3GAT1;GCNT2;SLC35G1;CTNNA2</t>
  </si>
  <si>
    <t>3/488</t>
  </si>
  <si>
    <t>3/547</t>
  </si>
  <si>
    <t>ALG1L;UNC5CL;ZNF213</t>
  </si>
  <si>
    <t>GTEX-PLZ6-1526-SM-2S1OC muscle male 30-39 years</t>
  </si>
  <si>
    <t>7/1028</t>
  </si>
  <si>
    <t>RRN3;MPV17L;SNURF;UBE2QL1;MT1X;DMD;MYOM2</t>
  </si>
  <si>
    <t>23/3145</t>
  </si>
  <si>
    <t>KIRREL3;UNC5CL;GSDMB;KLHDC4;HIP1;THSD7B;ZFR2;HHLA3;B3GAT1;TMEM121;AGPAT4;EXT1;RAD51B;SLCO1C1;TPST1;ACTR3C;KHDC1;FBXO4;PRSS3;LY6H;ERC2;ARHGEF5;RPRM</t>
  </si>
  <si>
    <t>12/1666</t>
  </si>
  <si>
    <t>TUBB8;GSDMB;CLDN20;CPO;ATG16L1;SNURF;CELF6;CARTPT;FAM20A;ZNF578;TRIM66;SDCCAG8</t>
  </si>
  <si>
    <t>GTEX-RN64-1226-SM-2TC6E lung male 50-59 years</t>
  </si>
  <si>
    <t>2/396</t>
  </si>
  <si>
    <t>GTEX-POMQ-0006-SM-33HBY blood female 20-29 years</t>
  </si>
  <si>
    <t>6/897</t>
  </si>
  <si>
    <t>MARCH1;GLT1D1;AGTPBP1;PARVG;ALOX5;TLR2</t>
  </si>
  <si>
    <t>GTEX-U3ZN-2226-SM-3DB88 muscle female 30-39 years</t>
  </si>
  <si>
    <t>15/2153</t>
  </si>
  <si>
    <t>KIRREL3;SLC2A14;GSDMB;HIP1;CELF6;TMEM121;AGPAT4;EXT1;TPST1;RYBP;KHDC1;EFHB;PRSS3;LY6H;ARHGEF5</t>
  </si>
  <si>
    <t>9/1287</t>
  </si>
  <si>
    <t>UNC5CL;GSDMB;CLDN20;TRIM24;GCNT2;SIM2;IRGM;BCL2L14;POU5F1</t>
  </si>
  <si>
    <t>GTEX-XBEW-0006-SM-4AT4E blood male 40-49 years</t>
  </si>
  <si>
    <t>58/7304</t>
  </si>
  <si>
    <t>CPO;THSD7B;MPV17L;GYS2;FGF7;CLDN20;PCLO;AUH;CHL1;AKT3;FBXO4;TRIM24;TIMP3;MALRD1;TRIM66;ANKDD1B;ARHGEF10;MYH15;MARS2;SLC35G1;SYN3;TIAM2;EML6;NDUFS4;SNURF;UQCRC2;SDCCAG8;RRN3;TSHZ2;PRUNE2;RGPD5;DLL1;LRP6;ABI3BP;SLC38A6;DMD;NPTX2;PRODH;ZSWIM5;BCL2L14;ADAM32;SYT15;PXDNL;TYW1B;CP;ESR1;USH2A;TJP1;TTLL7;CDK8;GLUD2;ATG16L1;AGBL3;NOSTRIN;SIM2;ZNF532;ZNF213;CD200</t>
  </si>
  <si>
    <t>GTEX-WYJK-0005-SM-3NMA1 blood male 50-59 years</t>
  </si>
  <si>
    <t>8/1159</t>
  </si>
  <si>
    <t>SLC2A14;GLT1D1;AGTPBP1;RYBP;ALOX5;CD38;IRGM;TLR2</t>
  </si>
  <si>
    <t>1/228</t>
  </si>
  <si>
    <t>GTEX-OHPL-0126-SM-2HMJ7 skin female 60-69 years</t>
  </si>
  <si>
    <t>ALG1L;RPS29;MT1X;CCDC129;PRSS3;PRODH;POU5F1;ARHGEF5</t>
  </si>
  <si>
    <t>2/398</t>
  </si>
  <si>
    <t>NDUFS4;KBTBD2</t>
  </si>
  <si>
    <t>7/1030</t>
  </si>
  <si>
    <t>ZNF474;KIFC1;ARMC3;CD38;SYT15;DLEC1;NKD2</t>
  </si>
  <si>
    <t>6/981</t>
  </si>
  <si>
    <t>KIRREL3;GABBR2;NDUFS4;KBTBD2;FLVCR2;RPRM</t>
  </si>
  <si>
    <t>GTEX-WHPG-2626-SM-3NMBR skin male 50-59 years</t>
  </si>
  <si>
    <t>8/1161</t>
  </si>
  <si>
    <t>ALG1L;CLDN20;SLC6A11;CCDC129;PRODH;ZNF213;TRIM66;ARHGEF5</t>
  </si>
  <si>
    <t>GTEX-RVPV-1226-SM-2TF73 thyroid male 60-69 years</t>
  </si>
  <si>
    <t>1/230</t>
  </si>
  <si>
    <t>16/2168</t>
  </si>
  <si>
    <t>SLC2A14;HHLA3;WIPF3;TSHZ2;ADAM32;CELF6;TYW1B;TRH;SLC35G1;MMP21;LRP6;RAD51B;RYBP;TRIM24;LPA;ZSWIM5</t>
  </si>
  <si>
    <t>6/983</t>
  </si>
  <si>
    <t>ACTR3C;HTR1F;ABCB4;PTRHD1;ARHGEF5;TRIM67</t>
  </si>
  <si>
    <t>GTEX-XBEW-1526-SM-4AT4K esophagus male 40-49 years</t>
  </si>
  <si>
    <t>14/2035</t>
  </si>
  <si>
    <t>ALG1L;KLHDC4;PRUNE2;RGPD5;FAM189A1;RAD51B;MARCH1;RYBP;KIFC1;FBXO4;AVL9;TRIM66;SDCCAG8;RPRM</t>
  </si>
  <si>
    <t>18/2416</t>
  </si>
  <si>
    <t>HHLA3;WIPF3;TSHZ2;CELF6;TYW1B;SLC35G1;ESR1;MMP21;LRP6;RAD51B;RPS29;CHL1;AGBL3;NDUFS4;TRIM24;ZSWIM5;SDCCAG8;RPRM</t>
  </si>
  <si>
    <t>2/401</t>
  </si>
  <si>
    <t>GTEX-PWN1-1626-SM-2S1OL muscle female 40-49 years</t>
  </si>
  <si>
    <t>6/902</t>
  </si>
  <si>
    <t>MPV17L;SNURF;UBE2QL1;MT1X;DMD;MYOM2</t>
  </si>
  <si>
    <t>GTEX-OXRK-1826-SM-2HMJE muscle female 50-59 years</t>
  </si>
  <si>
    <t>35/4616</t>
  </si>
  <si>
    <t>PIWIL4;HIP1;DNAH6;CELF6;TMEM121;AGPAT4;GYS2;ALOX5;AKT3;KHDC1;FBXO4;IGFBP7;BCL2L14;ANKDD1B;ARHGEF10;SLC2A14;UNC5CL;GSDMB;ZFR2;FAM189A1;DLEC1;SYN3;EXT1;RAD51B;TPST1;MARCH1;RYBP;PARVG;KIFC1;EFHB;ZNF578;AVL9;CD200;ARHGEF5;TLR2</t>
  </si>
  <si>
    <t>8/1164</t>
  </si>
  <si>
    <t>EXD3;CPO;HHLA3;AGBL3;CELF6;CNGA3;NKX6-1;IRGM</t>
  </si>
  <si>
    <t>3/557</t>
  </si>
  <si>
    <t>FLVCR2;POU5F1;APOL3</t>
  </si>
  <si>
    <t>GTEX-RVPV-0011-R11A-SM-2TF6F brain male 60-69 years</t>
  </si>
  <si>
    <t>27/3508</t>
  </si>
  <si>
    <t>KLHL32;NYAP2;MMP21;DPP6;PCLO;KHDC1;FGF20;ERC2;ZSWIM5;TRIM67;KIRREL3;NLGN4Y;GABBR2;SPHKAP;RAB3IP;UBE2QL1;GLRA4;USH2A;TIAM2;CDK8;EML6;ATG16L1;CDH10;AGBL3;AVL9;ZNF532;ZNF213</t>
  </si>
  <si>
    <t>GTEX-TSE9-2526-SM-4DXUS vagina female 60-69 years</t>
  </si>
  <si>
    <t>1/232</t>
  </si>
  <si>
    <t>8/1165</t>
  </si>
  <si>
    <t>RPS29;WIPF3;TRIM24;TRH;GLRA4;ZSWIM5;MMP21;RPRM</t>
  </si>
  <si>
    <t>9/1294</t>
  </si>
  <si>
    <t>GYS2;GSDMB;CPO;RRN3;THSD7B;KBTBD2;NOSTRIN;DLL1;APOL3</t>
  </si>
  <si>
    <t>GTEX-XBED-1926-SM-47JYP skin male 60-69 years</t>
  </si>
  <si>
    <t>14/1925</t>
  </si>
  <si>
    <t>RRN3;TTC32;WIPF3;TSHZ2;RGPD5;TRH;ESR1;MMP21;LRP6;RAD51B;RPS29;TRIM24;ZNF578;ZSWIM5</t>
  </si>
  <si>
    <t>GTEX-O5YT-0226-SM-32PK5 adipose tissue male 20-29 years</t>
  </si>
  <si>
    <t>4/705</t>
  </si>
  <si>
    <t>EFHB;BCL2L14;TRIM67;RPRM</t>
  </si>
  <si>
    <t>GTEX-WYVS-0326-SM-3NM9V thyroid female 40-49 years</t>
  </si>
  <si>
    <t>15/2050</t>
  </si>
  <si>
    <t>THSD7B;DNAH6;CELF6;CP;LRP6;TUBB8;FGF7;KBTBD2;SNURF;FAM20A;NKX6-1;AVL9;CD200;TRIM66;SDCCAG8</t>
  </si>
  <si>
    <t>3/559</t>
  </si>
  <si>
    <t>TTC32;AVL9;RPRM</t>
  </si>
  <si>
    <t>11/1550</t>
  </si>
  <si>
    <t>GYS2;TJP1;RRN3;THSD7B;HTR1F;ABI3BP;KBTBD2;FBXO4;TRIM24;TIMP3;ADAM32</t>
  </si>
  <si>
    <t>3/560</t>
  </si>
  <si>
    <t>ABCB4;PXDNL;PRSS3</t>
  </si>
  <si>
    <t>HTR1F;MYH15;TSHZ2;CD38;NKD2</t>
  </si>
  <si>
    <t>KIRREL3;MYH15;MYOM2</t>
  </si>
  <si>
    <t>6/905</t>
  </si>
  <si>
    <t>GYS2;PLEKHM1;PRSS3;TMPRSS11E;SIM2;FUT3</t>
  </si>
  <si>
    <t>6/990</t>
  </si>
  <si>
    <t>RPS29;KIFC1;TSHZ2;IGFBP7;RNF7;APOL3</t>
  </si>
  <si>
    <t>EXT1;TPST1;FGF7;RPS29;SLC38A6;FAM20A</t>
  </si>
  <si>
    <t>1/234</t>
  </si>
  <si>
    <t>5/772</t>
  </si>
  <si>
    <t>GYS2;RRN3;KBTBD2;TIMP3;APOL3</t>
  </si>
  <si>
    <t>GTEX-OXRN-0526-SM-2I5EN lung male 50-59 years</t>
  </si>
  <si>
    <t>3/561</t>
  </si>
  <si>
    <t>ALG1L;ABCB4;ZNF213</t>
  </si>
  <si>
    <t>GTEX-RNOR-1326-SM-48FDE esophagus female 50-59 years</t>
  </si>
  <si>
    <t>6/906</t>
  </si>
  <si>
    <t>ZNF474;EXD3;CPO;CNGA3;NKX6-1;MMP21</t>
  </si>
  <si>
    <t>4/709</t>
  </si>
  <si>
    <t>ACTR3C;ZNF213;BCL2L14;MYOM2</t>
  </si>
  <si>
    <t>4/636</t>
  </si>
  <si>
    <t>PRUNE2;TMEM108;NKX6-1;RPRM</t>
  </si>
  <si>
    <t>GTEX-WFON-0005-SM-3NMC9 blood male 40-49 years</t>
  </si>
  <si>
    <t>82/10082</t>
  </si>
  <si>
    <t>ALG1L;CPO;THSD7B;MPV17L;WIPF3;MT1X;CELF6;MMP21;GYS2;FGF7;CLDN20;PCLO;AUH;CHL1;AKT3;FBXO4;TRIM24;TIMP3;MALRD1;ERC2;TRIM67;ANKDD1B;ARHGEF10;TTC32;MARS2;UBE2QL1;SLC35G1;SYN3;RAD51B;SLCO1C1;EML6;NDUFS4;SNURF;UQCRC2;ARHGEF5;SDCCAG8;ZNF474;EXD3;RRN3;HHLA3;TSHZ2;DNAH6;RGPD5;RNF7;DLL1;LRP6;NKD2;ABI3BP;KHDC1;SLC38A6;IGFBP7;DMD;NPTX2;PRODH;ZSWIM5;BCL2L14;RPRM;KLHDC4;RAB3IP;ADAM32;SYT15;PXDNL;TYW1B;CP;ESR1;USH2A;TJP1;TTLL7;CDK8;GLUD2;ATG16L1;RPS29;AGBL3;KBTBD2;NOSTRIN;TRIM36;EFHB;ZNF578;AVL9;SIM2;ZNF532;CD200</t>
  </si>
  <si>
    <t>12/1679</t>
  </si>
  <si>
    <t>ANKDD1B;GSDMB;RPS29;KIFC1;MARS2;FLVCR2;SLC35G1;PRSS3;IRGM;BCL2L14;POU5F1;FUT3</t>
  </si>
  <si>
    <t>1/236</t>
  </si>
  <si>
    <t>GTEX-RU72-2926-SM-2TF66 brain female 50-59 years</t>
  </si>
  <si>
    <t>21/2790</t>
  </si>
  <si>
    <t>KIRREL3;GABBR2;SPHKAP;RAB3IP;B3GAT1;UBE2QL1;NYAP2;GLRA4;POU3F3;EML6;DPP6;PCLO;CDH10;KHDC1;FGF20;TMEM108;ERC2;ZNF532;ZSWIM5;ZNF213;TRIM67</t>
  </si>
  <si>
    <t>GTEX-NFK9-0626-SM-2HMIV muscle male 40-49 years</t>
  </si>
  <si>
    <t>38/4991</t>
  </si>
  <si>
    <t>HIP1;HHLA3;DNAH6;CELF6;TMEM121;AGPAT4;ACTR3C;CLDN20;CHL1;KHDC1;GCNT2;MALRD1;TRIM66;TRIM67;ANKDD1B;GSDMB;KLHDC4;PRKCB;ZFR2;FAM189A1;SYT15;DLEC1;SLC35G1;ESR1;POU5F1;EXT1;RAD51B;TPST1;MARCH1;CDK8;RYBP;MMRN1;KIFC1;ZNF578;AVL9;CD200;ARHGEF5;TLR2</t>
  </si>
  <si>
    <t>10/1426</t>
  </si>
  <si>
    <t>ZNF474;SLC2A14;AGTPBP1;RYBP;THSD7B;ABI3BP;KBTBD2;DLEC1;LRP6;NKD2</t>
  </si>
  <si>
    <t>8/1267</t>
  </si>
  <si>
    <t>RPS29;ALOX5;FLVCR2;CP;POU5F1;ARHGEF5;APOL3;TLR2</t>
  </si>
  <si>
    <t>18/2424</t>
  </si>
  <si>
    <t>ALG1L;THSD7B;DNAH6;FAM189A1;TYW1B;PTRHD1;MMP21;TUBB8;TIAM2;EML6;CLDN20;MMRN1;FBXO4;SNURF;ZNF578;ZSWIM5;TRIM66;SDCCAG8</t>
  </si>
  <si>
    <t>1/237</t>
  </si>
  <si>
    <t>4/637</t>
  </si>
  <si>
    <t>PIWIL4;HIP1;IGFBP7;PXDNL</t>
  </si>
  <si>
    <t>3/565</t>
  </si>
  <si>
    <t>PRUNE2;AVL9;BCL2L14</t>
  </si>
  <si>
    <t>14/1931</t>
  </si>
  <si>
    <t>ZNF474;DNAH6;LRP6;TUBB8;EML6;AUH;MMRN1;KHDC1;FBXO4;SNURF;TIMP3;ZNF578;TRIM66;SDCCAG8</t>
  </si>
  <si>
    <t>GTEX-WH7G-0005-SM-3NMBX blood male 40-49 years</t>
  </si>
  <si>
    <t>87/10653</t>
  </si>
  <si>
    <t>ALG1L;PIWIL4;CPO;THSD7B;MPV17L;WIPF3;MT1X;CELF6;MMP21;GYS2;FGF7;CLDN20;PCLO;AUH;CHL1;AKT3;FBXO4;TRIM24;TMEM108;TIMP3;MALRD1;ERC2;TRIM67;ANKDD1B;ARHGEF10;TTC32;MYH15;MARS2;UBE2QL1;SLC35G1;SYN3;SLCO1C1;EML6;NDUFS4;SNURF;UQCRC2;SDCCAG8;ZNF474;EXD3;RRN3;ABCB4;HHLA3;TSHZ2;DNAH6;RGPD5;RNF7;DLL1;TMEM121;LRP6;NKD2;DPP6;ABI3BP;KHDC1;SLC38A6;IGFBP7;DMD;NPTX2;PRODH;ZSWIM5;RPRM;KLHDC4;RAB3IP;ADAM32;FAM189A1;SYT15;PXDNL;TYW1B;CP;ESR1;USH2A;PTRHD1;TJP1;TTLL7;CDK8;GLUD2;RYBP;ATG16L1;RPS29;AGBL3;KBTBD2;NOSTRIN;TRIM36;ZNF578;AVL9;SIM2;ZNF532;CD200</t>
  </si>
  <si>
    <t>7/1041</t>
  </si>
  <si>
    <t>ZNF474;CLDN20;CCDC129;TYW1B;TMPRSS11E;GLRA4;TRIM66</t>
  </si>
  <si>
    <t>GTEX-SNMC-1426-SM-2XCFM muscle male 20-29 years</t>
  </si>
  <si>
    <t>25/3427</t>
  </si>
  <si>
    <t>HIP1;HHLA3;CELF6;TMEM121;AGPAT4;CLDN20;ALOX5;KHDC1;GCNT2;BCL2L14;RPRM;KIRREL3;UNC5CL;GSDMB;KLHDC4;SYT15;EXT1;RAD51B;TPST1;MARCH1;PARVG;KIFC1;ZNF578;ARHGEF5;TLR2</t>
  </si>
  <si>
    <t>GTEX-U3ZN-1226-SM-4DXUD bladder female 30-39 years</t>
  </si>
  <si>
    <t>12/1683</t>
  </si>
  <si>
    <t>ALG1L;ANKDD1B;RAD51B;ACTR3C;GSDMB;IL1RAPL2;ALOX5;TRIM24;LPA;TMPRSS11E;BCL2L14;POU5F1</t>
  </si>
  <si>
    <t>10/1536</t>
  </si>
  <si>
    <t>ACTR3C;RPS29;MARS2;GCNT2;FLVCR2;EFHB;LY6H;PTRHD1;TRIM67;NKD2</t>
  </si>
  <si>
    <t>5/778</t>
  </si>
  <si>
    <t>THSD7B;HTR1F;TSHZ2;KBTBD2;CD200</t>
  </si>
  <si>
    <t>GTEX-RNOR-0126-SM-2TF57 skin female 50-59 years</t>
  </si>
  <si>
    <t>1/238</t>
  </si>
  <si>
    <t>GTEX-QDT8-0526-SM-3NMD8 muscle female 30-39 years</t>
  </si>
  <si>
    <t>6/913</t>
  </si>
  <si>
    <t>MPV17L;NDUFS4;PXDNL;DMD;UQCRC2;NYAP2</t>
  </si>
  <si>
    <t>GTEX-WOFM-0005-SM-3MJF3 blood male 20-29 years</t>
  </si>
  <si>
    <t>67/8385</t>
  </si>
  <si>
    <t>CPO;THSD7B;WIPF3;MT1X;MMP21;FGF7;PCLO;AUH;CHL1;AKT3;FBXO4;TRIM24;TMEM108;TIMP3;MALRD1;ANKDD1B;ARHGEF10;TTC32;MYH15;MARS2;UBE2QL1;SLC35G1;TIAM2;SLCO1C1;EML6;NDUFS4;SNURF;UQCRC2;SDCCAG8;ZNF474;EXD3;RRN3;ABCB4;DNAH6;RGPD5;RNF7;DLL1;LRP6;NKD2;ABI3BP;SLC38A6;IGFBP7;DMD;NPTX2;PRODH;ZSWIM5;RPRM;HTR1F;ADAM32;SYT15;TYW1B;CP;USH2A;PTRHD1;EXT1;TJP1;TTLL7;CDK8;GLUD2;ATG16L1;AGBL3;KBTBD2;NOSTRIN;TRIM36;SIM2;ZNF532;CD200</t>
  </si>
  <si>
    <t>11/1562</t>
  </si>
  <si>
    <t>ZNF474;MMRN1;ATG16L1;SNURF;RGPD5;CELF6;NKX6-1;ZSWIM5;MMP21;ARHGEF5;SDCCAG8</t>
  </si>
  <si>
    <t>GTEX-Q734-2026-SM-3GADA muscle female 40-49 years</t>
  </si>
  <si>
    <t>16/2310</t>
  </si>
  <si>
    <t>KIRREL3;ANKDD1B;ZNF474;UNC5CL;ZFR2;USH2A;AGPAT4;EXT1;TPST1;MARCH1;CHL1;TRIM36;ZNF578;ERC2;ARHGEF5;TLR2</t>
  </si>
  <si>
    <t>6/914</t>
  </si>
  <si>
    <t>MPV17L;UBE2QL1;MT1X;UQCRC2;NYAP2;MYOM2</t>
  </si>
  <si>
    <t>TIAM2;HHLA3</t>
  </si>
  <si>
    <t>EXT1;IGFBP7;CP</t>
  </si>
  <si>
    <t>5/859</t>
  </si>
  <si>
    <t>TIAM2;HIP1;AGBL3;KLHL32;ESR1</t>
  </si>
  <si>
    <t>10/1437</t>
  </si>
  <si>
    <t>TUBB8;EML6;AUH;MMRN1;ATG16L1;SNURF;CARTPT;ZNF578;MMP21;SDCCAG8</t>
  </si>
  <si>
    <t>9/1406</t>
  </si>
  <si>
    <t>RAD51B;TPST1;MARCH1;GSDMB;RYBP;KBTBD2;PLEKHM1;AVL9;TRIM66</t>
  </si>
  <si>
    <t>GTEX-XOT4-1426-SM-4B65T lung female 60-69 years</t>
  </si>
  <si>
    <t>13/1817</t>
  </si>
  <si>
    <t>ARHGEF10;AGTPBP1;HIP1;HTR1F;IRGM;LRP6;NKD2;FGF7;PARVG;ALOX5;KBTBD2;TMEM108;APOL3</t>
  </si>
  <si>
    <t>GTEX-WRHK-1426-SM-3MJF9 skin female 20-29 years</t>
  </si>
  <si>
    <t>1/239</t>
  </si>
  <si>
    <t>7/1049</t>
  </si>
  <si>
    <t>TUBB8;GSDMB;THSD7B;TSHZ2;NDUFS4;EFHB;FAM20A</t>
  </si>
  <si>
    <t>GTEX-XPVG-2126-SM-4B667 skin male 50-59 years</t>
  </si>
  <si>
    <t>GTEX-X8HC-1626-SM-46MWE heart female 50-59 years</t>
  </si>
  <si>
    <t>3/504</t>
  </si>
  <si>
    <t>PXDNL;IRGM;MYOM2</t>
  </si>
  <si>
    <t>3/568</t>
  </si>
  <si>
    <t>ZNF474;AGTPBP1;FLVCR2</t>
  </si>
  <si>
    <t>GTEX-NPJ8-0011-R11A-SM-2YUMS brain male 40-49 years</t>
  </si>
  <si>
    <t>25/3292</t>
  </si>
  <si>
    <t>NRSN1;NYAP2;AGPAT4;DPP6;PCLO;KHDC1;FGF20;ERC2;ZSWIM5;TRIM67;KIRREL3;GABBR2;GSDMB;SPHKAP;RAB3IP;UBE2QL1;GLRA4;USH2A;POU3F3;TIAM2;EML6;ATG16L1;CDH10;PLEKHM1;ZNF213</t>
  </si>
  <si>
    <t>GTEX-TSE9-0126-SM-3DB83 skin female 60-69 years</t>
  </si>
  <si>
    <t>2/412</t>
  </si>
  <si>
    <t>12/1693</t>
  </si>
  <si>
    <t>MARCH1;SLC2A14;GLT1D1;AGTPBP1;HIP1;RYBP;PARVG;PRKCB;ALOX5;PLEKHM1;FLVCR2;TLR2</t>
  </si>
  <si>
    <t>GTEX-S95S-0005-SM-2XCEC blood male 60-69 years</t>
  </si>
  <si>
    <t>66/8275</t>
  </si>
  <si>
    <t>ALG1L;CPO;MPV17L;MT1X;MMP21;GYS2;FGF7;CLDN20;AUH;AKT3;FBXO4;TRIM24;TIMP3;MALRD1;ANKDD1B;ARHGEF10;TTC32;MARS2;SLC35G1;EML6;KIFC1;NDUFS4;SNURF;UQCRC2;SDCCAG8;ZNF474;EXD3;RRN3;HHLA3;TSHZ2;DNAH6;RGPD5;RNF7;DLL1;TMEM121;LRP6;NKD2;ABI3BP;SLC38A6;IGFBP7;DMD;NPTX2;ZSWIM5;BCL2L14;GSDMB;KLHDC4;HTR1F;ADAM32;SYT15;PXDNL;TYW1B;CP;ESR1;PTRHD1;TJP1;TTLL7;CDK8;GLUD2;ATG16L1;RPS29;AGBL3;NOSTRIN;TRIM36;ZNF578;SIM2;ZNF532</t>
  </si>
  <si>
    <t>7/1050</t>
  </si>
  <si>
    <t>MMRN1;ABI3BP;SYT15;FAM20A;SDCCAG8;TLR2;NKD2</t>
  </si>
  <si>
    <t>GTEX-S32W-0726-SM-2XCBL thyroid female 50-59 years</t>
  </si>
  <si>
    <t>1/240</t>
  </si>
  <si>
    <t>TJP1;TTLL7;PIWIL4;CPO;HIP1;AKT3;PRUNE2;TIMP3</t>
  </si>
  <si>
    <t>GTEX-XOT4-0826-SM-4B66Y adipose tissue female 60-69 years</t>
  </si>
  <si>
    <t>6/918</t>
  </si>
  <si>
    <t>HTR1F;TSHZ2;KBTBD2;DLEC1;CD200;RPRM</t>
  </si>
  <si>
    <t>7/1139</t>
  </si>
  <si>
    <t>TIAM2;HTR1F;MYH15;NDUFS4;KBTBD2;FLVCR2;RPRM</t>
  </si>
  <si>
    <t>4/646</t>
  </si>
  <si>
    <t>GTEX-X62O-0005-SM-46MV1 blood male 50-59 years</t>
  </si>
  <si>
    <t>48/6188</t>
  </si>
  <si>
    <t>ALG1L;EXD3;CPO;RRN3;THSD7B;WIPF3;RGPD5;MT1X;RNF7;TMEM121;LRP6;NKD2;GYS2;FGF7;PCLO;ABI3BP;AKT3;FBXO4;TRIM24;SLC38A6;TIMP3;IGFBP7;DMD;NPTX2;PRODH;ERC2;BCL2L14;TRIM66;TRIM67;ARHGEF10;MYH15;MARS2;SYT15;SLC35G1;SYN3;USH2A;SLCO1C1;TJP1;TTLL7;CDK8;GLUD2;AGBL3;NDUFS4;NOSTRIN;UQCRC2;EFHB;ZNF532;ARHGEF5</t>
  </si>
  <si>
    <t>GTEX-XPVG-1726-SM-4B65W small intestine male 50-59 years</t>
  </si>
  <si>
    <t>4/647</t>
  </si>
  <si>
    <t>EXD3;CPO;PRUNE2;CNGA3</t>
  </si>
  <si>
    <t>GTEX-QEL4-0726-SM-3GIJ5 thyroid male 50-59 years</t>
  </si>
  <si>
    <t>MYH15;MALRD1</t>
  </si>
  <si>
    <t>8/1183</t>
  </si>
  <si>
    <t>RRN3;MPV17L;SNURF;FLVCR2;UBE2QL1;MT1X;RNF7;ZNF532</t>
  </si>
  <si>
    <t>4/718</t>
  </si>
  <si>
    <t>ALG1L;MT1X;ZNF213;TRIM67</t>
  </si>
  <si>
    <t>GTEX-XBEW-1426-SM-4AT4J esophagus male 40-49 years</t>
  </si>
  <si>
    <t>3/506</t>
  </si>
  <si>
    <t>GTEX-U8XE-0426-SM-3DB91 adipose tissue male 30-39 years</t>
  </si>
  <si>
    <t>5/863</t>
  </si>
  <si>
    <t>GABBR2;B3GAT1;FAM189A1;MALRD1;CTNNA2</t>
  </si>
  <si>
    <t>4/648</t>
  </si>
  <si>
    <t>NDUFS4;GCNT2;PXDNL;UQCRC2</t>
  </si>
  <si>
    <t>GTEX-X88G-0326-SM-47JZ4 muscle male 30-39 years</t>
  </si>
  <si>
    <t>3/571</t>
  </si>
  <si>
    <t>EXT1;RYBP;ZFR2</t>
  </si>
  <si>
    <t>TPST1;TIMP3;MT1X;APOL3</t>
  </si>
  <si>
    <t>DPP6;CTNNA2;SYN3</t>
  </si>
  <si>
    <t>9/1314</t>
  </si>
  <si>
    <t>KIFC1;SLC6A11;PLG;NKX6-1;TMPRSS11E;SIM2;DLL1;FUT3;NKD2</t>
  </si>
  <si>
    <t>GTEX-WY7C-2526-SM-3NB2N muscle male 50-59 years</t>
  </si>
  <si>
    <t>24/3317</t>
  </si>
  <si>
    <t>KIRREL3;UNC5CL;GSDMB;PIWIL4;PRKCB;HHLA3;DLEC1;TMEM121;AGPAT4;EXT1;RAD51B;TPST1;MARCH1;RYBP;AKT3;KHDC1;FBXO4;TRIM36;ZNF578;PRSS3;CD200;ARHGEF5;TLR2;RPRM</t>
  </si>
  <si>
    <t>8/1186</t>
  </si>
  <si>
    <t>SLC2A14;GLT1D1;AGTPBP1;RYBP;PARVG;ALOX5;FLVCR2;TLR2</t>
  </si>
  <si>
    <t>2/415</t>
  </si>
  <si>
    <t>EXT1;TYW1B</t>
  </si>
  <si>
    <t>GTEX-XOT4-0326-SM-4B66S nerve female 60-69 years</t>
  </si>
  <si>
    <t>19/2572</t>
  </si>
  <si>
    <t>ARHGEF10;EXD3;CPO;DLEC1;CELF6;TJP1;MARCH1;NKAIN3;CHL1;AGBL3;FGF20;SLC38A6;FLVCR2;DMD;MALRD1;EFHB;ZNF532;TRIM66;SDCCAG8</t>
  </si>
  <si>
    <t>1/242</t>
  </si>
  <si>
    <t>3/510</t>
  </si>
  <si>
    <t>GTEX-WHPG-0226-SM-3NMB9 thyroid male 50-59 years</t>
  </si>
  <si>
    <t>11/1576</t>
  </si>
  <si>
    <t>TUBB8;DNAH6;KBTBD2;SNURF;MALRD1;FAM20A;NKX6-1;PTRHD1;CD200;TRIM66;SDCCAG8</t>
  </si>
  <si>
    <t>GTEX-U4B1-0526-SM-4DXTK spleen male 40-49 years</t>
  </si>
  <si>
    <t>2/416</t>
  </si>
  <si>
    <t>DMD;MALRD1</t>
  </si>
  <si>
    <t>6/926</t>
  </si>
  <si>
    <t>NDUFS4;PXDNL;UQCRC2;RNF7;MYOM2;NKD2</t>
  </si>
  <si>
    <t>38/5015</t>
  </si>
  <si>
    <t>ZNF474;PIWIL4;HIP1;HHLA3;DNAH6;CELF6;TMEM121;AGPAT4;GYS2;CLDN20;ALOX5;AKT3;KHDC1;FBXO4;GCNT2;ERC2;TRIM66;TRIM67;KIRREL3;ANKDD1B;GSDMB;KLHDC4;FAM189A1;DLEC1;TYW1B;CP;EXT1;TPST1;MARCH1;CDK8;RYBP;PARVG;KIFC1;TRIM36;EFHB;AVL9;CD200;TLR2</t>
  </si>
  <si>
    <t>GYS2;KBTBD2;FBXO4;NOSTRIN;TIMP3;APOL3</t>
  </si>
  <si>
    <t>15/2197</t>
  </si>
  <si>
    <t>SLC2A14;GSDMB;PIWIL4;TTC32;PRUNE2;CP;RAD51B;MARCH1;RYBP;AGBL3;KBTBD2;SLC38A6;AVL9;BCL2L14;TRIM67</t>
  </si>
  <si>
    <t>GYS2;FGF7;THSD7B;MT1X;NTS;NKD2</t>
  </si>
  <si>
    <t>GTEX-V955-0005-SM-3P5ZC blood male 60-69 years</t>
  </si>
  <si>
    <t>65/8177</t>
  </si>
  <si>
    <t>ALG1L;CPO;THSD7B;MPV17L;MT1X;CELF6;MMP21;MYOM2;GYS2;GRM2;FGF7;CLDN20;PCLO;AUH;AKT3;FBXO4;TRIM24;TIMP3;TRIM66;ARHGEF10;MYH15;MARS2;UBE2QL1;SLC35G1;SYN3;SLCO1C1;NDUFS4;SNURF;UQCRC2;SDCCAG8;ZNF474;EXD3;RRN3;HHLA3;TSHZ2;DNAH6;RGPD5;RNF7;DLL1;LRP6;NKD2;ABI3BP;SLC38A6;DMD;PRODH;ZSWIM5;RPRM;KLHDC4;ADAM32;SYT15;PXDNL;TYW1B;CP;USH2A;TJP1;TTLL7;CDK8;GLUD2;ATG16L1;AGBL3;NOSTRIN;EFHB;ZNF578;SIM2;ZNF532</t>
  </si>
  <si>
    <t>11/1579</t>
  </si>
  <si>
    <t>SLC2A14;AUH;ABCB4;HHLA3;TSHZ2;TRIM24;TMEM108;RNF7;NTS;ZSWIM5;PTRHD1</t>
  </si>
  <si>
    <t>1/244</t>
  </si>
  <si>
    <t>GTEX-POMQ-1926-SM-3NB1Y muscle female 20-29 years</t>
  </si>
  <si>
    <t>6/928</t>
  </si>
  <si>
    <t>KBTBD2;UBE2QL1;DMD;NYAP2;ZNF532;MYOM2</t>
  </si>
  <si>
    <t>8/1283</t>
  </si>
  <si>
    <t>GYS2;KIFC1;TSHZ2;TYW1B;FAM20A;MMP21;POU5F1;TLR2</t>
  </si>
  <si>
    <t>3/513</t>
  </si>
  <si>
    <t>ABI3BP;PRUNE2;CNGA3</t>
  </si>
  <si>
    <t>2/419</t>
  </si>
  <si>
    <t>6/929</t>
  </si>
  <si>
    <t>TJP1;ARHGEF10;CLDN20;FLVCR2;PRODH;TMEM121</t>
  </si>
  <si>
    <t>16/2328</t>
  </si>
  <si>
    <t>UNC5CL;TSHZ2;MMP21;RAD51B;MMRN1;KIFC1;ABI3BP;CD38;FLVCR2;TIMP3;IGFBP7;EFHB;FAM20A;BCL2L14;ARHGEF5;APOL3</t>
  </si>
  <si>
    <t>RPS29;MT1X;CCDC129;PRODH;ARHGEF5;APOL3</t>
  </si>
  <si>
    <t>GTEX-S341-0006-SM-3NM8D blood female 40-49 years</t>
  </si>
  <si>
    <t>87/10684</t>
  </si>
  <si>
    <t>ALG1L;PIWIL4;CPO;THSD7B;MPV17L;MT1X;CELF6;MMP21;GYS2;GRM2;FGF7;AUH;CHL1;AKT3;FBXO4;TRIM24;TMEM108;TIMP3;MALRD1;TRIM66;ANKDD1B;ARHGEF10;TTC32;MARS2;UBE2QL1;SLC35G1;SYN3;SLCO1C1;EML6;NDUFS4;SNURF;UQCRC2;LY6H;SDCCAG8;EXD3;RRN3;HHLA3;TSHZ2;DNAH6;RGPD5;RNF7;DLL1;TMEM121;LRP6;NKD2;ACTR3C;DPP6;ABI3BP;KHDC1;SLC38A6;IGFBP7;DMD;CTNNA2;NPTX2;PRODH;ZSWIM5;BCL2L14;APOL3;RPRM;GSDMB;KLHDC4;RAB3IP;ADAM32;FAM189A1;SYT15;PXDNL;TYW1B;CP;ESR1;USH2A;PTRHD1;TJP1;TTLL7;CDK8;GLUD2;RYBP;ATG16L1;RPS29;AGBL3;KBTBD2;NOSTRIN;TRIM36;ZNF578;AVL9;SIM2;ZNF532;CD200</t>
  </si>
  <si>
    <t>8/1194</t>
  </si>
  <si>
    <t>ARHGEF10;NOSTRIN;SYT15;FAM20A;MMP21;POU5F1;TLR2;NKD2</t>
  </si>
  <si>
    <t>83/10235</t>
  </si>
  <si>
    <t>ALG1L;CPO;HIP1;MPV17L;WIPF3;KLHL32;MT1X;CELF6;MMP21;GYS2;FGF7;CLDN20;PCLO;AUH;CHL1;AKT3;FBXO4;TRIM24;TIMP3;ERC2;TRIM66;KIRREL3;ARHGEF10;TTC32;MARS2;UBE2QL1;SLC35G1;SYN3;TIAM2;SLCO1C1;EML6;NDUFS4;SNURF;UQCRC2;LY6H;ARHGEF5;SDCCAG8;EXD3;RRN3;ABCB4;HHLA3;TSHZ2;DNAH6;RGPD5;RNF7;DLL1;TMEM121;LRP6;NKD2;ACTR3C;DPP6;ABI3BP;KHDC1;IGFBP7;DMD;NPTX2;PRODH;ZSWIM5;BCL2L14;RPRM;GABBR2;KLHDC4;ADAM32;SYT15;PXDNL;TYW1B;CP;ESR1;USH2A;TJP1;TTLL7;CDK8;GLUD2;ATG16L1;RPS29;AGBL3;KBTBD2;NOSTRIN;TRIM36;ZNF578;AVL9;SIM2;ZNF532</t>
  </si>
  <si>
    <t>GTEX-XGQ4-0226-SM-4GIDS pancreas male 50-59 years</t>
  </si>
  <si>
    <t>4/656</t>
  </si>
  <si>
    <t>10/1554</t>
  </si>
  <si>
    <t>HTR1F;KIFC1;ABI3BP;TSHZ2;FLVCR2;IGFBP7;MALRD1;FAM20A;RNF7;APOL3</t>
  </si>
  <si>
    <t>EXT1;HIP1;IGFBP7;NYAP2</t>
  </si>
  <si>
    <t>6/1014</t>
  </si>
  <si>
    <t>GYS2;ZNF474;KIFC1;TYW1B;BCL2L14;MMP21</t>
  </si>
  <si>
    <t>12/1711</t>
  </si>
  <si>
    <t>ACTR3C;AUH;ABCB4;HHLA3;MARS2;TSHZ2;TRIM24;TMEM108;CARTPT;ZSWIM5;PTRHD1;RPRM</t>
  </si>
  <si>
    <t>9/1425</t>
  </si>
  <si>
    <t>TIAM2;AGTPBP1;HIP1;RYBP;TTC32;ATG16L1;KBTBD2;FLVCR2;APOL3</t>
  </si>
  <si>
    <t>3/516</t>
  </si>
  <si>
    <t>MMRN1;ESR1;LRP6</t>
  </si>
  <si>
    <t>6/1016</t>
  </si>
  <si>
    <t>GYS2;TTLL7;HTR1F;SLC38A6;CD38;AGPAT4</t>
  </si>
  <si>
    <t>6/933</t>
  </si>
  <si>
    <t>GYS2;PLEKHM1;PRSS3;TMPRSS11E;ESR1;FUT3</t>
  </si>
  <si>
    <t>GTEX-TMMY-0005-SM-33HBN blood female 40-49 years</t>
  </si>
  <si>
    <t>40/5271</t>
  </si>
  <si>
    <t>ALG1L;EXD3;CPO;RRN3;THSD7B;HHLA3;RNF7;DLL1;LRP6;NKD2;GYS2;CLDN20;PCLO;AUH;FBXO4;SLC38A6;DMD;MALRD1;TRIM66;TRIM67;MARS2;ADAM32;SLC35G1;SYN3;USH2A;PTRHD1;TJP1;TTLL7;CDK8;GLUD2;RPS29;AGBL3;NDUFS4;SNURF;TRIM36;UQCRC2;LY6H;SIM2;ZNF532;SDCCAG8</t>
  </si>
  <si>
    <t>4/659</t>
  </si>
  <si>
    <t>CDK8;EXD3;ABI3BP;CNGA3</t>
  </si>
  <si>
    <t>12/1714</t>
  </si>
  <si>
    <t>TPST1;MARCH1;SLC2A14;GLT1D1;AGTPBP1;RYBP;PARVG;PRKCB;ALOX5;PLEKHM1;IRGM;TLR2</t>
  </si>
  <si>
    <t>3/581</t>
  </si>
  <si>
    <t>HHLA3;ZNF213;PTRHD1</t>
  </si>
  <si>
    <t>10/1459</t>
  </si>
  <si>
    <t>GYS2;RAD51B;EXD3;TTC32;HTR1F;TSHZ2;CCDC129;TYW1B;ESR1;LRP6</t>
  </si>
  <si>
    <t>GTEX-R55G-0006-SM-2TC6O blood female 40-49 years</t>
  </si>
  <si>
    <t>87/10699</t>
  </si>
  <si>
    <t>ALG1L;CPO;THSD7B;MPV17L;WIPF3;KLHL32;MT1X;CELF6;MMP21;GYS2;GRM2;FGF7;CLDN20;AUH;CHL1;AKT3;FBXO4;TRIM24;TMEM108;TIMP3;MALRD1;TRIM66;ANKDD1B;ARHGEF10;UNC5CL;TTC32;MYH15;MARS2;UBE2QL1;SLC35G1;SYN3;TIAM2;EML6;NDUFS4;SNURF;UQCRC2;LY6H;ARHGEF5;SDCCAG8;ZNF474;EXD3;RRN3;ABCB4;HHLA3;TSHZ2;PRUNE2;RGPD5;RNF7;DLL1;TMEM121;LRP6;NKD2;ACTR3C;ABI3BP;KHDC1;SLC38A6;IGFBP7;DMD;NPTX2;PRODH;ZSWIM5;BCL2L14;APOL3;GABBR2;KLHDC4;HTR1F;RAB3IP;SYT15;TYW1B;CP;ESR1;USH2A;PTRHD1;TJP1;TTLL7;CDK8;GLUD2;ATG16L1;RPS29;AGBL3;KBTBD2;NOSTRIN;EFHB;ZNF578;AVL9;ZNF532;CD200</t>
  </si>
  <si>
    <t>7/1068</t>
  </si>
  <si>
    <t>UBE2QL1;MT1X;TYW1B;UQCRC2;PRODH;ZNF213;MYOM2</t>
  </si>
  <si>
    <t>GTEX-TSE9-0326-SM-3DB82 nerve female 60-69 years</t>
  </si>
  <si>
    <t>3/583</t>
  </si>
  <si>
    <t>ACTR3C;BCL2L14;PTRHD1</t>
  </si>
  <si>
    <t>4/661</t>
  </si>
  <si>
    <t>TTLL7;IGFBP7;PXDNL;ESR1</t>
  </si>
  <si>
    <t>GTEX-WYBS-0426-SM-3NM9M blood vessel female 60-69 years</t>
  </si>
  <si>
    <t>6/1021</t>
  </si>
  <si>
    <t>MARS2;GCNT2;FLVCR2;SLC35G1;POU5F1;TRIM67</t>
  </si>
  <si>
    <t>CDK8;PRUNE2;TMEM108;NKX6-1</t>
  </si>
  <si>
    <t>5/800</t>
  </si>
  <si>
    <t>GTEX-WFG7-1226-SM-4LMK2 esophagus male 20-29 years</t>
  </si>
  <si>
    <t>2/369</t>
  </si>
  <si>
    <t>PRUNE2;NKX6-1</t>
  </si>
  <si>
    <t>GTEX-X4EO-0326-SM-3P5YO skin female 60-69 years</t>
  </si>
  <si>
    <t>8/1203</t>
  </si>
  <si>
    <t>GYS2;TJP1;PLEKHM1;PRSS3;TMPRSS11E;SIM2;ARHGEF5;FUT3</t>
  </si>
  <si>
    <t>20/2849</t>
  </si>
  <si>
    <t>SLC2A14;PIWIL4;RRN3;PRKCB;HTR1F;ABCB4;SYT15;MMP21;LRP6;TIAM2;MARCH1;CDK8;ATG16L1;ALOX5;KBTBD2;TRIM24;PLEKHM1;TRIM36;NPTX2;TLR2</t>
  </si>
  <si>
    <t>GTEX-TML8-2026-SM-32QOP adipose tissue female 40-49 years</t>
  </si>
  <si>
    <t>7/1071</t>
  </si>
  <si>
    <t>GYS2;THSD7B;HTR1F;FBXO4;TIMP3;DLEC1;TYW1B</t>
  </si>
  <si>
    <t>GTEX-XOTO-0426-SM-4B66A blood vessel male 50-59 years</t>
  </si>
  <si>
    <t>2/428</t>
  </si>
  <si>
    <t>MARS2;GCNT2</t>
  </si>
  <si>
    <t>8/1204</t>
  </si>
  <si>
    <t>GYS2;PLEKHM1;LPA;NYAP2;NKX6-1;TMPRSS11E;SIM2;FUT3</t>
  </si>
  <si>
    <t>16/2351</t>
  </si>
  <si>
    <t>PIWIL4;ZFR2;HHLA3;DNAH6;EXT1;RAD51B;TPST1;GLUD2;CLDN20;RYBP;PARVG;KIFC1;ALOX5;KHDC1;ZNF213;TLR2</t>
  </si>
  <si>
    <t>GTEX-RWS6-0626-SM-2XCAS thyroid female 60-69 years</t>
  </si>
  <si>
    <t>13/1847</t>
  </si>
  <si>
    <t>ZNF474;DNAH6;CELF6;MMP21;LRP6;TUBB8;MMRN1;ATG16L1;SNURF;ZNF578;ZSWIM5;ARHGEF5;SDCCAG8</t>
  </si>
  <si>
    <t>36/4815</t>
  </si>
  <si>
    <t>ZNF474;PIWIL4;HIP1;HHLA3;DNAH6;CELF6;AGPAT4;GYS2;ACTR3C;PCLO;KHDC1;FBXO4;SLC38A6;ERC2;TRIM66;TRIM67;RPRM;GSDMB;KLHDC4;PRKCB;ZFR2;MYH15;FAM189A1;DLEC1;TIAM2;EXT1;RAD51B;TPST1;MARCH1;PARVG;KIFC1;PLEKHM1;FAM20A;ZNF213;CD200;ARHGEF5</t>
  </si>
  <si>
    <t>12/1721</t>
  </si>
  <si>
    <t>GYS2;GSDMB;CLDN20;RRN3;THSD7B;TSHZ2;KBTBD2;FBXO4;EFHB;SLC35G1;AVL9;ESR1</t>
  </si>
  <si>
    <t>GTEX-OHPN-2726-SM-2I5H4 muscle female 60-69 years</t>
  </si>
  <si>
    <t>3/590</t>
  </si>
  <si>
    <t>PIWIL4;HIP1;RYBP</t>
  </si>
  <si>
    <t>6/939</t>
  </si>
  <si>
    <t>GTEX-QEG4-0006-SM-2I5FY blood male 30-39 years</t>
  </si>
  <si>
    <t>44/5769</t>
  </si>
  <si>
    <t>EXD3;THSD7B;MPV17L;PRUNE2;MT1X;RNF7;DLL1;LRP6;GYS2;FGF7;AUH;CHL1;ABI3BP;SLC38A6;TIMP3;IGFBP7;DMD;MALRD1;NPTX2;PRODH;ERC2;TRIM67;RPRM;ARHGEF10;RAB3IP;UBE2QL1;ADAM32;SYT15;PXDNL;SLC35G1;SYN3;CP;USH2A;TJP1;TTLL7;CDK8;AGBL3;NDUFS4;NOSTRIN;UQCRC2;EFHB;SIM2;ZNF532;SDCCAG8</t>
  </si>
  <si>
    <t>10/1466</t>
  </si>
  <si>
    <t>ANKDD1B;CDK8;GSDMB;PIWIL4;CNGA3;SLC35G1;PRSS3;BCL2L14;POU5F1;FUT3</t>
  </si>
  <si>
    <t>2/431</t>
  </si>
  <si>
    <t>HTR1F;FLVCR2</t>
  </si>
  <si>
    <t>6/940</t>
  </si>
  <si>
    <t>FGF7;GSDMB;FBXO4;NOSTRIN;RGPD5;IRGM</t>
  </si>
  <si>
    <t>4/741</t>
  </si>
  <si>
    <t>KIRREL3;ACTR3C;RPS29;PTRHD1</t>
  </si>
  <si>
    <t>12/1723</t>
  </si>
  <si>
    <t>SLC2A14;ACTR3C;AUH;ABCB4;HHLA3;TRIM24;TMEM108;SLC38A6;EFHB;ZSWIM5;PTRHD1;RPRM</t>
  </si>
  <si>
    <t>GTEX-QESD-0006-SM-2I5G6 blood male 20-29 years</t>
  </si>
  <si>
    <t>70/8794</t>
  </si>
  <si>
    <t>ALG1L;THSD7B;MPV17L;WIPF3;CELF6;MMP21;MYOM2;GYS2;FGF7;CLDN20;PCLO;AUH;AKT3;FBXO4;TRIM24;TMEM108;TIMP3;MALRD1;ERC2;TRIM66;TRIM67;ANKDD1B;ARHGEF10;TTC32;MARS2;SLC35G1;TIAM2;TPST1;EML6;NDUFS4;SNURF;UQCRC2;SDCCAG8;EXD3;RRN3;HHLA3;DNAH6;RNF7;LRP6;ACTR3C;ABI3BP;KHDC1;SLC38A6;IGFBP7;DMD;PRODH;ZSWIM5;KLHDC4;HTR1F;ADAM32;FAM189A1;SYT15;PXDNL;TYW1B;CP;ESR1;USH2A;PTRHD1;TJP1;TTLL7;MARCH1;CDK8;GLUD2;ATG16L1;RPS29;AGBL3;TRIM36;EFHB;SIM2;ZNF532</t>
  </si>
  <si>
    <t>8/1208</t>
  </si>
  <si>
    <t>ARHGEF10;KBTBD2;NOSTRIN;CD38;FAM20A;APOL3;TLR2;NKD2</t>
  </si>
  <si>
    <t>5/887</t>
  </si>
  <si>
    <t>KIFC1;FLVCR2;FAM20A;ARHGEF5;APOL3</t>
  </si>
  <si>
    <t>10/1469</t>
  </si>
  <si>
    <t>ALG1L;RRN3;MARS2;MPV17L;NDUFS4;MT1X;UQCRC2;PRODH;ZNF213;MYOM2</t>
  </si>
  <si>
    <t>GTEX-NPJ8-1326-SM-3LK6B blood vessel male 40-49 years</t>
  </si>
  <si>
    <t>1/255</t>
  </si>
  <si>
    <t>GTEX-RU72-0006-SM-2TF65 blood female 50-59 years</t>
  </si>
  <si>
    <t>60/7644</t>
  </si>
  <si>
    <t>ALG1L;CPO;THSD7B;MPV17L;FGF7;AUH;CHL1;FBXO4;TRIM24;TMEM108;TIMP3;MALRD1;TRIM66;TTC32;MYH15;MARS2;SLC35G1;POU5F1;SLCO1C1;TPST1;EML6;MMRN1;NDUFS4;SNURF;UQCRC2;SDCCAG8;ZNF474;EXD3;RRN3;PRUNE2;RGPD5;RNF7;DLL1;TMEM121;LRP6;ABI3BP;SLC38A6;IGFBP7;DMD;RPRM;GABBR2;RAB3IP;ADAM32;SYT15;PXDNL;ESR1;USH2A;TJP1;TTLL7;CDK8;GLUD2;AGBL3;KBTBD2;NOSTRIN;EFHB;ZNF578;AVL9;SIM2;ZNF532;ZNF213</t>
  </si>
  <si>
    <t>4/667</t>
  </si>
  <si>
    <t>THSD7B;TSHZ2;NOSTRIN;APOL3</t>
  </si>
  <si>
    <t>GTEX-WFON-2126-SM-3LK7O skin male 40-49 years</t>
  </si>
  <si>
    <t>4/743</t>
  </si>
  <si>
    <t>GYS2;CD38;LY6H;AGPAT4</t>
  </si>
  <si>
    <t>12/1726</t>
  </si>
  <si>
    <t>TPST1;SLC2A14;KLHDC4;GLT1D1;AGTPBP1;RYBP;PARVG;PRKCB;ALOX5;PLEKHM1;CD38;TLR2</t>
  </si>
  <si>
    <t>1/256</t>
  </si>
  <si>
    <t>7/1077</t>
  </si>
  <si>
    <t>PLEKHM1;PRSS3;NTS;NKX6-1;TMPRSS11E;SIM2;FUT3</t>
  </si>
  <si>
    <t>31/4218</t>
  </si>
  <si>
    <t>PIWIL4;HIP1;HHLA3;DNAH6;MMP21;TMEM121;AGPAT4;AKT3;KHDC1;FBXO4;CTNNA2;KIRREL3;UNC5CL;GSDMB;AGTPBP1;PRKCB;USH2A;EXT1;RAD51B;TPST1;MARCH1;RYBP;KIFC1;TRIM36;EFHB;ZNF578;AVL9;CD200;ARHGEF5;SDCCAG8;TLR2</t>
  </si>
  <si>
    <t>GTEX-XMK1-2626-SM-4B65R salivary gland male 40-49 years</t>
  </si>
  <si>
    <t>6/943</t>
  </si>
  <si>
    <t>KLHDC4;TSHZ2;FAM20A;TMPRSS11E;CP;FUT3</t>
  </si>
  <si>
    <t>32/4340</t>
  </si>
  <si>
    <t>ZNF474;EXD3;HHLA3;PRUNE2;RNF7;FBXO4;SLC38A6;PRSS3;TRIM66;TRIM67;ANKDD1B;SLC2A14;UNC5CL;GSDMB;KLHDC4;TTC32;HTR1F;DLEC1;EXT1;RAD51B;TPST1;MARCH1;EML6;RYBP;ATG16L1;RPS29;PLEKHM1;TRIM36;EFHB;LY6H;AVL9;ZNF213</t>
  </si>
  <si>
    <t>GTEX-QCQG-0726-SM-48U1Z esophagus female 50-59 years</t>
  </si>
  <si>
    <t>2/374</t>
  </si>
  <si>
    <t>NKX6-1;RPRM</t>
  </si>
  <si>
    <t>5/890</t>
  </si>
  <si>
    <t>ABCB4;NPTX2;ZNF213;TRIM67;RPRM</t>
  </si>
  <si>
    <t>14/1981</t>
  </si>
  <si>
    <t>EXD3;CPO;TTC32;DNAH6;RGPD5;CELF6;TYW1B;DLL1;MMP21;POU5F1;FBXO4;SNURF;ZNF578;SDCCAG8</t>
  </si>
  <si>
    <t>EXT1;SLC2A14;UQCRC2;FAM20A;POU5F1</t>
  </si>
  <si>
    <t>GTEX-R3RS-1326-SM-48FE7 esophagus female 40-49 years</t>
  </si>
  <si>
    <t>GYS2;TJP1;MARS2;PLEKHM1;CNGA3;NKX6-1;TMPRSS11E;SIM2;ZNF213;ARHGEF5;FUT3</t>
  </si>
  <si>
    <t>GTEX-RU72-0726-SM-46MUW esophagus female 50-59 years</t>
  </si>
  <si>
    <t>1/257</t>
  </si>
  <si>
    <t>18/2482</t>
  </si>
  <si>
    <t>PRKCB;ABCB4;MARS2;PLG;DLL1;IRGM;MMP21;MARCH1;EML6;GLT1D1;PARVG;RPS29;ALOX5;KBTBD2;CD38;FLVCR2;APOL3;TLR2</t>
  </si>
  <si>
    <t>2/435</t>
  </si>
  <si>
    <t>UQCRC2;APOL3</t>
  </si>
  <si>
    <t>13/1857</t>
  </si>
  <si>
    <t>KLHDC4;CELF6;DLL1;EML6;MMRN1;ATG16L1;KHDC1;SNURF;ZNF578;NKX6-1;ZSWIM5;TRIM66;SDCCAG8</t>
  </si>
  <si>
    <t>DNAH6;BCL2L14</t>
  </si>
  <si>
    <t>4/670</t>
  </si>
  <si>
    <t>PXDNL;UQCRC2;CP;MYOM2</t>
  </si>
  <si>
    <t>11/1715</t>
  </si>
  <si>
    <t>EXT1;GYS2;ANKDD1B;TPST1;SLC2A14;RYBP;HHLA3;KHDC1;BCL2L14;ARHGEF5;TRIM67</t>
  </si>
  <si>
    <t>GTEX-X4XX-0126-SM-3NMC2 skin male 60-69 years</t>
  </si>
  <si>
    <t>9/1344</t>
  </si>
  <si>
    <t>ALG1L;RPS29;PLEKHM1;CCDC129;PRSS3;PRODH;DLL1;PTRHD1;ARHGEF5</t>
  </si>
  <si>
    <t>GTEX-UJHI-1526-SM-3DB99 skin female 50-59 years</t>
  </si>
  <si>
    <t>6/1036</t>
  </si>
  <si>
    <t>GYS2;THSD7B;MOBP;ZFR2;CTNNA2;TRIM67</t>
  </si>
  <si>
    <t>ZNF474;TJP1;ARHGEF10;SLC2A14;NKAIN3;CPO;CHL1;FLVCR2;NPTX2;PRODH;APOL3</t>
  </si>
  <si>
    <t>GTEX-X3Y1-0006-SM-3P5ZG blood male 40-49 years</t>
  </si>
  <si>
    <t>65/8237</t>
  </si>
  <si>
    <t>PIWIL4;THSD7B;MPV17L;WIPF3;MT1X;GYS2;FGF7;PCLO;AUH;AKT3;FBXO4;TRIM24;TMEM108;TIMP3;MALRD1;ANKDD1B;ARHGEF10;MARS2;UBE2QL1;SLC35G1;SYN3;EML6;NDUFS4;SNURF;UQCRC2;SDCCAG8;ZNF474;EXD3;RRN3;TSHZ2;RGPD5;RNF7;DLL1;LRP6;NKD2;ABI3BP;SLC38A6;IGFBP7;DMD;PRODH;ZSWIM5;RPRM;GABBR2;HTR1F;RAB3IP;ADAM32;FAM189A1;SYT15;PXDNL;TYW1B;CP;ESR1;USH2A;PTRHD1;TJP1;TTLL7;CDK8;GLUD2;ATG16L1;RPS29;AGBL3;NOSTRIN;TRIM36;SIM2;ZNF532</t>
  </si>
  <si>
    <t>5/810</t>
  </si>
  <si>
    <t>GYS2;GSDMB;RRN3;TSHZ2;APOL3</t>
  </si>
  <si>
    <t>2/437</t>
  </si>
  <si>
    <t>GRM2;KBTBD2</t>
  </si>
  <si>
    <t>GTEX-PLZ5-0726-SM-2I5F9 lung male 50-59 years</t>
  </si>
  <si>
    <t>8/1214</t>
  </si>
  <si>
    <t>TJP1;HTR1F;NOSTRIN;RGPD5;SYT15;IRGM;SDCCAG8;NKD2</t>
  </si>
  <si>
    <t>GTEX-XUZC-0526-SM-4BOPF esophagus female 30-39 years</t>
  </si>
  <si>
    <t>RAD51B;KLHL32</t>
  </si>
  <si>
    <t>5/811</t>
  </si>
  <si>
    <t>GYS2;TSHZ2;NDUFS4;IRGM;NKD2</t>
  </si>
  <si>
    <t>24/3370</t>
  </si>
  <si>
    <t>ZNF474;SLC2A14;KLHDC4;PIWIL4;TTC32;PRUNE2;FAM189A1;TYW1B;CP;RAD51B;TPST1;MARCH1;EML6;RYBP;KIFC1;KBTBD2;FBXO4;SLC38A6;TRIM36;PRSS3;AVL9;BCL2L14;SDCCAG8;RPRM</t>
  </si>
  <si>
    <t>GTEX-SUCS-1126-SM-4DM61 prostate male 70-79 years</t>
  </si>
  <si>
    <t>3/528</t>
  </si>
  <si>
    <t>FGF7;NTS;ESR1</t>
  </si>
  <si>
    <t>GTEX-QCQG-2126-SM-2S1P8 muscle female 50-59 years</t>
  </si>
  <si>
    <t>30/4107</t>
  </si>
  <si>
    <t>HIP1;HHLA3;DNAH6;KLHL32;CELF6;TMEM121;AGPAT4;GYS2;FGF7;PCLO;CHL1;KHDC1;CTNNA2;PRSS3;ERC2;TRIM67;RPRM;KIRREL3;ANKDD1B;GSDMB;ZFR2;MYH15;EXT1;RAD51B;TPST1;MARCH1;TRIM36;LY6H;CD200;ARHGEF5</t>
  </si>
  <si>
    <t>10/1477</t>
  </si>
  <si>
    <t>UNC5CL;GSDMB;KIFC1;TRIM24;GCNT2;CCDC129;SIM2;BCL2L14;POU5F1;FUT3</t>
  </si>
  <si>
    <t>8/1315</t>
  </si>
  <si>
    <t>MMRN1;ALOX5;FLVCR2;TYW1B;FAM20A;ESR1;APOL3;TLR2</t>
  </si>
  <si>
    <t>GTEX-NPJ7-0011-R11A-SM-2I3E8 brain female 60-69 years</t>
  </si>
  <si>
    <t>23/3103</t>
  </si>
  <si>
    <t>KIRREL3;GABBR2;GSDMB;SPHKAP;MPV17L;RAB3IP;UBE2QL1;GLRA4;TIAM2;CDK8;EML6;DPP6;PCLO;ATG16L1;CDH10;KHDC1;FGF20;AVL9;SIM2;ZNF532;ZSWIM5;ZNF213;TRIM67</t>
  </si>
  <si>
    <t>1/260</t>
  </si>
  <si>
    <t>GTEX-RVPV-0006-SM-2TF6Q blood male 60-69 years</t>
  </si>
  <si>
    <t>6/949</t>
  </si>
  <si>
    <t>SLC2A14;AGTPBP1;RYBP;PARVG;PLG;TLR2</t>
  </si>
  <si>
    <t>11/1607</t>
  </si>
  <si>
    <t>ANKDD1B;SLC2A14;FGF7;RRN3;RYBP;MMRN1;AKT3;KBTBD2;TYW1B;CP;APOL3</t>
  </si>
  <si>
    <t>GTEX-NL3H-0006-SM-2I3FW blood male 60-69 years</t>
  </si>
  <si>
    <t>72/9044</t>
  </si>
  <si>
    <t>ALG1L;CPO;THSD7B;MPV17L;MT1X;MMP21;GRM2;FGF7;CLDN20;AUH;AKT3;FBXO4;TRIM24;TMEM108;TIMP3;MALRD1;PRSS3;TRIM66;TRIM67;ARHGEF10;TTC32;MYH15;MARS2;SLC35G1;SYN3;POU5F1;TIAM2;EML6;NDUFS4;SNURF;UQCRC2;LY6H;ARHGEF5;SDCCAG8;ZNF474;EXD3;RRN3;ABCB4;DNAH6;PRUNE2;RGPD5;RNF7;DLL1;TMEM121;LRP6;ABI3BP;SLC38A6;IGFBP7;DMD;NPTX2;ZSWIM5;BCL2L14;RPRM;ADAM32;FAM189A1;SYT15;PXDNL;TYW1B;ESR1;USH2A;TJP1;TTLL7;CDK8;GLUD2;ATG16L1;AGBL3;KBTBD2;ZNF578;AVL9;SIM2;ZNF532;ZNF213</t>
  </si>
  <si>
    <t>8/1217</t>
  </si>
  <si>
    <t>ARHGEF10;AGTPBP1;ALOX5;NOSTRIN;TMEM108;TIMP3;LRP6;NKD2</t>
  </si>
  <si>
    <t>GTEX-OXRP-0326-SM-33HBJ thyroid female 60-69 years</t>
  </si>
  <si>
    <t>1/261</t>
  </si>
  <si>
    <t>6/950</t>
  </si>
  <si>
    <t>GTEX-REY6-0526-SM-2TF5M thyroid male 60-69 years</t>
  </si>
  <si>
    <t>11/1609</t>
  </si>
  <si>
    <t>MARCH1;SLC2A14;GLT1D1;AGTPBP1;RYBP;PARVG;ALOX5;PLEKHM1;FLVCR2;IRGM;TLR2</t>
  </si>
  <si>
    <t>28/3870</t>
  </si>
  <si>
    <t>HHLA3;DNAH6;CELF6;TMEM121;AGPAT4;ACTR3C;CLDN20;KHDC1;FBXO4;PRSS3;ERC2;TRIM67;KIRREL3;ANKDD1B;GABBR2;GSDMB;KLHDC4;HTR1F;FAM189A1;DLEC1;USH2A;EXT1;RAD51B;TPST1;MARCH1;KIFC1;ZNF578;AVL9</t>
  </si>
  <si>
    <t>2/379</t>
  </si>
  <si>
    <t>1/262</t>
  </si>
  <si>
    <t>4/675</t>
  </si>
  <si>
    <t>RRN3;TIMP3;DLL1;APOL3</t>
  </si>
  <si>
    <t>GTEX-WH7G-2326-SM-3NMBC skin male 40-49 years</t>
  </si>
  <si>
    <t>6/952</t>
  </si>
  <si>
    <t>ALG1L;GRM2;RPS29;CCDC129;TMPRSS11E;DLL1</t>
  </si>
  <si>
    <t>GTEX-PLZ4-1626-SM-3P618 esophagus female 50-59 years</t>
  </si>
  <si>
    <t>3/601</t>
  </si>
  <si>
    <t>MYH15;SNURF;DLEC1</t>
  </si>
  <si>
    <t>7/1087</t>
  </si>
  <si>
    <t>ALG1L;MPV17L;MT1X;CCDC129;DLL1;TRIM66;ARHGEF5</t>
  </si>
  <si>
    <t>22/3131</t>
  </si>
  <si>
    <t>KIRREL3;ANKDD1B;ZNF474;GSDMB;ZFR2;B3GAT1;AGPAT4;EXT1;RAD51B;SLCO1C1;TPST1;ACTR3C;PCLO;RYBP;MOBP;PARVG;EFHB;CTNNA2;PRSS3;BCL2L14;ARHGEF5;TRIM67</t>
  </si>
  <si>
    <t>3/532</t>
  </si>
  <si>
    <t>10/1591</t>
  </si>
  <si>
    <t>PARVG;MMRN1;RPS29;TSHZ2;FLVCR2;IGFBP7;FAM20A;RNF7;PTRHD1;APOL3</t>
  </si>
  <si>
    <t>9/1353</t>
  </si>
  <si>
    <t>TPST1;AKT3;TSHZ2;TYW1B;TRH;TMPRSS11E;ESR1;DLL1;LRP6</t>
  </si>
  <si>
    <t>GTEX-Q734-0006-SM-2I3FJ blood female 40-49 years</t>
  </si>
  <si>
    <t>44/5800</t>
  </si>
  <si>
    <t>ZNF474;EXD3;CPO;RRN3;THSD7B;MPV17L;RGPD5;MT1X;RNF7;DLL1;MMP21;LRP6;GYS2;FGF7;AUH;ABI3BP;FBXO4;TIMP3;IGFBP7;DMD;NPTX2;PRODH;TRIM66;TRIM67;ARHGEF10;TTC32;ADAM32;FAM189A1;SYT15;TYW1B;SLC35G1;CP;USH2A;TIAM2;TJP1;TTLL7;CDK8;AGBL3;NDUFS4;NOSTRIN;SNURF;UQCRC2;SIM2;ZNF532</t>
  </si>
  <si>
    <t>7/1089</t>
  </si>
  <si>
    <t>SPHKAP;NDUFS4;PXDNL;MALRD1;UQCRC2;USH2A;MYOM2</t>
  </si>
  <si>
    <t>4/755</t>
  </si>
  <si>
    <t>KIFC1;FAM20A;BCL2L14;TLR2</t>
  </si>
  <si>
    <t>8/1222</t>
  </si>
  <si>
    <t>ANKDD1B;GSDMB;SLC35G1;PRSS3;IRGM;BCL2L14;POU5F1;FUT3</t>
  </si>
  <si>
    <t>GTEX-XUZC-1726-SM-4BRWS skin female 30-39 years</t>
  </si>
  <si>
    <t>12/1858</t>
  </si>
  <si>
    <t>GYS2;SLCO1C1;TTLL7;GLUD2;AKT3;KBTBD2;CD38;MALRD1;RNF7;CTNNA2;ERC2;AGPAT4</t>
  </si>
  <si>
    <t>GTEX-OXRK-0626-SM-2HMJ5 thyroid female 50-59 years</t>
  </si>
  <si>
    <t>9/1354</t>
  </si>
  <si>
    <t>TUBB8;ZNF474;CPO;MMRN1;ATG16L1;HHLA3;SNURF;CELF6;ARHGEF5</t>
  </si>
  <si>
    <t>14/2119</t>
  </si>
  <si>
    <t>AGTPBP1;TTC32;HTR1F;PXDNL;RNF7;AGPAT4;GRM2;MOBP;KBTBD2;PLEKHM1;ZNF578;LY6H;ZNF532;ZNF213</t>
  </si>
  <si>
    <t>3/533</t>
  </si>
  <si>
    <t>CDK8;FGF7;IRGM</t>
  </si>
  <si>
    <t>GTEX-R55E-0526-SM-2TC6B muscle male 20-29 years</t>
  </si>
  <si>
    <t>46/6042</t>
  </si>
  <si>
    <t>PIWIL4;HIP1;THSD7B;HHLA3;DNAH6;CELF6;MMP21;TMEM121;AGPAT4;CHL1;ALOX5;AKT3;KHDC1;FBXO4;SLC38A6;PRSS3;ERC2;TRIM67;ANKDD1B;SLC2A14;GSDMB;KLHDC4;PRKCB;ZFR2;ADAM32;FAM189A1;DLEC1;CP;USH2A;EXT1;RAD51B;TPST1;MARCH1;RYBP;PARVG;ATG16L1;KIFC1;PLEKHM1;TRIM36;ZNF578;LY6H;AVL9;ZNF213;ARHGEF5;SDCCAG8;TLR2</t>
  </si>
  <si>
    <t>6/955</t>
  </si>
  <si>
    <t>4/757</t>
  </si>
  <si>
    <t>TSHZ2;ZNF578;MYOM2;RPRM</t>
  </si>
  <si>
    <t>GTEX-SJXC-0726-SM-2XCFJ thyroid male 60-69 years</t>
  </si>
  <si>
    <t>24/3235</t>
  </si>
  <si>
    <t>CPO;TTC32;DNAH6;RGPD5;CELF6;SLC35G1;MMP21;LRP6;TIAM2;EML6;ACTR3C;PCLO;AUH;MMRN1;FBXO4;SNURF;SLC38A6;EFHB;ZNF578;AVL9;ZSWIM5;TRIM66;ARHGEF5;SDCCAG8</t>
  </si>
  <si>
    <t>KIFC1;FLVCR2;FAM20A;APOL3</t>
  </si>
  <si>
    <t>GTEX-XUZC-0005-SM-4BOQ8 blood female 30-39 years</t>
  </si>
  <si>
    <t>72/9061</t>
  </si>
  <si>
    <t>ALG1L;CPO;THSD7B;WIPF3;MT1X;CELF6;MMP21;FGF7;AUH;CHL1;AKT3;FBXO4;TRIM24;TIMP3;MALRD1;ERC2;TRIM67;ANKDD1B;ARHGEF10;MYH15;MARS2;UBE2QL1;SLC35G1;SYN3;SLCO1C1;EML6;NDUFS4;SNURF;UQCRC2;LY6H;SDCCAG8;ZNF474;EXD3;RRN3;HHLA3;TSHZ2;DNAH6;RGPD5;RNF7;DLL1;LRP6;NKD2;DPP6;MOBP;ABI3BP;KHDC1;IGFBP7;DMD;CTNNA2;NPTX2;PRODH;ZSWIM5;RPRM;GABBR2;KLHDC4;ADAM32;FAM189A1;SYT15;TYW1B;CP;USH2A;TJP1;TTLL7;CDK8;GLUD2;ATG16L1;RPS29;AGBL3;NOSTRIN;ZNF578;SIM2;ZNF532</t>
  </si>
  <si>
    <t>14/1998</t>
  </si>
  <si>
    <t>ALG1L;DNAH6;CELF6;TYW1B;PTRHD1;MMP21;TUBB8;FBXO4;SNURF;NKX6-1;ZSWIM5;CD200;TRIM66;SDCCAG8</t>
  </si>
  <si>
    <t>6/1048</t>
  </si>
  <si>
    <t>ALG1L;KLHDC4;HTR1F;MARS2;SYT15;EFHB</t>
  </si>
  <si>
    <t>GTEX-T6MO-1126-SM-4DM5D ovary female 40-49 years</t>
  </si>
  <si>
    <t>8/1225</t>
  </si>
  <si>
    <t>TTC32;MMRN1;RPS29;WIPF3;TRH;GLRA4;ESR1;MMP21</t>
  </si>
  <si>
    <t>2/445</t>
  </si>
  <si>
    <t>GYS2;GLUD2</t>
  </si>
  <si>
    <t>2/383</t>
  </si>
  <si>
    <t>CDK8;TMEM108</t>
  </si>
  <si>
    <t>GYS2;FAM20A</t>
  </si>
  <si>
    <t>5/820</t>
  </si>
  <si>
    <t>HTR1F;TSHZ2;FBXO4;NOSTRIN;TIMP3</t>
  </si>
  <si>
    <t>6/1049</t>
  </si>
  <si>
    <t>TIAM2;GABBR2;CLDN20;HIP1;DNAH6;ADAM32</t>
  </si>
  <si>
    <t>21/2872</t>
  </si>
  <si>
    <t>ANKDD1B;UNC5CL;EXD3;CPO;THSD7B;HTR1F;RAB3IP;PLG;ESR1;IRGM;POU3F3;MMP21;POU5F1;LRP6;NKD2;EML6;ACTR3C;AGBL3;GCNT2;SIM2;TRIM66</t>
  </si>
  <si>
    <t>6/1050</t>
  </si>
  <si>
    <t>EXT1;MMRN1;FLVCR2;FAM20A;POU5F1;APOL3</t>
  </si>
  <si>
    <t>GTEX-RNOR-0926-SM-2TF56 thyroid female 50-59 years</t>
  </si>
  <si>
    <t>15/2127</t>
  </si>
  <si>
    <t>ALG1L;ZNF474;CPO;THSD7B;DNAH6;CELF6;PTRHD1;MMP21;TUBB8;MMRN1;KHDC1;SNURF;ZNF578;TRIM66;SDCCAG8</t>
  </si>
  <si>
    <t>14/2126</t>
  </si>
  <si>
    <t>KIRREL3;HIP1;TTC32;ZFR2;ABCB4;TYW1B;MYOM2;TIAM2;RYBP;MOBP;KBTBD2;SLC38A6;FLVCR2;RPRM</t>
  </si>
  <si>
    <t>GTEX-NPJ8-0007-SM-2D7VX blood male 40-49 years</t>
  </si>
  <si>
    <t>2/384</t>
  </si>
  <si>
    <t>SLC2A14;TLR2</t>
  </si>
  <si>
    <t>GTEX-XUW1-1526-SM-4BOOY esophagus female 50-59 years</t>
  </si>
  <si>
    <t>1/268</t>
  </si>
  <si>
    <t>3/536</t>
  </si>
  <si>
    <t>EXT1;PRUNE2;IGFBP7</t>
  </si>
  <si>
    <t>2/448</t>
  </si>
  <si>
    <t>HIP1;THSD7B</t>
  </si>
  <si>
    <t>GRM2;MMRN1;IRGM</t>
  </si>
  <si>
    <t>GTEX-WEY5-0006-SM-3GIKG blood female 40-49 years</t>
  </si>
  <si>
    <t>86/10660</t>
  </si>
  <si>
    <t>ALG1L;PIWIL4;CPO;THSD7B;MPV17L;WIPF3;KLHL32;MT1X;CELF6;MMP21;MYOM2;GYS2;FGF7;PCLO;AUH;CHL1;AKT3;FBXO4;TRIM24;TMEM108;TIMP3;MALRD1;PRSS3;ERC2;KIRREL3;ANKDD1B;ARHGEF10;MARS2;UBE2QL1;SLC35G1;SYN3;SLCO1C1;NDUFS4;SNURF;UQCRC2;LY6H;SDCCAG8;ZNF474;EXD3;RRN3;HHLA3;TSHZ2;DNAH6;RGPD5;RNF7;DLL1;TMEM121;LRP6;NKD2;ACTR3C;DPP6;MOBP;ABI3BP;KHDC1;SLC38A6;IGFBP7;DMD;CTNNA2;NPTX2;PRODH;ZSWIM5;APOL3;RPRM;GABBR2;KLHDC4;HTR1F;RAB3IP;ADAM32;FAM189A1;SYT15;TYW1B;CP;ESR1;USH2A;PTRHD1;TJP1;TTLL7;CDK8;GLUD2;ATG16L1;RPS29;AGBL3;NOSTRIN;ZNF578;SIM2;ZNF532</t>
  </si>
  <si>
    <t>22/2997</t>
  </si>
  <si>
    <t>EXD3;NRSN1;ZFR2;DNAH6;RGPD5;DLEC1;CELF6;RNF7;NYAP2;SYN3;AGPAT4;EML6;PCLO;KHDC1;ZBBX;CNGA3;RLN1;ZNF578;NPTX2;ERC2;TRIM66;RPRM</t>
  </si>
  <si>
    <t>GLUD2;AGTPBP1;HIP1;SNURF;FAM189A1;PXDNL;MALRD1;ESR1;BCL2L14</t>
  </si>
  <si>
    <t>GTEX-T5JC-0626-SM-3NMA6 muscle male 20-29 years</t>
  </si>
  <si>
    <t>6/959</t>
  </si>
  <si>
    <t>ALG1L;WIPF3;NDUFS4;PXDNL;UQCRC2;MYOM2</t>
  </si>
  <si>
    <t>1/269</t>
  </si>
  <si>
    <t>GTEX-OHPL-2526-SM-3MJGT vagina female 60-69 years</t>
  </si>
  <si>
    <t>6/960</t>
  </si>
  <si>
    <t>ALG1L;TPST1;TYW1B;TMPRSS11E;ESR1;LRP6</t>
  </si>
  <si>
    <t>7/1196</t>
  </si>
  <si>
    <t>ZNF474;RYBP;NDUFS4;KBTBD2;CD38;FLVCR2;RPRM</t>
  </si>
  <si>
    <t>GTEX-WWYW-1326-SM-3NB2S heart female 50-59 years</t>
  </si>
  <si>
    <t>PXDNL;NKD2</t>
  </si>
  <si>
    <t>4/765</t>
  </si>
  <si>
    <t>GABBR2;PIWIL4;AGBL3;EFHB</t>
  </si>
  <si>
    <t>12/1749</t>
  </si>
  <si>
    <t>TPST1;MARCH1;GLT1D1;AGTPBP1;HIP1;RYBP;PARVG;PRKCB;ALOX5;PLEKHM1;FAM20A;TLR2</t>
  </si>
  <si>
    <t>1/270</t>
  </si>
  <si>
    <t>12/1750</t>
  </si>
  <si>
    <t>EXT1;RAD51B;TPST1;RYBP;RPS29;MARS2;IL1RAPL2;ABI3BP;SLC38A6;SLC35G1;RNF7;ZNF578</t>
  </si>
  <si>
    <t>3/539</t>
  </si>
  <si>
    <t>PXDNL;UQCRC2;MYOM2</t>
  </si>
  <si>
    <t>GTEX-TML8-1826-SM-32QOR muscle female 40-49 years</t>
  </si>
  <si>
    <t>18/2649</t>
  </si>
  <si>
    <t>ANKDD1B;UNC5CL;GSDMB;PIWIL4;B3GAT1;TMEM121;AGPAT4;EXT1;RAD51B;TPST1;MARCH1;RYBP;PARVG;ALOX5;KHDC1;ARHGEF5;TLR2;RPRM</t>
  </si>
  <si>
    <t>7/1100</t>
  </si>
  <si>
    <t>GYS2;KIFC1;PRSS3;NKX6-1;TMPRSS11E;SIM2;FUT3</t>
  </si>
  <si>
    <t>5/827</t>
  </si>
  <si>
    <t>GYS2;TJP1;HTR1F;TSHZ2;NKD2</t>
  </si>
  <si>
    <t>GTEX-XV7Q-2226-SM-4BRVY colon female 40-49 years</t>
  </si>
  <si>
    <t>GTEX-S32W-0926-SM-4AD5X esophagus female 50-59 years</t>
  </si>
  <si>
    <t>9/1366</t>
  </si>
  <si>
    <t>GYS2;ACTR3C;KIFC1;MARS2;PLEKHM1;SLC6A11;TMPRSS11E;SIM2;FUT3</t>
  </si>
  <si>
    <t>GTEX-TML8-0005-SM-32QPA blood female 40-49 years</t>
  </si>
  <si>
    <t>59/7588</t>
  </si>
  <si>
    <t>ALG1L;MPV17L;MT1X;MMP21;GYS2;FGF7;AUH;CHL1;AKT3;FBXO4;TMEM108;TIMP3;ERC2;ANKDD1B;ARHGEF10;TTC32;MARS2;UBE2QL1;SLC35G1;SLCO1C1;NDUFS4;SNURF;UQCRC2;SDCCAG8;ZNF474;EXD3;RRN3;PRUNE2;RGPD5;RNF7;DLL1;LRP6;ABI3BP;SLC38A6;IGFBP7;DMD;NPTX2;PRODH;ZSWIM5;BCL2L14;RPRM;RAB3IP;ADAM32;FAM189A1;SYT15;PXDNL;CP;ESR1;USH2A;TJP1;TTLL7;CDK8;GLUD2;RPS29;AGBL3;NOSTRIN;EFHB;ZNF578;ZNF532</t>
  </si>
  <si>
    <t>6/965</t>
  </si>
  <si>
    <t>RRN3;MPV17L;UBE2QL1;NYAP2;PRODH;MYOM2</t>
  </si>
  <si>
    <t>GTEX-T5JW-1826-SM-3GAE1 muscle female 20-29 years</t>
  </si>
  <si>
    <t>25/3532</t>
  </si>
  <si>
    <t>PIWIL4;HIP1;HHLA3;DNAH6;CELF6;AGPAT4;ACTR3C;SLC38A6;MALRD1;RPRM;KIRREL3;GSDMB;KLHDC4;PRKCB;ADAM32;FAM189A1;SYT15;DLEC1;EXT1;RAD51B;TPST1;MARCH1;RYBP;TRIM36;ARHGEF5</t>
  </si>
  <si>
    <t>15/2137</t>
  </si>
  <si>
    <t>ZNF474;MARS2;ADAM32;TYW1B;SLC35G1;RNF7;RAD51B;TPST1;FGF7;RYBP;RPS29;IL1RAPL2;FBXO4;SLC38A6;ZNF578</t>
  </si>
  <si>
    <t>GTEX-RU1J-1726-SM-2TF5S muscle female 20-29 years</t>
  </si>
  <si>
    <t>37/4997</t>
  </si>
  <si>
    <t>ZNF474;PIWIL4;HIP1;HHLA3;DNAH6;PRUNE2;TMEM121;AGPAT4;ACTR3C;AUH;KHDC1;FBXO4;GCNT2;SLC38A6;MALRD1;PRSS3;BCL2L14;TRIM66;RPRM;UNC5CL;GSDMB;KLHDC4;DLEC1;SLC35G1;SYN3;EXT1;RAD51B;TPST1;MARCH1;GLUD2;RYBP;EFHB;ZNF578;LY6H;CD200;ARHGEF5;TLR2</t>
  </si>
  <si>
    <t>6/966</t>
  </si>
  <si>
    <t>TIAM2;MPV17L;NDUFS4;MT1X;UQCRC2;PRODH</t>
  </si>
  <si>
    <t>2/454</t>
  </si>
  <si>
    <t>ZNF474;THSD7B</t>
  </si>
  <si>
    <t>10/1498</t>
  </si>
  <si>
    <t>SLC2A14;KLHDC4;GLT1D1;AGTPBP1;RYBP;PARVG;ALOX5;PLEKHM1;IRGM;TLR2</t>
  </si>
  <si>
    <t>12/1757</t>
  </si>
  <si>
    <t>ALG1L;RAD51B;RRN3;RPS29;WIPF3;TSHZ2;TRIM24;CELF6;TYW1B;ZSWIM5;MMP21;RPRM</t>
  </si>
  <si>
    <t>GTEX-T8EM-1326-SM-3DB7G muscle male 40-49 years</t>
  </si>
  <si>
    <t>26/3663</t>
  </si>
  <si>
    <t>HIP1;HHLA3;TMEM121;AGPAT4;NKD2;KHDC1;ERC2;KIRREL3;ANKDD1B;GSDMB;KLHDC4;PRKCB;B3GAT1;FAM189A1;DLEC1;USH2A;EXT1;RAD51B;TPST1;RYBP;RPS29;KIFC1;TRIM36;EFHB;LY6H;ARHGEF5</t>
  </si>
  <si>
    <t>GTEX-SUCS-1926-SM-32PM3 skin male 70-79 years</t>
  </si>
  <si>
    <t>9/1368</t>
  </si>
  <si>
    <t>ALG1L;CLDN20;ATG16L1;RPS29;PLEKHM1;CCDC129;PRODH;TRIM66;ARHGEF5</t>
  </si>
  <si>
    <t>17/2533</t>
  </si>
  <si>
    <t>ZNF474;HIP1;MYH15;ABCB4;CP;TIAM2;RYBP;ATG16L1;NDUFS4;KBTBD2;PLEKHM1;CD38;FLVCR2;MALRD1;EFHB;ZNF578;RPRM</t>
  </si>
  <si>
    <t>6/967</t>
  </si>
  <si>
    <t>1/276</t>
  </si>
  <si>
    <t>7/1103</t>
  </si>
  <si>
    <t>SLC2A14;GLT1D1;RYBP;PARVG;ALOX5;PLG;TLR2</t>
  </si>
  <si>
    <t>1/277</t>
  </si>
  <si>
    <t>14/2014</t>
  </si>
  <si>
    <t>RRN3;WIPF3;TSHZ2;TRH;ESR1;IRGM;MMP21;LRP6;RAD51B;RPS29;TRIM24;FAM20A;ZSWIM5;RPRM</t>
  </si>
  <si>
    <t>GTEX-QVJO-1626-SM-2S1QW skin female 60-69 years</t>
  </si>
  <si>
    <t>2/459</t>
  </si>
  <si>
    <t>GTEX-X4XY-0526-SM-46MW1 blood vessel male 60-69 years</t>
  </si>
  <si>
    <t>4/689</t>
  </si>
  <si>
    <t>MT1X;IGFBP7;CP;ZNF532</t>
  </si>
  <si>
    <t>5/926</t>
  </si>
  <si>
    <t>RPS29;KIFC1;FAM20A;ARHGEF5;APOL3</t>
  </si>
  <si>
    <t>GTEX-NFK9-0006-SM-3GACS blood male 40-49 years</t>
  </si>
  <si>
    <t>GTEX-NFK9-0226-SM-2HMKQ skin male 40-49 years</t>
  </si>
  <si>
    <t>2/461</t>
  </si>
  <si>
    <t>GYS2;KLHL32</t>
  </si>
  <si>
    <t>4/690</t>
  </si>
  <si>
    <t>HIP1;PARVG;SLC38A6;IGFBP7</t>
  </si>
  <si>
    <t>7/1214</t>
  </si>
  <si>
    <t>MMRN1;RPS29;ALOX5;FLVCR2;FAM20A;APOL3;TLR2</t>
  </si>
  <si>
    <t>6/970</t>
  </si>
  <si>
    <t>FAM20A;TMPRSS11E;GLRA4;ESR1;DLL1;FUT3</t>
  </si>
  <si>
    <t>GTEX-PVOW-1626-SM-48TC9 esophagus male 40-49 years</t>
  </si>
  <si>
    <t>7/1216</t>
  </si>
  <si>
    <t>TIAM2;SLC2A14;GABBR2;AUH;KBTBD2;DLEC1;ZNF213</t>
  </si>
  <si>
    <t>GTEX-WY7C-0226-SM-3NB37 thyroid male 50-59 years</t>
  </si>
  <si>
    <t>8/1241</t>
  </si>
  <si>
    <t>TUBB8;CPO;AUH;MMRN1;ATG16L1;SNURF;CELF6;SDCCAG8</t>
  </si>
  <si>
    <t>2/463</t>
  </si>
  <si>
    <t>CTNNA2;TRIM67</t>
  </si>
  <si>
    <t>8/1243</t>
  </si>
  <si>
    <t>TPST1;FGF7;RYBP;RPS29;SLC38A6;ADAM32;TYW1B;FAM20A</t>
  </si>
  <si>
    <t>35/4783</t>
  </si>
  <si>
    <t>ZNF474;PIWIL4;HIP1;HHLA3;DNAH6;CELF6;TMEM121;AGPAT4;GYS2;CLDN20;PCLO;KHDC1;FBXO4;MALRD1;CTNNA2;ERC2;BCL2L14;TRIM66;ANKDD1B;UNC5CL;GSDMB;KLHDC4;HTR1F;ADAM32;DLEC1;PTRHD1;EXT1;RAD51B;TPST1;MARCH1;RYBP;PARVG;RPS29;EFHB;ARHGEF5</t>
  </si>
  <si>
    <t>10/1507</t>
  </si>
  <si>
    <t>ANKDD1B;CDK8;UNC5CL;GSDMB;KIFC1;MARS2;UQCRC2;SLC35G1;BCL2L14;FUT3</t>
  </si>
  <si>
    <t>GTEX-XOT4-0005-SM-4B64S blood female 60-69 years</t>
  </si>
  <si>
    <t>53/6925</t>
  </si>
  <si>
    <t>THSD7B;MPV17L;MT1X;AUH;FBXO4;TRIM24;TIMP3;MALRD1;ERC2;TRIM66;ANKDD1B;ARHGEF10;TTC32;MYH15;SLC35G1;TIAM2;TPST1;NDUFS4;SNURF;UQCRC2;SDCCAG8;RRN3;PRUNE2;RGPD5;RNF7;DLL1;LRP6;ABI3BP;SLC38A6;IGFBP7;DMD;RPRM;HTR1F;RAB3IP;ADAM32;FAM189A1;SYT15;PXDNL;CP;ESR1;USH2A;EXT1;TJP1;TTLL7;CDK8;GLUD2;AGBL3;KBTBD2;NOSTRIN;AVL9;SIM2;ZNF532;ZNF213</t>
  </si>
  <si>
    <t>GTEX-O5YV-0526-SM-2I5GE lung female 60-69 years</t>
  </si>
  <si>
    <t>6/974</t>
  </si>
  <si>
    <t>MMRN1;HTR1F;SLC38A6;RGPD5;NTS;NKD2</t>
  </si>
  <si>
    <t>8/1360</t>
  </si>
  <si>
    <t>SLC2A14;ACTR3C;GCNT2;BCL2L14;PTRHD1;MMP21;TMEM121;NKD2</t>
  </si>
  <si>
    <t>GTEX-O5YT-1426-SM-3MJHC colon male 20-29 years</t>
  </si>
  <si>
    <t>9/1377</t>
  </si>
  <si>
    <t>ANKDD1B;CDK8;UNC5CL;GSDMB;KIFC1;MARS2;GLRA4;BCL2L14;FUT3</t>
  </si>
  <si>
    <t>GTEX-U3ZN-1026-SM-4DXTC ovary female 30-39 years</t>
  </si>
  <si>
    <t>1/284</t>
  </si>
  <si>
    <t>GTEX-WH7G-1026-SM-4LVML esophagus male 40-49 years</t>
  </si>
  <si>
    <t>3/549</t>
  </si>
  <si>
    <t>PRUNE2;TMEM108;NKX6-1</t>
  </si>
  <si>
    <t>GTEX-XBEC-0006-SM-4AT5T blood male 50-59 years</t>
  </si>
  <si>
    <t>4/696</t>
  </si>
  <si>
    <t>GLT1D1;PARVG;PLG;TLR2</t>
  </si>
  <si>
    <t>2/469</t>
  </si>
  <si>
    <t>CPO;HIP1</t>
  </si>
  <si>
    <t>ZNF474;CPO;HHLA3;DNAH6;DLEC1;CELF6;TUBB8;EML6;MMRN1;KHDC1;SNURF;FAM20A;ZNF578;TRIM66;SDCCAG8</t>
  </si>
  <si>
    <t>GTEX-XUJ4-2426-SM-4BOO3 skin female 60-69 years</t>
  </si>
  <si>
    <t>3/634</t>
  </si>
  <si>
    <t>GYS2;SLC2A14;ZFR2</t>
  </si>
  <si>
    <t>GTEX-QVJO-0006-SM-2S1RC blood female 60-69 years</t>
  </si>
  <si>
    <t>3/550</t>
  </si>
  <si>
    <t>GLT1D1;PLG;TLR2</t>
  </si>
  <si>
    <t>8/1366</t>
  </si>
  <si>
    <t>MMRN1;ABCB4;TSHZ2;FLVCR2;IGFBP7;FAM20A;ARHGEF5;APOL3</t>
  </si>
  <si>
    <t>7/1113</t>
  </si>
  <si>
    <t>TIAM2;TTLL7;ABI3BP;AKT3;IGFBP7;DMD;CP</t>
  </si>
  <si>
    <t>NDUFS4;KBTBD2;FLVCR2</t>
  </si>
  <si>
    <t>6/977</t>
  </si>
  <si>
    <t>THSD7B;NOSTRIN;ADAM32;SYT15;PXDNL;TRIM66</t>
  </si>
  <si>
    <t>ANKDD1B;SLC2A14;MARS2</t>
  </si>
  <si>
    <t>15/2154</t>
  </si>
  <si>
    <t>ARHGEF10;UNC5CL;RRN3;TTC32;ABCB4;MARCH1;GRM2;AGBL3;AKT3;NDUFS4;FBXO4;FGF20;FLVCR2;DMD;AVL9</t>
  </si>
  <si>
    <t>25/3576</t>
  </si>
  <si>
    <t>ZNF474;RRN3;PRUNE2;RGPD5;CLDN20;BCL2L14;TRIM67;SLC2A14;KLHDC4;MYH15;MARS2;FAM189A1;TYW1B;SYN3;RAD51B;TPST1;MARCH1;EML6;GLUD2;RYBP;KBTBD2;PLEKHM1;AVL9;ZNF213;SDCCAG8</t>
  </si>
  <si>
    <t>4/697</t>
  </si>
  <si>
    <t>PRUNE2;FAM189A1;DMD;CARTPT</t>
  </si>
  <si>
    <t>2/473</t>
  </si>
  <si>
    <t>ABCB4;APOL3</t>
  </si>
  <si>
    <t>8/1248</t>
  </si>
  <si>
    <t>TPST1;FGF7;MMRN1;IL1RAPL2;TMPRSS11E;ESR1;DLL1;LRP6</t>
  </si>
  <si>
    <t>78/9831</t>
  </si>
  <si>
    <t>PIWIL4;THSD7B;MPV17L;MT1X;CELF6;MMP21;GYS2;FGF7;PCLO;AUH;CHL1;AKT3;TRIM24;TIMP3;MALRD1;ERC2;TRIM66;TRIM67;KIRREL3;ANKDD1B;ARHGEF10;TTC32;MYH15;MARS2;UBE2QL1;SLC35G1;SYN3;RAD51B;SLCO1C1;NDUFS4;SNURF;UQCRC2;LY6H;SDCCAG8;EXD3;RRN3;HHLA3;TSHZ2;PRUNE2;RGPD5;RNF7;DLL1;TMEM121;LRP6;NKD2;ACTR3C;ABI3BP;SLC38A6;IGFBP7;DMD;CTNNA2;NPTX2;PRODH;ZSWIM5;BCL2L14;RPRM;HTR1F;RAB3IP;ADAM32;SYT15;TYW1B;CP;ESR1;USH2A;PTRHD1;TJP1;TTLL7;CDK8;GLUD2;ATG16L1;AGBL3;KBTBD2;TRIM36;ZNF578;AVL9;SIM2;ZNF532;ZNF213</t>
  </si>
  <si>
    <t>ALG1L;CCDC129;PLG;TYW1B;PRODH;GLRA4;DLL1;NKD2</t>
  </si>
  <si>
    <t>1/289</t>
  </si>
  <si>
    <t>6/978</t>
  </si>
  <si>
    <t>SLC2A14;GLT1D1;RYBP;PARVG;PLG;IRGM</t>
  </si>
  <si>
    <t>GTEX-UJHI-1726-SM-3DB9B muscle female 50-59 years</t>
  </si>
  <si>
    <t>27/3828</t>
  </si>
  <si>
    <t>ZNF474;PIWIL4;HIP1;DNAH6;TMEM121;AGPAT4;MOBP;ALOX5;KHDC1;FBXO4;GCNT2;CTNNA2;KIRREL3;ANKDD1B;GSDMB;ZFR2;USH2A;EXT1;RAD51B;TPST1;MARCH1;RYBP;ZNF578;LY6H;CD200;ARHGEF5;TLR2</t>
  </si>
  <si>
    <t>3/551</t>
  </si>
  <si>
    <t>1/290</t>
  </si>
  <si>
    <t>MPV17L;PRUNE2;RPRM</t>
  </si>
  <si>
    <t>22/3207</t>
  </si>
  <si>
    <t>SLC2A14;GSDMB;KLHDC4;PIWIL4;TTC32;DNAH6;PRUNE2;RGPD5;TYW1B;MMP21;AGPAT4;TPST1;MARCH1;CDK8;EML6;RYBP;KBTBD2;SLC38A6;AVL9;BCL2L14;TRIM66;SDCCAG8</t>
  </si>
  <si>
    <t>6/979</t>
  </si>
  <si>
    <t>GYS2;MMRN1;TSHZ2;FBXO4;TIMP3;APOL3</t>
  </si>
  <si>
    <t>20/2955</t>
  </si>
  <si>
    <t>KIRREL3;ANKDD1B;ZNF474;PIWIL4;HHLA3;DLEC1;TMEM121;AGPAT4;EXT1;RAD51B;TPST1;MARCH1;GLUD2;RYBP;PARVG;KIFC1;KHDC1;TRIM36;PRSS3;ARHGEF5</t>
  </si>
  <si>
    <t>3/552</t>
  </si>
  <si>
    <t>GTEX-RWS6-0005-SM-2XCAN blood female 60-69 years</t>
  </si>
  <si>
    <t>67/8582</t>
  </si>
  <si>
    <t>ALG1L;CPO;MPV17L;WIPF3;MT1X;CELF6;FGF7;PCLO;AUH;AKT3;FBXO4;TRIM24;TMEM108;TIMP3;MALRD1;PRSS3;ERC2;TRIM67;ANKDD1B;ARHGEF10;TTC32;MYH15;MARS2;UBE2QL1;SLC35G1;SLCO1C1;EML6;NDUFS4;SNURF;UQCRC2;LY6H;SDCCAG8;ZNF474;EXD3;RRN3;HHLA3;RGPD5;RNF7;DLL1;LRP6;NKD2;ABI3BP;KHDC1;SLC38A6;IGFBP7;DMD;NPTX2;PRODH;HTR1F;RAB3IP;ADAM32;FAM189A1;SYT15;TYW1B;CP;ESR1;USH2A;PTRHD1;TJP1;TTLL7;CDK8;GLUD2;ATG16L1;RPS29;NOSTRIN;ZNF578;ZNF532</t>
  </si>
  <si>
    <t>14/2030</t>
  </si>
  <si>
    <t>EXD3;SYN3;DLL1;NKD2;MARCH1;PARVG;RPS29;ALOX5;FGF20;CD38;FLVCR2;NPTX2;APOL3;TLR2</t>
  </si>
  <si>
    <t>4/797</t>
  </si>
  <si>
    <t>GYS2;UQCRC2;APOL3;TLR2</t>
  </si>
  <si>
    <t>HIP1;THSD7B;TSHZ2;CD38;TIMP3;APOL3</t>
  </si>
  <si>
    <t>GTEX-RUSQ-1026-SM-2TF6V thyroid male 50-59 years</t>
  </si>
  <si>
    <t>1/291</t>
  </si>
  <si>
    <t>GTEX-WWYW-0011-R11A-SM-3NB38 brain female 50-59 years</t>
  </si>
  <si>
    <t>24/3278</t>
  </si>
  <si>
    <t>KIRREL3;GABBR2;GSDMB;SPHKAP;RAB3IP;UBE2QL1;USH2A;AGPAT4;CDK8;EML6;DPP6;PCLO;AUH;ATG16L1;CDH10;KHDC1;NDUFS4;KBTBD2;FGF20;ERC2;SIM2;ZSWIM5;CD200;TRIM67</t>
  </si>
  <si>
    <t>GTEX-XQ8I-0426-SM-4BOPO skin male 50-59 years</t>
  </si>
  <si>
    <t>1/292</t>
  </si>
  <si>
    <t>4/700</t>
  </si>
  <si>
    <t>PRUNE2;GCNT2;CNGA3;NKX6-1</t>
  </si>
  <si>
    <t>4/799</t>
  </si>
  <si>
    <t>SLC2A14;ACTR3C;GCNT2;PTRHD1</t>
  </si>
  <si>
    <t>15/2160</t>
  </si>
  <si>
    <t>TTC32;WIPF3;TSHZ2;CELF6;TRH;SLC35G1;ESR1;MMP21;RAD51B;RPS29;NDUFS4;TRIM24;ZSWIM5;ZNF213;RPRM</t>
  </si>
  <si>
    <t>6/1095</t>
  </si>
  <si>
    <t>RAD51B;MMRN1;TSHZ2;FLVCR2;ARHGEF5;APOL3</t>
  </si>
  <si>
    <t>14/2034</t>
  </si>
  <si>
    <t>SLC2A14;GSDMB;KLHDC4;AGTPBP1;IRGM;AGPAT4;RAD51B;MARCH1;PARVG;ATG16L1;RPS29;ALOX5;PLEKHM1;TLR2</t>
  </si>
  <si>
    <t>4/802</t>
  </si>
  <si>
    <t>RPS29;KIFC1;FAM20A;TLR2</t>
  </si>
  <si>
    <t>10/1518</t>
  </si>
  <si>
    <t>TJP1;ARHGEF10;EXD3;CLDN20;CHL1;FLVCR2;DMD;PRODH;TLR2;AGPAT4</t>
  </si>
  <si>
    <t>3/647</t>
  </si>
  <si>
    <t>UQCRC2;APOL3;TLR2</t>
  </si>
  <si>
    <t>9/1388</t>
  </si>
  <si>
    <t>GRM2;KLHDC4;RPS29;FBXO4;PLEKHM1;MT1X;CCDC129;DLL1;ARHGEF5</t>
  </si>
  <si>
    <t>GTEX-XQ8I-0926-SM-4BOOF skin male 50-59 years</t>
  </si>
  <si>
    <t>2/481</t>
  </si>
  <si>
    <t>13/1909</t>
  </si>
  <si>
    <t>ANKDD1B;CPO;DLL1;MMP21;POU5F1;CDK8;ACTR3C;ATG16L1;GCNT2;TRIM36;RLN1;ZNF532;ZNF213</t>
  </si>
  <si>
    <t>1/295</t>
  </si>
  <si>
    <t>8/1257</t>
  </si>
  <si>
    <t>SLC2A14;GLT1D1;AGTPBP1;RYBP;PARVG;CD38;IRGM;TLR2</t>
  </si>
  <si>
    <t>GTEX-XUJ4-2126-SM-4BOOX colon female 60-69 years</t>
  </si>
  <si>
    <t>2/482</t>
  </si>
  <si>
    <t>AGTPBP1;TRIM36</t>
  </si>
  <si>
    <t>DPP6;ABI3BP;PRUNE2</t>
  </si>
  <si>
    <t>1/296</t>
  </si>
  <si>
    <t>7/1123</t>
  </si>
  <si>
    <t>37/5072</t>
  </si>
  <si>
    <t>HIP1;THSD7B;HHLA3;CELF6;MMP21;TMEM121;AGPAT4;ACTR3C;CLDN20;PCLO;CHL1;KHDC1;FBXO4;SLC38A6;MALRD1;CTNNA2;ERC2;BCL2L14;TRIM67;RPRM;ANKDD1B;GSDMB;KLHDC4;ZFR2;MYH15;B3GAT1;USH2A;EXT1;RAD51B;TPST1;MARCH1;RYBP;KIFC1;TRIM36;LY6H;CD200;ARHGEF5</t>
  </si>
  <si>
    <t>24/3288</t>
  </si>
  <si>
    <t>GABBR2;SPHKAP;RAB3IP;UBE2QL1;NYAP2;GLRA4;AGPAT4;TTLL7;CDK8;EML6;DPP6;PCLO;MOBP;AUH;ATG16L1;CDH10;AGBL3;KHDC1;FGF20;AVL9;ERC2;ZNF532;ZSWIM5;TRIM67</t>
  </si>
  <si>
    <t>44/5914</t>
  </si>
  <si>
    <t>PIWIL4;HIP1;HHLA3;DNAH6;CELF6;TMEM121;AGPAT4;CLDN20;ALOX5;KHDC1;ERC2;TRIM67;ANKDD1B;UNC5CL;GSDMB;KLHDC4;PRKCB;ZFR2;RAB3IP;B3GAT1;FAM189A1;DLEC1;CP;POU5F1;EXT1;RAD51B;SLCO1C1;TPST1;MARCH1;CDK8;GLUD2;RYBP;PARVG;KIFC1;PLEKHM1;EFHB;ZNF578;LY6H;AVL9;ZNF213;CD200;ARHGEF5;SDCCAG8;TLR2</t>
  </si>
  <si>
    <t>GTEX-QLQW-0005-SM-2S1RA blood male 30-39 years</t>
  </si>
  <si>
    <t>5/848</t>
  </si>
  <si>
    <t>MARCH1;GLT1D1;PARVG;ALOX5;TLR2</t>
  </si>
  <si>
    <t>GTEX-WZTO-0006-SM-3NM9T blood male 40-49 years</t>
  </si>
  <si>
    <t>67/8606</t>
  </si>
  <si>
    <t>ALG1L;PIWIL4;THSD7B;MPV17L;MT1X;MMP21;GYS2;FGF7;CLDN20;PCLO;AUH;CHL1;AKT3;FBXO4;TRIM24;TIMP3;MALRD1;PRSS3;ERC2;TRIM66;TRIM67;ANKDD1B;ARHGEF10;TTC32;MYH15;SLC35G1;SYN3;POU5F1;TIAM2;SLCO1C1;TPST1;NDUFS4;SNURF;UQCRC2;SDCCAG8;ZNF474;RRN3;PRUNE2;RGPD5;RNF7;LRP6;ABI3BP;SLC38A6;IGFBP7;DMD;CTNNA2;PRODH;HTR1F;RAB3IP;ADAM32;TYW1B;ESR1;PTRHD1;EXT1;TJP1;TTLL7;CDK8;GLUD2;RPS29;AGBL3;KBTBD2;NOSTRIN;ZNF578;AVL9;SIM2;ZNF532;ZNF213</t>
  </si>
  <si>
    <t>4/706</t>
  </si>
  <si>
    <t>EXT1;THSD7B;IGFBP7;NPTX2</t>
  </si>
  <si>
    <t>9/1530</t>
  </si>
  <si>
    <t>PARVG;RPS29;TSHZ2;FLVCR2;IGFBP7;FAM20A;PTRHD1;ARHGEF5;APOL3</t>
  </si>
  <si>
    <t>6/989</t>
  </si>
  <si>
    <t>TPST1;GLT1D1;AGTPBP1;PARVG;ALOX5;TLR2</t>
  </si>
  <si>
    <t>25/3608</t>
  </si>
  <si>
    <t>PIWIL4;THSD7B;RGPD5;RNF7;AGPAT4;GRM2;DPP6;AKT3;KHDC1;TMEM108;ERC2;RPRM;SLC2A14;AGTPBP1;HTR1F;ZFR2;TIAM2;RPS29;KBTBD2;PLEKHM1;ZNF578;ZNF532;ZNF213;CD200;SDCCAG8</t>
  </si>
  <si>
    <t>9/1395</t>
  </si>
  <si>
    <t>MMRN1;ATG16L1;DNAH6;SNURF;TIMP3;CELF6;MMP21;ARHGEF5;SDCCAG8</t>
  </si>
  <si>
    <t>4/810</t>
  </si>
  <si>
    <t>ACTR3C;ZFR2;CTNNA2;TRIM67</t>
  </si>
  <si>
    <t>ARHGEF10;FGF7;CHL1;HHLA3;TSHZ2;CD38;FLVCR2;FAM20A;NPTX2</t>
  </si>
  <si>
    <t>GTEX-PSDG-1626-SM-48TCQ breast male 50-59 years</t>
  </si>
  <si>
    <t>2/487</t>
  </si>
  <si>
    <t>KIRREL3;MOBP</t>
  </si>
  <si>
    <t>GYS2;PLEKHM1;NTS;TMPRSS11E;SIM2;FUT3</t>
  </si>
  <si>
    <t>GTEX-N7MS-0011-R11A-SM-2HMJS brain male 60-69 years</t>
  </si>
  <si>
    <t>13/2072</t>
  </si>
  <si>
    <t>HTR1F;TSHZ2;RAD51B;ABI3BP;CD38;FLVCR2;TIMP3;IGFBP7;FAM20A;BCL2L14;ARHGEF5;APOL3;TLR2</t>
  </si>
  <si>
    <t>10/1530</t>
  </si>
  <si>
    <t>TJP1;ARHGEF10;NKAIN3;CHL1;AGBL3;DMD;EFHB;ZNF532;SDCCAG8;LRP6</t>
  </si>
  <si>
    <t>3/655</t>
  </si>
  <si>
    <t>CLDN20;MMP21;APOL3</t>
  </si>
  <si>
    <t>GTEX-OHPM-1626-SM-2HMK4 muscle male 50-59 years</t>
  </si>
  <si>
    <t>7/1130</t>
  </si>
  <si>
    <t>MPV17L;SNURF;UBE2QL1;MT1X;UQCRC2;ZNF213;MYOM2</t>
  </si>
  <si>
    <t>GTEX-XUJ4-0005-SM-4BOQ6 blood female 60-69 years</t>
  </si>
  <si>
    <t>55/7227</t>
  </si>
  <si>
    <t>ALG1L;THSD7B;MPV17L;WIPF3;MT1X;MYOM2;GRM2;FGF7;CLDN20;AUH;AKT3;FBXO4;TRIM24;TMEM108;TIMP3;TRIM67;ANKDD1B;ARHGEF10;MARS2;UBE2QL1;SLC35G1;NDUFS4;SNURF;UQCRC2;EXD3;RRN3;HHLA3;TSHZ2;DNAH6;RGPD5;DLL1;LRP6;NKD2;ABI3BP;SLC38A6;DMD;NPTX2;PRODH;ZSWIM5;RPRM;KLHDC4;ADAM32;SYT15;TYW1B;CP;TJP1;TTLL7;CDK8;GLUD2;ATG16L1;AGBL3;NOSTRIN;ZNF578;SIM2;ZNF532</t>
  </si>
  <si>
    <t>15/2176</t>
  </si>
  <si>
    <t>MPV17L;CARTPT;SLC35G1;LRP6;TUBB8;EML6;CLDN20;MMRN1;ATG16L1;SNURF;ZNF578;ZSWIM5;TRIM66;ARHGEF5;SDCCAG8</t>
  </si>
  <si>
    <t>GTEX-XK95-0226-SM-4AT58 skin male 40-49 years</t>
  </si>
  <si>
    <t>14/2050</t>
  </si>
  <si>
    <t>EXD3;ABCB4;CP;DLL1;IRGM;TMEM121;NKD2;MARCH1;PARVG;KBTBD2;FGF20;CD38;NPTX2;APOL3</t>
  </si>
  <si>
    <t>3/657</t>
  </si>
  <si>
    <t>CLDN20;FAM20A;BCL2L14</t>
  </si>
  <si>
    <t>5/855</t>
  </si>
  <si>
    <t>TTLL7;PIWIL4;ABI3BP;IGFBP7;CP</t>
  </si>
  <si>
    <t>2/490</t>
  </si>
  <si>
    <t>6/995</t>
  </si>
  <si>
    <t>TJP1;MMRN1;AKT3;PRUNE2;NTS;APOL3</t>
  </si>
  <si>
    <t>6/1114</t>
  </si>
  <si>
    <t>GABBR2;ACTR3C;HTR1F;B3GAT1;GCNT2;TRIM67</t>
  </si>
  <si>
    <t>5/856</t>
  </si>
  <si>
    <t>WIPF3;KBTBD2;UBE2QL1;DMD;MYOM2</t>
  </si>
  <si>
    <t>4/816</t>
  </si>
  <si>
    <t>MARCH1;HIP1;HTR1F;SLC38A6</t>
  </si>
  <si>
    <t>2/409</t>
  </si>
  <si>
    <t>7/1259</t>
  </si>
  <si>
    <t>FGF7;ATG16L1;MARS2;FAM20A;ESR1;BCL2L14;TRIM66</t>
  </si>
  <si>
    <t>13/1925</t>
  </si>
  <si>
    <t>MARS2;TYW1B;RNF7;EXT1;TPST1;RYBP;IL1RAPL2;ABI3BP;FBXO4;SLC38A6;ZNF578;AVL9;ZNF213</t>
  </si>
  <si>
    <t>16/2475</t>
  </si>
  <si>
    <t>SLC2A14;GABBR2;EXD3;GSDMB;KLHDC4;ZFR2;TMEM121;RAD51B;ATG16L1;RPS29;LY6H;ZNF213;BCL2L14;TRIM66;TRIM67;RPRM</t>
  </si>
  <si>
    <t>6/997</t>
  </si>
  <si>
    <t>MPV17L;SNURF;UBE2QL1;DMD;PRODH;MYOM2</t>
  </si>
  <si>
    <t>33/4609</t>
  </si>
  <si>
    <t>ZNF474;PIWIL4;HIP1;HHLA3;TSHZ2;DNAH6;CELF6;TMEM121;AGPAT4;CLDN20;ALOX5;AKT3;FBXO4;TRIM66;TRIM67;RPRM;GSDMB;ZFR2;RAB3IP;DLEC1;CP;PTRHD1;EXT1;TPST1;MARCH1;GLUD2;RYBP;RPS29;PLEKHM1;AVL9;ZNF213;ARHGEF5;TLR2</t>
  </si>
  <si>
    <t>4/714</t>
  </si>
  <si>
    <t>NDUFS4;DMD;UQCRC2;MYOM2</t>
  </si>
  <si>
    <t>8/1401</t>
  </si>
  <si>
    <t>ACTR3C;PARVG;FLVCR2;SLC35G1;FAM20A;PTRHD1;TRIM67;NKD2</t>
  </si>
  <si>
    <t>3/566</t>
  </si>
  <si>
    <t>GTEX-XOTO-0006-SM-4B64T blood male 50-59 years</t>
  </si>
  <si>
    <t>73/9317</t>
  </si>
  <si>
    <t>CPO;THSD7B;MPV17L;MT1X;GYS2;FGF7;CLDN20;AUH;CHL1;AKT3;FBXO4;TRIM24;TIMP3;MALRD1;TRIM66;TRIM67;ARHGEF10;TTC32;MYH15;MARS2;SLC35G1;POU5F1;TIAM2;SLCO1C1;EML6;NDUFS4;SNURF;UQCRC2;SDCCAG8;EXD3;RRN3;HHLA3;DNAH6;PRUNE2;RGPD5;RNF7;TMEM121;LRP6;ABI3BP;KHDC1;SLC38A6;IGFBP7;DMD;NPTX2;PRODH;ZSWIM5;GABBR2;HTR1F;RAB3IP;ADAM32;FAM189A1;SYT15;TYW1B;CP;ESR1;PTRHD1;EXT1;TJP1;TTLL7;CDK8;GLUD2;ATG16L1;RPS29;AGBL3;KBTBD2;NOSTRIN;TRIM36;EFHB;ZNF578;AVL9;SIM2;ZNF532;ZNF213</t>
  </si>
  <si>
    <t>4/716</t>
  </si>
  <si>
    <t>GYS2;HTR1F;TIMP3;APOL3</t>
  </si>
  <si>
    <t>GTEX-XUW1-0005-SM-4BOQ7 blood female 50-59 years</t>
  </si>
  <si>
    <t>28/3997</t>
  </si>
  <si>
    <t>EXD3;RRN3;RNF7;MMP21;LRP6;DPP6;PCLO;AUH;DMD;MALRD1;CTNNA2;ERC2;BCL2L14;GABBR2;MYH15;SLC35G1;TJP1;TTLL7;CDK8;AGBL3;NDUFS4;SNURF;TRIM36;UQCRC2;EFHB;LY6H;SIM2;ZNF532</t>
  </si>
  <si>
    <t>NDUFS4;PXDNL;MYOM2</t>
  </si>
  <si>
    <t>2/494</t>
  </si>
  <si>
    <t>GTEX-WFJO-0426-SM-4LVM7 esophagus male 30-39 years</t>
  </si>
  <si>
    <t>GTEX-S7SE-0126-SM-2XCD5 skin male 50-59 years</t>
  </si>
  <si>
    <t>1/306</t>
  </si>
  <si>
    <t>4/717</t>
  </si>
  <si>
    <t>CDK8;ABI3BP;PRUNE2;CNGA3</t>
  </si>
  <si>
    <t>3/663</t>
  </si>
  <si>
    <t>EXT1;ESR1;BCL2L14</t>
  </si>
  <si>
    <t>GTEX-SIU8-0626-SM-2XCDN thyroid male 50-59 years</t>
  </si>
  <si>
    <t>20/2818</t>
  </si>
  <si>
    <t>ANKDD1B;EXD3;HTR1F;DNAH6;DLEC1;CELF6;ESR1;MMP21;LRP6;TIAM2;MMRN1;ARMC3;ABI3BP;KHDC1;SNURF;MALRD1;ZNF578;NKX6-1;ZSWIM5;SDCCAG8</t>
  </si>
  <si>
    <t>9/1545</t>
  </si>
  <si>
    <t>GLT1D1;RPS29;KIFC1;ABCB4;FLVCR2;DLL1;BCL2L14;PTRHD1;TMEM121</t>
  </si>
  <si>
    <t>GTEX-S3XE-2026-SM-3K2B5 muscle male 50-59 years</t>
  </si>
  <si>
    <t>5/862</t>
  </si>
  <si>
    <t>NDUFS4;UBE2QL1;DMD;SIM2;MYOM2</t>
  </si>
  <si>
    <t>9/1546</t>
  </si>
  <si>
    <t>RAD51B;FGF7;MMRN1;RPS29;ALOX5;FLVCR2;ARHGEF5;APOL3;TLR2</t>
  </si>
  <si>
    <t>GTEX-VUSG-2226-SM-4KKZO breast male 50-59 years</t>
  </si>
  <si>
    <t>10/1544</t>
  </si>
  <si>
    <t>ANKDD1B;RAD51B;ZNF474;FGF7;MMRN1;ATG16L1;ADAM32;TRH;ESR1;LRP6</t>
  </si>
  <si>
    <t>GTEX-POYW-0006-SM-2XCF4 blood male 60-69 years</t>
  </si>
  <si>
    <t>33/4619</t>
  </si>
  <si>
    <t>ALG1L;ZNF474;EXD3;CPO;RRN3;TSHZ2;DNAH6;RNF7;DLL1;MMP21;LRP6;CLDN20;AUH;IGFBP7;DMD;BCL2L14;ARHGEF10;TTC32;MYH15;SYT15;SLC35G1;SYN3;PTRHD1;POU5F1;TJP1;CDK8;AGBL3;NDUFS4;SNURF;EFHB;SIM2;ZNF532;ZNF213</t>
  </si>
  <si>
    <t>6/1005</t>
  </si>
  <si>
    <t>RRN3;MPV17L;SNURF;MT1X;DMD;MYOM2</t>
  </si>
  <si>
    <t>1/310</t>
  </si>
  <si>
    <t>6/1006</t>
  </si>
  <si>
    <t>5/979</t>
  </si>
  <si>
    <t>HTR1F;TSHZ2;FAM20A;APOL3;TLR2</t>
  </si>
  <si>
    <t>7/1144</t>
  </si>
  <si>
    <t>GYS2;ACTR3C;KIFC1;PLEKHM1;TMPRSS11E;SIM2;FUT3</t>
  </si>
  <si>
    <t>1/311</t>
  </si>
  <si>
    <t>9/1414</t>
  </si>
  <si>
    <t>SLC2A14;GLT1D1;AGTPBP1;RYBP;PARVG;ALOX5;PLEKHM1;IRGM;TLR2</t>
  </si>
  <si>
    <t>75/9570</t>
  </si>
  <si>
    <t>CPO;THSD7B;MPV17L;CELF6;FGF7;CLDN20;PCLO;AUH;CHL1;AKT3;FBXO4;TRIM24;TIMP3;ERC2;TRIM66;ANKDD1B;ARHGEF10;TTC32;MARS2;UBE2QL1;SLC35G1;POU5F1;TIAM2;SLCO1C1;EML6;NDUFS4;SNURF;UQCRC2;LY6H;SDCCAG8;ZNF474;EXD3;RRN3;HHLA3;TSHZ2;RGPD5;RNF7;DLL1;TMEM121;LRP6;NKD2;MOBP;ABI3BP;SLC38A6;IGFBP7;DMD;CTNNA2;NPTX2;PRODH;RPRM;GABBR2;HTR1F;RAB3IP;ADAM32;FAM189A1;SYT15;PXDNL;CP;ESR1;USH2A;TJP1;TTLL7;CDK8;GLUD2;ATG16L1;AGBL3;KBTBD2;NOSTRIN;TRIM36;EFHB;ZNF578;AVL9;SIM2;ZNF532;ZNF213</t>
  </si>
  <si>
    <t>3/574</t>
  </si>
  <si>
    <t>EXD3;AGBL3;NKX6-1</t>
  </si>
  <si>
    <t>10/1695</t>
  </si>
  <si>
    <t>MARCH1;EML6;PIWIL4;RYBP;DNAH6;PRUNE2;FAM189A1;TRIM36;AVL9;SDCCAG8</t>
  </si>
  <si>
    <t>9/1416</t>
  </si>
  <si>
    <t>ARHGEF10;AGBL3;KBTBD2;TMEM108;SYT15;FAM20A;MMP21;TLR2;NKD2</t>
  </si>
  <si>
    <t>18/2758</t>
  </si>
  <si>
    <t>PIWIL4;HTR1F;HHLA3;DNAH6;PRUNE2;KLHL32;FAM189A1;TYW1B;RAD51B;MARCH1;GLUD2;CLDN20;ATG16L1;KIFC1;TRIM24;MALRD1;CTNNA2;TRIM66</t>
  </si>
  <si>
    <t>2/418</t>
  </si>
  <si>
    <t>NPY;NKX6-1</t>
  </si>
  <si>
    <t>11/1834</t>
  </si>
  <si>
    <t>RAD51B;TSHZ2;FLVCR2;TIMP3;DLEC1;IGFBP7;FAM20A;CP;BCL2L14;ARHGEF5;APOL3</t>
  </si>
  <si>
    <t>GTEX-NFK9-0726-SM-2HMJW thyroid male 40-49 years</t>
  </si>
  <si>
    <t>15/2199</t>
  </si>
  <si>
    <t>EXD3;GSDMB;KLHDC4;CELF6;MMP21;TUBB8;MMRN1;ATG16L1;SNURF;TIMP3;ZNF578;ZSWIM5;TRIM66;ARHGEF5;SDCCAG8</t>
  </si>
  <si>
    <t>1/314</t>
  </si>
  <si>
    <t>GTEX-WI4N-0726-SM-3TW93 heart female 40-49 years</t>
  </si>
  <si>
    <t>4/726</t>
  </si>
  <si>
    <t>CD38;PXDNL;CP;USH2A</t>
  </si>
  <si>
    <t>5/985</t>
  </si>
  <si>
    <t>KIRREL3;ABCB4;KBTBD2;FLVCR2;MALRD1</t>
  </si>
  <si>
    <t>GTEX-PWN1-0126-SM-2I3FK skin female 40-49 years</t>
  </si>
  <si>
    <t>ZNF474;TTLL7;CDK8;THSD7B;AGBL3</t>
  </si>
  <si>
    <t>7/1150</t>
  </si>
  <si>
    <t>RRN3;MPV17L;SNURF;UBE2QL1;MT1X;ZNF213;MYOM2</t>
  </si>
  <si>
    <t>7/1278</t>
  </si>
  <si>
    <t>PARVG;RPS29;FLVCR2;RNF7;ARHGEF5;APOL3;TLR2</t>
  </si>
  <si>
    <t>GTEX-X585-1226-SM-46MW7 esophagus male 50-59 years</t>
  </si>
  <si>
    <t>8/1287</t>
  </si>
  <si>
    <t>ACTR3C;PLEKHM1;SYT15;CNGA3;NKX6-1;TMPRSS11E;SIM2;FUT3</t>
  </si>
  <si>
    <t>GTEX-X4XY-0326-SM-46MVZ adipose tissue male 60-69 years</t>
  </si>
  <si>
    <t>1/315</t>
  </si>
  <si>
    <t>GTEX-QLQ7-0726-SM-2I5G2 thyroid male 60-69 years</t>
  </si>
  <si>
    <t>9/1422</t>
  </si>
  <si>
    <t>TUBB8;EML6;MMRN1;KBTBD2;SNURF;RGPD5;ZNF578;ARHGEF5;SDCCAG8</t>
  </si>
  <si>
    <t>GTEX-T6MN-0005-SM-32PLJ blood male 50-59 years</t>
  </si>
  <si>
    <t>81/10264</t>
  </si>
  <si>
    <t>ALG1L;CPO;THSD7B;MPV17L;WIPF3;MT1X;MMP21;GYS2;FGF7;CLDN20;PCLO;AUH;CHL1;AKT3;FBXO4;TRIM24;TMEM108;TIMP3;TRIM66;TRIM67;ANKDD1B;ARHGEF10;TTC32;MARS2;UBE2QL1;SLC35G1;SYN3;TIAM2;SLCO1C1;TPST1;EML6;NDUFS4;SNURF;UQCRC2;SDCCAG8;ZNF474;EXD3;RRN3;HHLA3;PRUNE2;RGPD5;RNF7;DLL1;TMEM121;LRP6;ABI3BP;SLC38A6;IGFBP7;DMD;CTNNA2;NPTX2;PRODH;RPRM;GABBR2;RAB3IP;ADAM32;FAM189A1;SYT15;PXDNL;CP;ESR1;USH2A;PTRHD1;EXT1;TJP1;TTLL7;MARCH1;CDK8;GLUD2;ATG16L1;RPS29;AGBL3;KBTBD2;NOSTRIN;TRIM36;EFHB;ZNF578;AVL9;SIM2;ZNF532;ZNF213</t>
  </si>
  <si>
    <t>GTEX-OHPL-2026-SM-3TW8R uterus female 60-69 years</t>
  </si>
  <si>
    <t>7/1152</t>
  </si>
  <si>
    <t>RAD51B;FAM20A;GLRA4;ESR1;ZNF532;LRP6;RPRM</t>
  </si>
  <si>
    <t>70/9014</t>
  </si>
  <si>
    <t>ALG1L;CPO;KLHL32;FGF7;CLDN20;PCLO;AUH;CHL1;AKT3;FBXO4;TRIM24;TMEM108;TIMP3;MALRD1;TRIM66;TRIM67;ANKDD1B;ARHGEF10;TTC32;MYH15;MARS2;UBE2QL1;SLC35G1;SYN3;POU5F1;TIAM2;SLCO1C1;EML6;NDUFS4;SNURF;UQCRC2;LY6H;SDCCAG8;ZNF474;EXD3;RRN3;DNAH6;PRUNE2;RNF7;LRP6;NKD2;ABI3BP;SLC38A6;IGFBP7;DMD;NPTX2;PRODH;ZSWIM5;BCL2L14;RPRM;HTR1F;ADAM32;FAM189A1;SYT15;PXDNL;ESR1;TJP1;TTLL7;CDK8;GLUD2;ATG16L1;AGBL3;KBTBD2;NOSTRIN;EFHB;ZNF578;AVL9;SIM2;ZNF532;ZNF213</t>
  </si>
  <si>
    <t>5/873</t>
  </si>
  <si>
    <t>GLT1D1;AGTPBP1;RYBP;PARVG;TLR2</t>
  </si>
  <si>
    <t>GTEX-PVOW-0006-SM-3NMB8 blood male 40-49 years</t>
  </si>
  <si>
    <t>73/9362</t>
  </si>
  <si>
    <t>ALG1L;PIWIL4;THSD7B;MPV17L;MT1X;FGF7;CLDN20;PCLO;AUH;AKT3;FBXO4;TRIM24;TMEM108;TIMP3;MALRD1;ERC2;ANKDD1B;ARHGEF10;TTC32;MYH15;MARS2;UBE2QL1;SLC35G1;POU5F1;TIAM2;SLCO1C1;TPST1;EML6;NDUFS4;SNURF;UQCRC2;FAM20A;SDCCAG8;EXD3;RRN3;DNAH6;PRUNE2;RGPD5;RNF7;DLL1;LRP6;ABI3BP;GCNT2;SLC38A6;IGFBP7;DMD;NPTX2;PRODH;HTR1F;RAB3IP;ADAM32;SYT15;TYW1B;CP;ESR1;USH2A;PTRHD1;EXT1;TJP1;TTLL7;MARCH1;CDK8;GLUD2;ATG16L1;AGBL3;KBTBD2;NOSTRIN;TRIM36;ZNF578;AVL9;SIM2;ZNF532;ZNF213</t>
  </si>
  <si>
    <t>3/580</t>
  </si>
  <si>
    <t>ABI3BP;CNGA3;NKX6-1</t>
  </si>
  <si>
    <t>GTEX-XMK1-2526-SM-4B666 blood vessel male 40-49 years</t>
  </si>
  <si>
    <t>3/678</t>
  </si>
  <si>
    <t>ACTR3C;GCNT2;FLVCR2</t>
  </si>
  <si>
    <t>GTEX-R53T-1826-SM-3GIJX muscle female 50-59 years</t>
  </si>
  <si>
    <t>ABCB4;WIPF3;KBTBD2;UBE2QL1;UQCRC2;RNF7</t>
  </si>
  <si>
    <t>GTEX-S4P3-0226-SM-3K2BD thyroid female 50-59 years</t>
  </si>
  <si>
    <t>GTEX-S7SE-0011-R11A-SM-2XCDD brain male 50-59 years</t>
  </si>
  <si>
    <t>25/3459</t>
  </si>
  <si>
    <t>CELF6;NYAP2;GRM2;DPP6;PCLO;KHDC1;FGF20;ERC2;ZSWIM5;TRIM67;KIRREL3;GABBR2;SPHKAP;RAB3IP;UBE2QL1;TIAM2;CDK8;EML6;ATG16L1;CDH10;AGBL3;AVL9;SIM2;ZNF532;ZNF213</t>
  </si>
  <si>
    <t>7/1286</t>
  </si>
  <si>
    <t>RAD51B;TSHZ2;FLVCR2;TIMP3;IGFBP7;ARHGEF5;APOL3</t>
  </si>
  <si>
    <t>4/731</t>
  </si>
  <si>
    <t>2/510</t>
  </si>
  <si>
    <t>FGF7;ARHGEF5</t>
  </si>
  <si>
    <t>7/1156</t>
  </si>
  <si>
    <t>ALG1L;GYS2;ANKDD1B;PRSS3;TMPRSS11E;ESR1;FUT3</t>
  </si>
  <si>
    <t>GTEX-R3RS-0126-SM-3GIJL skin female 40-49 years</t>
  </si>
  <si>
    <t>1/319</t>
  </si>
  <si>
    <t>6/1018</t>
  </si>
  <si>
    <t>NOSTRIN;TMEM108;RGPD5;SYT15;SDCCAG8;NKD2</t>
  </si>
  <si>
    <t>23/3216</t>
  </si>
  <si>
    <t>KIRREL3;GABBR2;SPHKAP;RAB3IP;UBE2QL1;NYAP2;GLRA4;TIAM2;GRM2;EML6;DPP6;PCLO;ATG16L1;CDH10;AGBL3;KHDC1;FGF20;SNURF;ERC2;ZNF532;ZSWIM5;ZNF213;TRIM67</t>
  </si>
  <si>
    <t>4/840</t>
  </si>
  <si>
    <t>GLUD2;RAB3IP;KLHL32;SYN3</t>
  </si>
  <si>
    <t>9/1428</t>
  </si>
  <si>
    <t>TIAM2;RRN3;MPV17L;NDUFS4;KBTBD2;SNURF;DMD;UQCRC2;MYOM2</t>
  </si>
  <si>
    <t>24/3538</t>
  </si>
  <si>
    <t>AGTPBP1;HTR1F;MYH15;PRUNE2;ADAM32;PXDNL;RNF7;AGPAT4;TIAM2;DPP6;MOBP;KIFC1;AKT3;KHDC1;NDUFS4;KBTBD2;PLEKHM1;UQCRC2;LY6H;ERC2;ZNF532;ZNF213;CD200;RPRM</t>
  </si>
  <si>
    <t>13/1955</t>
  </si>
  <si>
    <t>AGTPBP1;PRKCB;TIAM2;TPST1;MARCH1;GLT1D1;RYBP;PARVG;ALOX5;KBTBD2;PLEKHM1;AVL9;TLR2</t>
  </si>
  <si>
    <t>32/4537</t>
  </si>
  <si>
    <t>EXD3;PIWIL4;PRUNE2;CELF6;RNF7;AGPAT4;GRM2;AKT3;KHDC1;TMEM108;MALRD1;ERC2;RPRM;ARHGEF10;KLHDC4;AGTPBP1;TTC32;HTR1F;ZFR2;MYH15;ADAM32;TYW1B;TIAM2;RAD51B;SLCO1C1;KBTBD2;PLEKHM1;ZNF578;AVL9;ZNF532;ZNF213;CD200</t>
  </si>
  <si>
    <t>GTEX-OIZH-1626-SM-2HMKI muscle male 50-59 years</t>
  </si>
  <si>
    <t>5/878</t>
  </si>
  <si>
    <t>RRN3;SNURF;UBE2QL1;DMD;MYOM2</t>
  </si>
  <si>
    <t>1/321</t>
  </si>
  <si>
    <t>GTEX-U3ZM-0126-SM-3DB8M thyroid male 40-49 years</t>
  </si>
  <si>
    <t>8/1295</t>
  </si>
  <si>
    <t>TUBB8;EML6;MMRN1;ATG16L1;SNURF;MMP21;ARHGEF5;SDCCAG8</t>
  </si>
  <si>
    <t>31/4415</t>
  </si>
  <si>
    <t>PIWIL4;HIP1;TMEM121;AGPAT4;GYS2;ACTR3C;ALOX5;GCNT2;PRSS3;ERC2;TRIM66;KLHDC4;TTC32;PRKCB;ZFR2;MYH15;SYT15;DLEC1;EXT1;RAD51B;TPST1;MARCH1;RYBP;MMRN1;KIFC1;EFHB;LY6H;AVL9;ARHGEF5;SDCCAG8;TLR2</t>
  </si>
  <si>
    <t>10/1564</t>
  </si>
  <si>
    <t>TUBB8;EML6;EXD3;ATG16L1;DNAH6;SNURF;DLEC1;CELF6;FAM20A;ARHGEF5</t>
  </si>
  <si>
    <t>5/998</t>
  </si>
  <si>
    <t>ALG1L;MPV17L;MT1X;PRSS3;ZNF213</t>
  </si>
  <si>
    <t>9/1433</t>
  </si>
  <si>
    <t>GSDMB;CPO;RRN3;THSD7B;NDUFS4;KBTBD2;NOSTRIN;DLL1;APOL3</t>
  </si>
  <si>
    <t>6/1147</t>
  </si>
  <si>
    <t>EXT1;KIFC1;AGBL3;TYW1B;FAM20A;TLR2</t>
  </si>
  <si>
    <t>6/1023</t>
  </si>
  <si>
    <t>THSD7B;HTR1F;TSHZ2;KBTBD2;NOSTRIN;TIMP3</t>
  </si>
  <si>
    <t>102/12627</t>
  </si>
  <si>
    <t>ALG1L;THSD7B;MPV17L;WIPF3;MT1X;FGF7;AKT3;FBXO4;TRIM24;MALRD1;PRSS3;KIRREL3;UNC5CL;DLEC1;TIAM2;EML6;UQCRC2;EXD3;ABCB4;HHLA3;TSHZ2;TMEM121;ACTR3C;KHDC1;SLC38A6;IGFBP7;NPTX2;PRODH;BCL2L14;KLHDC4;HTR1F;ZFR2;RAB3IP;PXDNL;CP;ESR1;PTRHD1;EXT1;MARCH1;CDK8;GLUD2;ATG16L1;RPS29;EFHB;AVL9;SIM2;ZNF532;CD200;PIWIL4;CELF6;MMP21;MYOM2;GRM2;CLDN20;PCLO;AUH;CHL1;TIMP3;ERC2;TRIM66;TRIM67;ANKDD1B;ARHGEF10;TTC32;MARS2;UBE2QL1;SLC35G1;SYN3;POU5F1;SLCO1C1;NDUFS4;SNURF;ARHGEF5;SDCCAG8;ZNF474;RRN3;DNAH6;PRUNE2;RGPD5;RNF7;DLL1;AGPAT4;LRP6;NKD2;ABI3BP;DMD;CTNNA2;ZSWIM5;APOL3;RPRM;ADAM32;FAM189A1;SYT15;TYW1B;USH2A;TJP1;TTLL7;AGBL3;KBTBD2;TRIM36;ZNF578;ZNF213</t>
  </si>
  <si>
    <t>4/737</t>
  </si>
  <si>
    <t>THSD7B;NOSTRIN;IRGM;APOL3</t>
  </si>
  <si>
    <t>77/9836</t>
  </si>
  <si>
    <t>ALG1L;CPO;THSD7B;MPV17L;WIPF3;KLHL32;MMP21;FGF7;CLDN20;AUH;CHL1;AKT3;FBXO4;TRIM24;TMEM108;TIMP3;MALRD1;TRIM66;TRIM67;ARHGEF10;TTC32;MARS2;UBE2QL1;SLC35G1;POU5F1;TIAM2;SLCO1C1;EML6;NDUFS4;SNURF;UQCRC2;LY6H;ARHGEF5;SDCCAG8;ZNF474;EXD3;RRN3;HHLA3;DNAH6;PRUNE2;RGPD5;RNF7;DLL1;TMEM121;LRP6;NKD2;ABI3BP;KHDC1;SLC38A6;IGFBP7;DMD;NPTX2;PRODH;ZSWIM5;RAB3IP;ADAM32;FAM189A1;SYT15;PXDNL;TYW1B;ESR1;PTRHD1;TJP1;TTLL7;CDK8;GLUD2;ATG16L1;RPS29;AGBL3;KBTBD2;NOSTRIN;EFHB;ZNF578;AVL9;SIM2;ZNF532;ZNF213</t>
  </si>
  <si>
    <t>EXT1;IGFBP7</t>
  </si>
  <si>
    <t>GTEX-WL46-0626-SM-3LK7R muscle male 50-59 years</t>
  </si>
  <si>
    <t>33/4671</t>
  </si>
  <si>
    <t>ZNF474;PIWIL4;HIP1;HHLA3;RGPD5;TMEM121;AGPAT4;ACTR3C;ALOX5;GCNT2;ERC2;BCL2L14;TRIM67;ANKDD1B;SLC2A14;UNC5CL;GSDMB;KLHDC4;RAB3IP;DLEC1;SYN3;EXT1;RAD51B;TPST1;MARCH1;RYBP;KIFC1;PLEKHM1;EFHB;AVL9;ARHGEF5;SDCCAG8;TLR2</t>
  </si>
  <si>
    <t>6/1024</t>
  </si>
  <si>
    <t>CDK8;CPO;PRUNE2;CNGA3;RNF7;RPRM</t>
  </si>
  <si>
    <t>1/325</t>
  </si>
  <si>
    <t>24/3349</t>
  </si>
  <si>
    <t>KIRREL3;GABBR2;GSDMB;SPHKAP;RAB3IP;UBE2QL1;GLRA4;MMP21;CDK8;EML6;DPP6;PCLO;ATG16L1;CDH10;AGBL3;KHDC1;FGF20;PRSS3;ERC2;SIM2;ZNF532;ZSWIM5;ZNF213;TRIM67</t>
  </si>
  <si>
    <t>16/2525</t>
  </si>
  <si>
    <t>KLHDC4;TSHZ2;DNAH6;DLEC1;RNF7;PTRHD1;RAD51B;GLUD2;PARVG;RPS29;CD38;FLVCR2;TIMP3;IGFBP7;FAM20A;APOL3</t>
  </si>
  <si>
    <t>GTEX-UPIC-1726-SM-4IHKG colon female 20-29 years</t>
  </si>
  <si>
    <t>10/1569</t>
  </si>
  <si>
    <t>ANKDD1B;GSDMB;MYH15;TRIM36;SLC35G1;PRSS3;ZSWIM5;BCL2L14;POU5F1;FUT3</t>
  </si>
  <si>
    <t>8/1441</t>
  </si>
  <si>
    <t>RAD51B;HTR1F;FLVCR2;IGFBP7;FAM20A;BCL2L14;ARHGEF5;APOL3</t>
  </si>
  <si>
    <t>7/1164</t>
  </si>
  <si>
    <t>GYS2;PLEKHM1;LPA;TMPRSS11E;SIM2;ARHGEF5;FUT3</t>
  </si>
  <si>
    <t>7/1298</t>
  </si>
  <si>
    <t>RAD51B;SLC2A14;ZFR2;TRIM36;AVL9;BCL2L14;TRIM66</t>
  </si>
  <si>
    <t>GTEX-S32W-1426-SM-4AD66 uterus female 50-59 years</t>
  </si>
  <si>
    <t>9/1437</t>
  </si>
  <si>
    <t>HTR1F;CELF6;TYW1B;TRH;GLRA4;ESR1;TMEM121;LRP6;RPRM</t>
  </si>
  <si>
    <t>3/689</t>
  </si>
  <si>
    <t>MT1X;UQCRC2;APOL3</t>
  </si>
  <si>
    <t>GTEX-RWSA-0726-SM-2XCBE muscle male 40-49 years</t>
  </si>
  <si>
    <t>5/885</t>
  </si>
  <si>
    <t>ABCB4;NDUFS4;CD38;UQCRC2;MYOM2</t>
  </si>
  <si>
    <t>GTEX-S7SF-2026-SM-3K2AS muscle female 20-29 years</t>
  </si>
  <si>
    <t>43/5885</t>
  </si>
  <si>
    <t>PIWIL4;HIP1;HHLA3;CELF6;MMP21;TMEM121;AGPAT4;LRP6;NKD2;ACTR3C;PCLO;AUH;GCNT2;SLC38A6;CTNNA2;PRSS3;BCL2L14;TRIM66;KIRREL3;ANKDD1B;ARHGEF10;SLC2A14;GSDMB;PRKCB;ZFR2;MYH15;B3GAT1;DLEC1;USH2A;EXT1;RAD51B;SLCO1C1;TPST1;MARCH1;CDK8;RYBP;KIFC1;TRIM36;LY6H;ZNF213;CD200;ARHGEF5;TLR2</t>
  </si>
  <si>
    <t>7/1167</t>
  </si>
  <si>
    <t>PLEKHM1;CCDC129;PLG;PRODH;DLL1;POU5F1;ARHGEF5</t>
  </si>
  <si>
    <t>GTEX-SSA3-0005-SM-32QOT blood male 60-69 years</t>
  </si>
  <si>
    <t>43/5888</t>
  </si>
  <si>
    <t>ALG1L;EXD3;HIP1;RRN3;THSD7B;MPV17L;WIPF3;PRUNE2;RGPD5;MT1X;RNF7;DLL1;MMP21;LRP6;NKD2;FGF7;AUH;ABI3BP;AKT3;TRIM24;TIMP3;IGFBP7;DMD;MALRD1;NPTX2;PRODH;ARHGEF10;UBE2QL1;ADAM32;FAM189A1;TYW1B;CP;TJP1;TTLL7;CDK8;AGBL3;NDUFS4;NOSTRIN;UQCRC2;EFHB;ZNF578;ZNF532;SDCCAG8</t>
  </si>
  <si>
    <t>GTEX-T5JW-1726-SM-3GADN adipose tissue female 20-29 years</t>
  </si>
  <si>
    <t>6/1028</t>
  </si>
  <si>
    <t>GYS2;RRN3;TIMP3;MT1X;SLC35G1;APOL3</t>
  </si>
  <si>
    <t>GTEX-S7SF-1626-SM-3K2AY skin female 20-29 years</t>
  </si>
  <si>
    <t>5/1005</t>
  </si>
  <si>
    <t>TIAM2;SLC38A6;CD38;LY6H;AGPAT4</t>
  </si>
  <si>
    <t>12/1838</t>
  </si>
  <si>
    <t>ANKDD1B;EXD3;KLHDC4;MMRN1;DNAH6;SNURF;CELF6;MALRD1;EFHB;NTS;PTRHD1;SDCCAG8</t>
  </si>
  <si>
    <t>2/520</t>
  </si>
  <si>
    <t>GYS2;APOL3</t>
  </si>
  <si>
    <t>2/432</t>
  </si>
  <si>
    <t>ABI3BP;IGFBP7</t>
  </si>
  <si>
    <t>1/328</t>
  </si>
  <si>
    <t>16/2355</t>
  </si>
  <si>
    <t>ALG1L;EXD3;WIPF3;TSHZ2;DLEC1;CELF6;TRH;SLC35G1;GLRA4;ESR1;MMP21;RPS29;AKT3;NDUFS4;TRIM24;RPRM</t>
  </si>
  <si>
    <t>23/3436</t>
  </si>
  <si>
    <t>GABBR2;AGTPBP1;HIP1;RRN3;THSD7B;PRKCB;HTR1F;ABCB4;PRUNE2;TIAM2;GLUD2;GLT1D1;RYBP;ATG16L1;NDUFS4;KBTBD2;CD38;FLVCR2;MALRD1;UQCRC2;PRODH;ZNF532;RPRM</t>
  </si>
  <si>
    <t>10/1575</t>
  </si>
  <si>
    <t>TPST1;GLT1D1;AGTPBP1;RYBP;PARVG;PRKCB;ALOX5;PLEKHM1;ZNF213;TLR2</t>
  </si>
  <si>
    <t>2/523</t>
  </si>
  <si>
    <t>ZNF474;FAM20A</t>
  </si>
  <si>
    <t>5/888</t>
  </si>
  <si>
    <t>GYS2;HTR1F;FBXO4;ADAM32;APOL3</t>
  </si>
  <si>
    <t>1/330</t>
  </si>
  <si>
    <t>FGF7;EXD3;TTC32;MMRN1;IL1RAPL2;TSHZ2;KBTBD2;CP</t>
  </si>
  <si>
    <t>6/1160</t>
  </si>
  <si>
    <t>FAM20A;BCL2L14;TRIM66;POU5F1;APOL3;TLR2</t>
  </si>
  <si>
    <t>EXT1;FGF7;HIP1;TIMP3;RGPD5;DLEC1;TLR2;NKD2</t>
  </si>
  <si>
    <t>36/5053</t>
  </si>
  <si>
    <t>ALG1L;HHLA3;DNAH6;RNF7;MMP21;TMEM121;AGPAT4;NKD2;ACTR3C;CLDN20;KHDC1;FBXO4;SLC38A6;MALRD1;CTNNA2;ERC2;TRIM66;TRIM67;ANKDD1B;GSDMB;KLHDC4;PRKCB;B3GAT1;SLC35G1;EXT1;RAD51B;SLCO1C1;TPST1;MARCH1;RYBP;PARVG;EFHB;ZNF578;LY6H;CD200;ARHGEF5</t>
  </si>
  <si>
    <t>13/1971</t>
  </si>
  <si>
    <t>DNAH6;LRP6;TUBB8;PCLO;AUH;MMRN1;FBXO4;SNURF;ZNF578;ZSWIM5;TRIM66;ARHGEF5;SDCCAG8</t>
  </si>
  <si>
    <t>GTEX-TKQ1-1026-SM-4GICL skin male 30-39 years</t>
  </si>
  <si>
    <t>2/524</t>
  </si>
  <si>
    <t>22/3113</t>
  </si>
  <si>
    <t>KIRREL3;GABBR2;SPHKAP;RAB3IP;UBE2QL1;GLRA4;USH2A;TIAM2;CDK8;EML6;DPP6;PCLO;ATG16L1;CDH10;AGBL3;KHDC1;FGF20;ERC2;ZNF532;ZSWIM5;ZNF213;TRIM67</t>
  </si>
  <si>
    <t>25/3695</t>
  </si>
  <si>
    <t>HHLA3;TMEM121;AGPAT4;NKD2;MOBP;KHDC1;FBXO4;ERC2;TRIM66;KIRREL3;GSDMB;KLHDC4;ZFR2;B3GAT1;FAM189A1;DLEC1;SYN3;EXT1;RAD51B;TPST1;MARCH1;RYBP;PARVG;ZNF578;ARHGEF5</t>
  </si>
  <si>
    <t>3/593</t>
  </si>
  <si>
    <t>TJP1;PIWIL4;EFHB</t>
  </si>
  <si>
    <t>GTEX-OHPM-0006-SM-2HMKU blood male 50-59 years</t>
  </si>
  <si>
    <t>71/9180</t>
  </si>
  <si>
    <t>ALG1L;THSD7B;MPV17L;KLHL32;MT1X;CELF6;MMP21;GYS2;GRM2;FGF7;PCLO;AUH;CHL1;AKT3;FBXO4;TRIM24;TMEM108;TIMP3;MALRD1;ERC2;TRIM66;ARHGEF10;TTC32;MYH15;MARS2;UBE2QL1;SLC35G1;SYN3;NDUFS4;SNURF;UQCRC2;ARHGEF5;SDCCAG8;EXD3;RRN3;HHLA3;TSHZ2;RGPD5;RNF7;DLL1;TMEM121;LRP6;ABI3BP;KHDC1;SLC38A6;IGFBP7;DMD;NPTX2;PRODH;ZSWIM5;BCL2L14;RPRM;ADAM32;FAM189A1;SYT15;TYW1B;CP;ESR1;USH2A;TJP1;TTLL7;CDK8;GLUD2;ATG16L1;RPS29;AGBL3;NOSTRIN;ZNF578;SIM2;ZNF532;CD200</t>
  </si>
  <si>
    <t>MARS2;BCL2L14;PTRHD1;MMP21;TRIM67</t>
  </si>
  <si>
    <t>GTEX-U3ZN-1926-SM-4DXSG breast female 30-39 years</t>
  </si>
  <si>
    <t>9/1444</t>
  </si>
  <si>
    <t>RAD51B;EXD3;MMRN1;TSHZ2;SLC38A6;FAM20A;ESR1;APOL3;LRP6</t>
  </si>
  <si>
    <t>1/333</t>
  </si>
  <si>
    <t>GTEX-U3ZH-0005-SM-3DB72 blood male 30-39 years</t>
  </si>
  <si>
    <t>5/891</t>
  </si>
  <si>
    <t>6/1165</t>
  </si>
  <si>
    <t>RAD51B;RPS29;TSHZ2;FLVCR2;IGFBP7;APOL3</t>
  </si>
  <si>
    <t>8/1310</t>
  </si>
  <si>
    <t>TUBB8;GSDMB;KLHDC4;GLT1D1;PARVG;ALOX5;ZNF213;TLR2</t>
  </si>
  <si>
    <t>2/528</t>
  </si>
  <si>
    <t>GABBR2;PXDNL</t>
  </si>
  <si>
    <t>GYS2;THSD7B;HTR1F;TSHZ2;NOSTRIN;SLC38A6;APOL3</t>
  </si>
  <si>
    <t>GTEX-WHPG-2226-SM-3NMBO muscle male 50-59 years</t>
  </si>
  <si>
    <t>25/3705</t>
  </si>
  <si>
    <t>PIWIL4;HIP1;HHLA3;DNAH6;CELF6;TMEM121;AGPAT4;FBXO4;KIRREL3;ANKDD1B;GSDMB;KLHDC4;ZFR2;FAM189A1;DLEC1;EXT1;RAD51B;TPST1;MARCH1;RYBP;PARVG;LY6H;AVL9;ARHGEF5;TLR2</t>
  </si>
  <si>
    <t>13/1974</t>
  </si>
  <si>
    <t>ANKDD1B;UNC5CL;GSDMB;MARS2;SLC35G1;DLL1;POU5F1;FUT3;ACTR3C;KIFC1;UQCRC2;AVL9;BCL2L14</t>
  </si>
  <si>
    <t>23/3453</t>
  </si>
  <si>
    <t>GABBR2;PIWIL4;AGTPBP1;HIP1;RRN3;TTC32;RAB3IP;KLHL32;DLEC1;ESR1;MMP21;LRP6;TIAM2;MARCH1;GLUD2;PARVG;AUH;AKT3;TRIM36;UQCRC2;TRIM67;SDCCAG8;TLR2</t>
  </si>
  <si>
    <t>GTEX-QLQ7-1626-SM-2S1R8 skin male 60-69 years</t>
  </si>
  <si>
    <t>8/1311</t>
  </si>
  <si>
    <t>CLDN20;RPS29;MT1X;CCDC129;PRODH;DLL1;TRIM66;ARHGEF5</t>
  </si>
  <si>
    <t>1/336</t>
  </si>
  <si>
    <t>11/1713</t>
  </si>
  <si>
    <t>SLC2A14;EML6;ACTR3C;NKAIN3;AUH;ABCB4;TRIM24;SLC38A6;RNF7;ZSWIM5;PTRHD1</t>
  </si>
  <si>
    <t>26/3836</t>
  </si>
  <si>
    <t>EXD3;PIWIL4;PRUNE2;RNF7;AGPAT4;AKT3;KHDC1;SLC38A6;RPRM;SLC2A14;GABBR2;AGTPBP1;TTC32;HTR1F;ZFR2;ADAM32;TYW1B;TIAM2;RAD51B;KBTBD2;PLEKHM1;SNURF;ZNF532;ZNF213;CD200;SDCCAG8</t>
  </si>
  <si>
    <t>10/1581</t>
  </si>
  <si>
    <t>RAD51B;CLDN20;TTC32;HTR1F;IL1RAPL2;TSHZ2;MALRD1;ESR1;DLL1;LRP6</t>
  </si>
  <si>
    <t>GTEX-XUW1-0926-SM-4BONX skin female 50-59 years</t>
  </si>
  <si>
    <t>17/2490</t>
  </si>
  <si>
    <t>EXD3;THSD7B;HTR1F;DNAH6;RGPD5;CELF6;NTS;DLL1;TUBB8;TIAM2;MMRN1;SNURF;MALRD1;ZNF578;NKX6-1;ARHGEF5;SDCCAG8</t>
  </si>
  <si>
    <t>11/1882</t>
  </si>
  <si>
    <t>PARVG;MMRN1;RPS29;TSHZ2;FLVCR2;IGFBP7;FAM20A;RNF7;BCL2L14;PTRHD1;APOL3</t>
  </si>
  <si>
    <t>GTEX-OXRN-0005-SM-2I5EU blood male 50-59 years</t>
  </si>
  <si>
    <t>5/894</t>
  </si>
  <si>
    <t>SLC2A14;GLT1D1;PARVG;ALOX5;TLR2</t>
  </si>
  <si>
    <t>3/705</t>
  </si>
  <si>
    <t>UNC5CL;ABCB4;FLVCR2</t>
  </si>
  <si>
    <t>3/598</t>
  </si>
  <si>
    <t>MMRN1;TSHZ2;TIMP3</t>
  </si>
  <si>
    <t>1/339</t>
  </si>
  <si>
    <t>ALG1L;TUBB8;ZNF474;CPO;MMRN1;MPV17L;DNAH6;SNURF;ZSWIM5;SDCCAG8</t>
  </si>
  <si>
    <t>RRN3;WIPF3;SNURF;FLVCR2;DMD;UQCRC2;SIM2;MYOM2</t>
  </si>
  <si>
    <t>GTEX-UPIC-0226-SM-3GADO thyroid female 20-29 years</t>
  </si>
  <si>
    <t>1/341</t>
  </si>
  <si>
    <t>2/439</t>
  </si>
  <si>
    <t>9/1617</t>
  </si>
  <si>
    <t>RPS29;TSHZ2;RGPD5;FAM20A;RNF7;ZNF578;ESR1;USH2A;BCL2L14</t>
  </si>
  <si>
    <t>10/1587</t>
  </si>
  <si>
    <t>RRN3;MPV17L;NDUFS4;KBTBD2;SNURF;UBE2QL1;MT1X;DMD;UQCRC2;MYOM2</t>
  </si>
  <si>
    <t>24/3603</t>
  </si>
  <si>
    <t>ANKDD1B;SLC2A14;KLHDC4;PIWIL4;RRN3;TTC32;HHLA3;PRUNE2;RGPD5;TYW1B;RAD51B;TPST1;MARCH1;CDK8;RYBP;ATG16L1;RPS29;KBTBD2;FBXO4;FLVCR2;TRIM36;AVL9;BCL2L14;SDCCAG8</t>
  </si>
  <si>
    <t>GTEX-XOT4-0526-SM-4B66O muscle female 60-69 years</t>
  </si>
  <si>
    <t>4/752</t>
  </si>
  <si>
    <t>32/4604</t>
  </si>
  <si>
    <t>ZNF474;PIWIL4;HIP1;HHLA3;CELF6;TMEM121;AGPAT4;ACTR3C;ALOX5;AKT3;KHDC1;ERC2;TRIM66;SLC2A14;GSDMB;RAB3IP;SYN3;EXT1;TPST1;MARCH1;GLUD2;RYBP;ATG16L1;KIFC1;PLEKHM1;TRIM36;ZNF578;AVL9;ZNF213;CD200;ARHGEF5;SDCCAG8</t>
  </si>
  <si>
    <t>8/1319</t>
  </si>
  <si>
    <t>KLHDC4;RPS29;MT1X;PRSS3;PRODH;CP;DLL1;ARHGEF5</t>
  </si>
  <si>
    <t>GTEX-R55F-0005-SM-2TF4W blood male 50-59 years</t>
  </si>
  <si>
    <t>74/9567</t>
  </si>
  <si>
    <t>ALG1L;CPO;THSD7B;MPV17L;CELF6;MMP21;GYS2;CLDN20;PCLO;AUH;CHL1;AKT3;FBXO4;TRIM24;TIMP3;ERC2;TRIM66;TRIM67;ARHGEF10;TTC32;MYH15;MARS2;SLC35G1;SYN3;POU5F1;SLCO1C1;EML6;NDUFS4;SNURF;UQCRC2;LY6H;SDCCAG8;ZNF474;EXD3;RRN3;ABCB4;HHLA3;DNAH6;PRUNE2;RNF7;DLL1;TMEM121;LRP6;ABI3BP;KHDC1;SLC38A6;IGFBP7;DMD;NPTX2;PRODH;ZSWIM5;BCL2L14;RPRM;KLHDC4;HTR1F;ADAM32;FAM189A1;TYW1B;USH2A;PTRHD1;TJP1;TTLL7;CDK8;GLUD2;ATG16L1;RPS29;AGBL3;NOSTRIN;TRIM36;EFHB;SIM2;ZNF532;ZNF213;CD200</t>
  </si>
  <si>
    <t>12/1854</t>
  </si>
  <si>
    <t>ALG1L;TUBB8;EML6;CLDN20;MMRN1;ATG16L1;SNURF;RGPD5;ZSWIM5;MMP21;ARHGEF5;SDCCAG8</t>
  </si>
  <si>
    <t>5/1034</t>
  </si>
  <si>
    <t>GLUD2;MARS2;EFHB;ZNF213;BCL2L14</t>
  </si>
  <si>
    <t>6/1042</t>
  </si>
  <si>
    <t>GLT1D1;RYBP;PARVG;ALOX5;CD38;TLR2</t>
  </si>
  <si>
    <t>EXT1;GYS2;PLEKHM1;BCL2L14;POU5F1</t>
  </si>
  <si>
    <t>ARMC3;FLVCR2;DLEC1;FAM20A;TLR2;NKD2</t>
  </si>
  <si>
    <t>30/4359</t>
  </si>
  <si>
    <t>ZNF474;PIWIL4;THSD7B;PRUNE2;CELF6;RNF7;AGPAT4;DPP6;CLDN20;AKT3;KHDC1;TMEM108;SLC38A6;MALRD1;KIRREL3;SLC2A14;AGTPBP1;HTR1F;ZFR2;PXDNL;TIAM2;MARCH1;KBTBD2;PLEKHM1;EFHB;ZNF578;AVL9;ZNF532;ZNF213;SDCCAG8</t>
  </si>
  <si>
    <t>5/900</t>
  </si>
  <si>
    <t>HIP1;TSHZ2;FAM20A;DLL1;APOL3</t>
  </si>
  <si>
    <t>GTEX-T6MO-0226-SM-32QOL thyroid female 40-49 years</t>
  </si>
  <si>
    <t>1/346</t>
  </si>
  <si>
    <t>8/1323</t>
  </si>
  <si>
    <t>GYS2;RAD51B;KIFC1;PLEKHM1;PRSS3;TMPRSS11E;ESR1;FUT3</t>
  </si>
  <si>
    <t>1/347</t>
  </si>
  <si>
    <t>11/1727</t>
  </si>
  <si>
    <t>TPST1;SLC2A14;GLT1D1;AGTPBP1;HIP1;RYBP;PARVG;PRKCB;ALOX5;PLEKHM1;TLR2</t>
  </si>
  <si>
    <t>GTEX-P44H-0226-SM-2XCEU skin male 40-49 years</t>
  </si>
  <si>
    <t>3/718</t>
  </si>
  <si>
    <t>ZFR2;BCL2L14;MYOM2</t>
  </si>
  <si>
    <t>7/1186</t>
  </si>
  <si>
    <t>GYS2;PLEKHM1;PRSS3;NYAP2;TMPRSS11E;SIM2;FUT3</t>
  </si>
  <si>
    <t>1/348</t>
  </si>
  <si>
    <t>28/3878</t>
  </si>
  <si>
    <t>KLHL32;CELF6;AGPAT4;DPP6;PCLO;KHDC1;FGF20;ERC2;ZSWIM5;TRIM66;TRIM67;GABBR2;GSDMB;SPHKAP;RAB3IP;UBE2QL1;GLRA4;USH2A;TIAM2;TTLL7;CDK8;EML6;ATG16L1;CDH10;SNURF;AVL9;SIM2;ZNF532</t>
  </si>
  <si>
    <t>7/1338</t>
  </si>
  <si>
    <t>ZNF474;KLHDC4;TTC32;ATG16L1;AGBL3;UQCRC2;POU5F1</t>
  </si>
  <si>
    <t>GTEX-WRHK-1626-SM-3MJFH muscle female 20-29 years</t>
  </si>
  <si>
    <t>5/904</t>
  </si>
  <si>
    <t>RRN3;MYH15;SNURF;MT1X;MYOM2</t>
  </si>
  <si>
    <t>GTEX-WHSB-1826-SM-3TW8M muscle male 50-59 years</t>
  </si>
  <si>
    <t>31/4492</t>
  </si>
  <si>
    <t>PIWIL4;HIP1;HHLA3;TSHZ2;DNAH6;CELF6;TMEM121;AGPAT4;CHL1;KHDC1;FBXO4;GCNT2;SLC38A6;PRSS3;ERC2;KIRREL3;GSDMB;PRKCB;FAM189A1;DLEC1;USH2A;EXT1;RAD51B;TPST1;MARCH1;CDK8;RYBP;KIFC1;ZNF578;CD200;ARHGEF5</t>
  </si>
  <si>
    <t>FGF7;KLHDC4;RPS29;MT1X;APOL3</t>
  </si>
  <si>
    <t>1/349</t>
  </si>
  <si>
    <t>3/605</t>
  </si>
  <si>
    <t>GCNT2;PXDNL;UQCRC2</t>
  </si>
  <si>
    <t>8/1326</t>
  </si>
  <si>
    <t>SLC2A14;KLHDC4;GLT1D1;AGTPBP1;PARVG;ALOX5;CD38;TLR2</t>
  </si>
  <si>
    <t>57/7617</t>
  </si>
  <si>
    <t>CPO;THSD7B;MPV17L;MT1X;MMP21;MYOM2;GYS2;PCLO;AUH;AKT3;FBXO4;TRIM24;TIMP3;ERC2;TRIM67;ANKDD1B;ARHGEF10;TTC32;MYH15;MARS2;SLC35G1;NDUFS4;SNURF;UQCRC2;SDCCAG8;EXD3;RRN3;HHLA3;TSHZ2;PRUNE2;RGPD5;RNF7;DLL1;LRP6;IGFBP7;DMD;CTNNA2;NPTX2;ZSWIM5;RPRM;ADAM32;TYW1B;ESR1;USH2A;TJP1;TTLL7;CDK8;GLUD2;ATG16L1;RPS29;AGBL3;KBTBD2;NOSTRIN;ZNF578;AVL9;SIM2;ZNF532</t>
  </si>
  <si>
    <t>16/2381</t>
  </si>
  <si>
    <t>UNC5CL;KLHDC4;RRN3;ABCB4;DLL1;TMEM121;NKD2;MARCH1;EML6;PARVG;RPS29;ALOX5;FGF20;CD38;FLVCR2;APOL3</t>
  </si>
  <si>
    <t>50/6793</t>
  </si>
  <si>
    <t>PIWIL4;HIP1;CELF6;MMP21;PCLO;FBXO4;FLVCR2;PRSS3;TRIM66;TRIM67;ANKDD1B;SLC2A14;UNC5CL;PRKCB;DLEC1;RAD51B;TPST1;MMRN1;KIFC1;LY6H;ARHGEF5;SDCCAG8;TLR2;EXD3;HHLA3;DNAH6;PRUNE2;TMEM121;AGPAT4;ALOX5;KHDC1;SLC38A6;GSDMB;KLHDC4;ZFR2;B3GAT1;FAM189A1;SYT15;USH2A;EXT1;MARCH1;CDK8;PARVG;ATG16L1;PLEKHM1;TRIM36;EFHB;ZNF578;AVL9;ZNF213</t>
  </si>
  <si>
    <t>GTEX-P44H-0426-SM-2XCEZ muscle male 40-49 years</t>
  </si>
  <si>
    <t>7/1189</t>
  </si>
  <si>
    <t>RRN3;MPV17L;NDUFS4;SNURF;MT1X;DMD;UQCRC2</t>
  </si>
  <si>
    <t>26/3869</t>
  </si>
  <si>
    <t>PIWIL4;PRUNE2;AGPAT4;AKT3;TMEM108;CTNNA2;NPTX2;ERC2;RPRM;AGTPBP1;HTR1F;MYH15;ADAM32;TIAM2;SLCO1C1;MMRN1;KIFC1;NDUFS4;KBTBD2;PLEKHM1;UQCRC2;LY6H;AVL9;ZNF532;CD200;SDCCAG8</t>
  </si>
  <si>
    <t>4/759</t>
  </si>
  <si>
    <t>TTLL7;THSD7B;IGFBP7;MALRD1</t>
  </si>
  <si>
    <t>2/547</t>
  </si>
  <si>
    <t>5/906</t>
  </si>
  <si>
    <t>KBTBD2;UBE2QL1;MT1X;SIM2;MYOM2</t>
  </si>
  <si>
    <t>GTEX-U3ZM-1226-SM-3DB9G muscle male 40-49 years</t>
  </si>
  <si>
    <t>27/3997</t>
  </si>
  <si>
    <t>HHLA3;CELF6;MMP21;TMEM121;AGPAT4;PCLO;MOBP;KHDC1;FBXO4;SLC38A6;ERC2;BCL2L14;TRIM66;ANKDD1B;GSDMB;KLHDC4;DLEC1;USH2A;EXT1;RAD51B;TPST1;MARCH1;RYBP;PARVG;TRIM36;ZNF578;LY6H</t>
  </si>
  <si>
    <t>4/760</t>
  </si>
  <si>
    <t>GSDMB;THSD7B;TSHZ2;ESR1</t>
  </si>
  <si>
    <t>21/3235</t>
  </si>
  <si>
    <t>HIP1;RRN3;TTC32;ABCB4;TYW1B;TIAM2;GLUD2;RYBP;ATG16L1;AKT3;NDUFS4;KBTBD2;PLEKHM1;FLVCR2;MALRD1;UQCRC2;EFHB;ZNF532;APOL3;TRIM67;RPRM</t>
  </si>
  <si>
    <t>10/1600</t>
  </si>
  <si>
    <t>TPST1;GLT1D1;AGTPBP1;PARVG;PRKCB;ALOX5;PLEKHM1;IRGM;POU5F1;TLR2</t>
  </si>
  <si>
    <t>10/1770</t>
  </si>
  <si>
    <t>UNC5CL;RPS29;KIFC1;FLVCR2;MT1X;IGFBP7;FAM20A;ARHGEF5;APOL3;TLR2</t>
  </si>
  <si>
    <t>GTEX-QDT8-0226-SM-32PL4 adipose tissue female 30-39 years</t>
  </si>
  <si>
    <t>9/1466</t>
  </si>
  <si>
    <t>MARCH1;FGF7;RRN3;KBTBD2;FBXO4;NOSTRIN;SLC38A6;ADAM32;AVL9</t>
  </si>
  <si>
    <t>26/3873</t>
  </si>
  <si>
    <t>PIWIL4;HIP1;HHLA3;DNAH6;MMP21;TMEM121;AGPAT4;GYS2;ACTR3C;KHDC1;BCL2L14;TRIM67;RPRM;KIRREL3;ANKDD1B;GSDMB;ZFR2;SYT15;EXT1;RAD51B;TPST1;PARVG;KIFC1;EFHB;ZNF213;ARHGEF5</t>
  </si>
  <si>
    <t>ALG1L;RPS29;MT1X;PRSS3;PRODH;GLRA4;DLL1;PTRHD1;ARHGEF5</t>
  </si>
  <si>
    <t>1/351</t>
  </si>
  <si>
    <t>3/609</t>
  </si>
  <si>
    <t>TTLL7;AKT3;IGFBP7</t>
  </si>
  <si>
    <t>37/5238</t>
  </si>
  <si>
    <t>ZNF474;PIWIL4;HIP1;HHLA3;MMP21;TMEM121;AGPAT4;CHL1;ALOX5;FBXO4;ERC2;ANKDD1B;SLC2A14;GSDMB;KLHDC4;PRKCB;RAB3IP;B3GAT1;SYT15;DLEC1;CP;EXT1;RAD51B;TPST1;MARCH1;GLUD2;RYBP;PARVG;ATG16L1;KIFC1;PLEKHM1;TRIM36;EFHB;LY6H;AVL9;ARHGEF5;SDCCAG8</t>
  </si>
  <si>
    <t>7/1346</t>
  </si>
  <si>
    <t>RAD51B;MMRN1;KIFC1;TSHZ2;FLVCR2;IGFBP7;APOL3</t>
  </si>
  <si>
    <t>9/1467</t>
  </si>
  <si>
    <t>TPST1;GLT1D1;AGTPBP1;RYBP;PARVG;PRKCB;ALOX5;PLEKHM1;TLR2</t>
  </si>
  <si>
    <t>35/4997</t>
  </si>
  <si>
    <t>ZNF474;PIWIL4;HIP1;HHLA3;TMEM121;AGPAT4;ACTR3C;CLDN20;ALOX5;AKT3;KHDC1;FBXO4;SLC38A6;RPRM;UNC5CL;HTR1F;RAB3IP;DLEC1;CP;USH2A;EXT1;RAD51B;TPST1;MARCH1;RYBP;ATG16L1;KIFC1;PLEKHM1;TRIM36;EFHB;ZNF578;AVL9;ZNF213;ARHGEF5;TLR2</t>
  </si>
  <si>
    <t>8/1332</t>
  </si>
  <si>
    <t>RRN3;RYBP;MMRN1;HTR1F;TSHZ2;KBTBD2;CD38;TIMP3</t>
  </si>
  <si>
    <t>GTEX-TML8-1926-SM-32QOS skin female 40-49 years</t>
  </si>
  <si>
    <t>2/552</t>
  </si>
  <si>
    <t>KHDC1;CD38</t>
  </si>
  <si>
    <t>GTEX-QEG5-0426-SM-2I5GJ muscle male 20-29 years</t>
  </si>
  <si>
    <t>5/910</t>
  </si>
  <si>
    <t>KBTBD2;RGPD5;MT1X;NYAP2;MYOM2</t>
  </si>
  <si>
    <t>25/3754</t>
  </si>
  <si>
    <t>ZNF474;PIWIL4;HHLA3;PRUNE2;RGPD5;SLC38A6;BCL2L14;TRIM66;TRIM67;RPRM;KLHDC4;TTC32;RAD51B;MARCH1;CDK8;EML6;RYBP;ATG16L1;AGBL3;KBTBD2;TRIM36;AVL9;SIM2;ZNF213;SDCCAG8</t>
  </si>
  <si>
    <t>TPST1;FGF7;RYBP;SLC38A6;FAM20A</t>
  </si>
  <si>
    <t>80/10278</t>
  </si>
  <si>
    <t>ALG1L;PIWIL4;MPV17L;KLHL32;CELF6;MMP21;GYS2;GRM2;FGF7;CLDN20;PCLO;AUH;CHL1;AKT3;FBXO4;TRIM24;TMEM108;TIMP3;MALRD1;ERC2;TRIM66;TRIM67;KIRREL3;ANKDD1B;ARHGEF10;TTC32;MARS2;SLC35G1;TIAM2;RAD51B;EML6;NDUFS4;SNURF;UQCRC2;SDCCAG8;ZNF474;EXD3;RRN3;ABCB4;HHLA3;PRUNE2;RGPD5;RNF7;DLL1;TMEM121;LRP6;NKD2;ACTR3C;ABI3BP;KHDC1;SLC38A6;IGFBP7;DMD;NPTX2;PRODH;BCL2L14;RPRM;GABBR2;HTR1F;RAB3IP;ADAM32;SYT15;PXDNL;ESR1;PTRHD1;EXT1;TJP1;TTLL7;CDK8;GLUD2;ATG16L1;AGBL3;KBTBD2;TRIM36;ZNF578;AVL9;SIM2;ZNF532;ZNF213;CD200</t>
  </si>
  <si>
    <t>15/2260</t>
  </si>
  <si>
    <t>ALG1L;EXD3;TTC32;WIPF3;TSHZ2;TRH;ESR1;IRGM;MMP21;RAD51B;FGF7;RPS29;NDUFS4;TRIM24;RPRM</t>
  </si>
  <si>
    <t>1/355</t>
  </si>
  <si>
    <t>11/1738</t>
  </si>
  <si>
    <t>MARCH1;EXD3;KLHDC4;PARVG;ABCB4;MARS2;ALOX5;CD38;FLVCR2;DLL1;NKD2</t>
  </si>
  <si>
    <t>GTEX-XQ3S-1526-SM-4BOOC skin male 20-29 years</t>
  </si>
  <si>
    <t>9/1470</t>
  </si>
  <si>
    <t>ALG1L;ATG16L1;RPS29;PLEKHM1;CCDC129;PRSS3;PRODH;ZNF213;ARHGEF5</t>
  </si>
  <si>
    <t>8/1495</t>
  </si>
  <si>
    <t>RAD51B;MMRN1;ABCB4;FLVCR2;IGFBP7;FAM20A;RNF7;APOL3</t>
  </si>
  <si>
    <t>4/764</t>
  </si>
  <si>
    <t>AKT3;MT1X;IGFBP7;CP</t>
  </si>
  <si>
    <t>RPS29;TSHZ2;FLVCR2;IGFBP7;FAM20A;RNF7;ARHGEF5;APOL3</t>
  </si>
  <si>
    <t>11/1740</t>
  </si>
  <si>
    <t>MARCH1;GLT1D1;AGTPBP1;RYBP;PARVG;PRKCB;ALOX5;PLEKHM1;FLVCR2;ZNF213;TLR2</t>
  </si>
  <si>
    <t>4/893</t>
  </si>
  <si>
    <t>MOBP;KBTBD2;PRSS3;AVL9</t>
  </si>
  <si>
    <t>10/1607</t>
  </si>
  <si>
    <t>SLC2A14;GLT1D1;AGTPBP1;RYBP;PARVG;ALOX5;PLEKHM1;CD38;PLG;TLR2</t>
  </si>
  <si>
    <t>GTEX-POYW-0826-SM-2XCEM thyroid male 60-69 years</t>
  </si>
  <si>
    <t>1/356</t>
  </si>
  <si>
    <t>10/1609</t>
  </si>
  <si>
    <t>TPST1;SLC2A14;GLT1D1;AGTPBP1;RYBP;PARVG;PRKCB;ALOX5;PLEKHM1;TLR2</t>
  </si>
  <si>
    <t>GTEX-P4QR-0726-SM-2I5GO muscle male 60-69 years</t>
  </si>
  <si>
    <t>15/2464</t>
  </si>
  <si>
    <t>KIRREL3;ANKDD1B;GSDMB;PIWIL4;PRKCB;DLEC1;TMEM121;AGPAT4;EXT1;TPST1;MARCH1;RYBP;KHDC1;SLC38A6;TRIM36</t>
  </si>
  <si>
    <t>6/1060</t>
  </si>
  <si>
    <t>GLT1D1;AGTPBP1;PARVG;ALOX5;PLEKHM1;TLR2</t>
  </si>
  <si>
    <t>GTEX-OHPM-0126-SM-2YUN9 skin male 50-59 years</t>
  </si>
  <si>
    <t>GTEX-R55E-0126-SM-2TC5Y skin male 20-29 years</t>
  </si>
  <si>
    <t>GRM2;TTC32;ABCB4;CCDC129;TYW1B;TMPRSS11E</t>
  </si>
  <si>
    <t>RAD51B;RPS29;TSHZ2;FLVCR2;IGFBP7;RNF7;APOL3</t>
  </si>
  <si>
    <t>7/1201</t>
  </si>
  <si>
    <t>MARCH1;GLT1D1;PARVG;ALOX5;FLVCR2;FAM20A;TLR2</t>
  </si>
  <si>
    <t>8/1502</t>
  </si>
  <si>
    <t>ALG1L;GRM2;KLHDC4;CLDN20;TTC32;HTR1F;PLEKHM1;TRIM66</t>
  </si>
  <si>
    <t>15/2269</t>
  </si>
  <si>
    <t>ZNF474;TTC32;HTR1F;DNAH6;RGPD5;CP;MMP21;TUBB8;FGF7;MMRN1;AKT3;KBTBD2;ZNF578;APOL3;SDCCAG8</t>
  </si>
  <si>
    <t>33/4770</t>
  </si>
  <si>
    <t>ALG1L;ZNF474;PIWIL4;THSD7B;PRUNE2;RNF7;AGPAT4;DPP6;AKT3;KHDC1;MALRD1;CTNNA2;ERC2;ZSWIM5;RPRM;GABBR2;AGTPBP1;TTC32;HTR1F;ADAM32;PXDNL;TYW1B;TIAM2;RAD51B;RYBP;ATG16L1;KBTBD2;SNURF;ZNF578;ZNF532;ZNF213;CD200;SDCCAG8</t>
  </si>
  <si>
    <t>14/2140</t>
  </si>
  <si>
    <t>ZNF474;EXD3;TTC32;RGPD5;EML6;CLDN20;MMRN1;ATG16L1;FBXO4;SNURF;ZNF578;ZSWIM5;ARHGEF5;SDCCAG8</t>
  </si>
  <si>
    <t>GLUD2;MMRN1;ABCB4;MARS2;TSHZ2;FLVCR2;TIMP3;IGFBP7;TYW1B;FAM20A;APOL3</t>
  </si>
  <si>
    <t>GTEX-POMQ-1426-SM-3P61D ovary female 20-29 years</t>
  </si>
  <si>
    <t>17/2527</t>
  </si>
  <si>
    <t>TTC32;WIPF3;TSHZ2;TYW1B;GLRA4;ESR1;MMP21;AGPAT4;LRP6;TUBB8;RAD51B;CHL1;TRIM24;EFHB;ZNF578;ZNF532;ZSWIM5</t>
  </si>
  <si>
    <t>6/1214</t>
  </si>
  <si>
    <t>RPS29;PLEKHM1;FAM20A;BCL2L14;POU5F1;TLR2</t>
  </si>
  <si>
    <t>9/1477</t>
  </si>
  <si>
    <t>ANKDD1B;UNC5CL;GSDMB;KIFC1;TRIM24;GCNT2;SIM2;BCL2L14;POU5F1</t>
  </si>
  <si>
    <t>13/2208</t>
  </si>
  <si>
    <t>KIRREL3;HIP1;AGPAT4;TIAM2;TPST1;ATG16L1;NDUFS4;KBTBD2;PLEKHM1;CD38;FLVCR2;MALRD1;APOL3</t>
  </si>
  <si>
    <t>3/616</t>
  </si>
  <si>
    <t>20/3137</t>
  </si>
  <si>
    <t>GABBR2;AGTPBP1;HIP1;RRN3;THSD7B;ABCB4;RNF7;CP;AGPAT4;TIAM2;RYBP;MOBP;ATG16L1;NDUFS4;KBTBD2;PLEKHM1;SLC38A6;FLVCR2;UQCRC2;APOL3</t>
  </si>
  <si>
    <t>7/1367</t>
  </si>
  <si>
    <t>ALG1L;TIAM2;ABCB4;HHLA3;SLC38A6;ZNF213;TRIM67</t>
  </si>
  <si>
    <t>7/1203</t>
  </si>
  <si>
    <t>GLT1D1;AGTPBP1;PARVG;ALOX5;PLEKHM1;FLVCR2;TLR2</t>
  </si>
  <si>
    <t>1/366</t>
  </si>
  <si>
    <t>12/1880</t>
  </si>
  <si>
    <t>TUBB8;ZNF474;EXD3;KLHDC4;DNAH6;SNURF;MT1X;CELF6;NKX6-1;PTRHD1;MMP21;SDCCAG8</t>
  </si>
  <si>
    <t>GTEX-QCQG-0226-SM-48U28 spleen female 50-59 years</t>
  </si>
  <si>
    <t>GTEX-X4EP-0126-SM-3P5YV skin female 60-69 years</t>
  </si>
  <si>
    <t>8/1343</t>
  </si>
  <si>
    <t>ALG1L;RPS29;PLEKHM1;CCDC129;PRSS3;PRODH;DLL1;ARHGEF5</t>
  </si>
  <si>
    <t>3/744</t>
  </si>
  <si>
    <t>GYS2;UQCRC2;APOL3</t>
  </si>
  <si>
    <t>GTEX-U8T8-0126-SM-3DB94 skin male 60-69 years</t>
  </si>
  <si>
    <t>8/1344</t>
  </si>
  <si>
    <t>GRM2;RPS29;MT1X;CCDC129;PRSS3;PRODH;ZNF213;ARHGEF5</t>
  </si>
  <si>
    <t>1/367</t>
  </si>
  <si>
    <t>12/1883</t>
  </si>
  <si>
    <t>RAD51B;TJP1;DPP6;CLDN20;HHLA3;KBTBD2;CELF6;ESR1;TMEM121;AGPAT4;LRP6;RPRM</t>
  </si>
  <si>
    <t>GTEX-N7MS-0007-SM-2D7W1 blood male 60-69 years</t>
  </si>
  <si>
    <t>62/8256</t>
  </si>
  <si>
    <t>ALG1L;THSD7B;MPV17L;MT1X;MMP21;FGF7;PCLO;AUH;CHL1;AKT3;FBXO4;TRIM24;TIMP3;MALRD1;ARHGEF10;TTC32;MYH15;SLC35G1;SLCO1C1;NDUFS4;SNURF;UQCRC2;FAM20A;LY6H;SDCCAG8;ZNF474;EXD3;RRN3;HHLA3;PRUNE2;RGPD5;RNF7;DLL1;LRP6;NKD2;ABI3BP;KHDC1;SLC38A6;IGFBP7;DMD;NPTX2;PRODH;RAB3IP;ADAM32;FAM189A1;SYT15;PXDNL;USH2A;PTRHD1;TJP1;TTLL7;CDK8;GLUD2;AGBL3;KBTBD2;NOSTRIN;EFHB;ZNF578;AVL9;SIM2;ZNF532;ZNF213</t>
  </si>
  <si>
    <t>GTEX-S33H-0626-SM-2XCBJ lung male 30-39 years</t>
  </si>
  <si>
    <t>8/1345</t>
  </si>
  <si>
    <t>ARHGEF10;ABI3BP;KBTBD2;NOSTRIN;TMEM108;NTS;LRP6;NKD2</t>
  </si>
  <si>
    <t>6/1222</t>
  </si>
  <si>
    <t>MMRN1;KIFC1;TSHZ2;FLVCR2;FAM20A;APOL3</t>
  </si>
  <si>
    <t>GTEX-UJHI-1026-SM-4IHJP stomach female 50-59 years</t>
  </si>
  <si>
    <t>2/457</t>
  </si>
  <si>
    <t>MMRN1;ABI3BP</t>
  </si>
  <si>
    <t>GTEX-VUSG-2626-SM-4KKZI muscle male 50-59 years</t>
  </si>
  <si>
    <t>10/1803</t>
  </si>
  <si>
    <t>KLHDC4;CLDN20;RYBP;AUH;HHLA3;KHDC1;FBXO4;TRIM66;TMEM121;TRIM67</t>
  </si>
  <si>
    <t>GTEX-OXRO-0006-SM-2I5EM blood female 60-69 years</t>
  </si>
  <si>
    <t>5/922</t>
  </si>
  <si>
    <t>SLC2A14;GLT1D1;RYBP;PARVG;TLR2</t>
  </si>
  <si>
    <t>2/569</t>
  </si>
  <si>
    <t>AGTPBP1;CD38</t>
  </si>
  <si>
    <t>11/1753</t>
  </si>
  <si>
    <t>UNC5CL;GSDMB;CPO;MMRN1;HTR1F;ATG16L1;SNURF;CELF6;FAM20A;MMP21;SDCCAG8</t>
  </si>
  <si>
    <t>TTC32;TYW1B</t>
  </si>
  <si>
    <t>4/775</t>
  </si>
  <si>
    <t>PIWIL4;AKT3;IGFBP7;CP</t>
  </si>
  <si>
    <t>8/1519</t>
  </si>
  <si>
    <t>RAD51B;RPS29;TSHZ2;FLVCR2;IGFBP7;PTRHD1;ARHGEF5;APOL3</t>
  </si>
  <si>
    <t>GTEX-SN8G-0326-SM-32PLG muscle female 50-59 years</t>
  </si>
  <si>
    <t>6/1068</t>
  </si>
  <si>
    <t>RRN3;MPV17L;SNURF;UBE2QL1;MT1X;DMD</t>
  </si>
  <si>
    <t>3/747</t>
  </si>
  <si>
    <t>FLVCR2;FAM20A;APOL3</t>
  </si>
  <si>
    <t>12/1889</t>
  </si>
  <si>
    <t>TPST1;MARCH1;GLT1D1;AGTPBP1;RYBP;PARVG;PRKCB;ALOX5;KBTBD2;PLEKHM1;IRGM;TLR2</t>
  </si>
  <si>
    <t>2/570</t>
  </si>
  <si>
    <t>11/1757</t>
  </si>
  <si>
    <t>RAD51B;TPST1;FGF7;RYBP;RPS29;IL1RAPL2;FBXO4;SLC38A6;ADAM32;RNF7;ZNF578</t>
  </si>
  <si>
    <t>19/3020</t>
  </si>
  <si>
    <t>ANKDD1B;KLHDC4;PRUNE2;DLEC1;AGPAT4;RAD51B;TPST1;EML6;RYBP;KIFC1;PLEKHM1;TRIM36;PRSS3;LY6H;AVL9;ZNF213;TRIM66;SDCCAG8;RPRM</t>
  </si>
  <si>
    <t>GYS2;PLEKHM1;TMPRSS11E;SIM2;FUT3</t>
  </si>
  <si>
    <t>5/1071</t>
  </si>
  <si>
    <t>SLC2A14;ACTR3C;ABCB4;GCNT2;TRIM67</t>
  </si>
  <si>
    <t>11/1758</t>
  </si>
  <si>
    <t>ANKDD1B;UNC5CL;GSDMB;PIWIL4;RPS29;KIFC1;MARS2;SLC35G1;BCL2L14;POU5F1;FUT3</t>
  </si>
  <si>
    <t>14/2362</t>
  </si>
  <si>
    <t>TSHZ2;MT1X;RNF7;PTRHD1;RAD51B;MMRN1;RPS29;KIFC1;FLVCR2;IGFBP7;FAM20A;BCL2L14;ARHGEF5;APOL3</t>
  </si>
  <si>
    <t>AGTPBP1;HIP1;PRKCB;TPST1;MARCH1;GLT1D1;RYBP;PARVG;ALOX5;KBTBD2;PLEKHM1;AVL9;TLR2</t>
  </si>
  <si>
    <t>RAD51B;MMRN1;ABCB4;ABI3BP;TSHZ2;FLVCR2;IGFBP7;FAM20A;RNF7;ARHGEF5;APOL3</t>
  </si>
  <si>
    <t>GTEX-V1D1-1026-SM-4JBHE esophagus male 50-59 years</t>
  </si>
  <si>
    <t>6/1071</t>
  </si>
  <si>
    <t>GYS2;ACTR3C;PLEKHM1;TMPRSS11E;SIM2;FUT3</t>
  </si>
  <si>
    <t>5/1076</t>
  </si>
  <si>
    <t>ALOX5;FAM20A;ARHGEF5;APOL3;TLR2</t>
  </si>
  <si>
    <t>GTEX-PLZ4-1226-SM-2I5FE thyroid female 50-59 years</t>
  </si>
  <si>
    <t>17/2542</t>
  </si>
  <si>
    <t>GSDMB;HHLA3;TSHZ2;DNAH6;RGPD5;DLEC1;CELF6;CP;TUBB8;EML6;AKT3;SNURF;ZNF578;AVL9;TRIM66;ARHGEF5;SDCCAG8</t>
  </si>
  <si>
    <t>3/752</t>
  </si>
  <si>
    <t>ABCB4;BCL2L14;APOL3</t>
  </si>
  <si>
    <t>6/1072</t>
  </si>
  <si>
    <t>ALG1L;RGPD5;MT1X;CCDC129;TMPRSS11E;ARHGEF5</t>
  </si>
  <si>
    <t>15/2499</t>
  </si>
  <si>
    <t>ALG1L;ZNF474;KLHDC4;DNAH6;PRUNE2;SLC35G1;GYS2;GLUD2;CLDN20;TRIM36;EFHB;PRSS3;ZNF213;BCL2L14;TRIM66</t>
  </si>
  <si>
    <t>4/779</t>
  </si>
  <si>
    <t>GYS2;FBXO4;ADAM32;NTS</t>
  </si>
  <si>
    <t>GTEX-T5JW-0005-SM-3GADE blood female 20-29 years</t>
  </si>
  <si>
    <t>68/8969</t>
  </si>
  <si>
    <t>CPO;WIPF3;MT1X;GYS2;FGF7;CLDN20;PCLO;AUH;CHL1;AKT3;FBXO4;TRIM24;TMEM108;TIMP3;MALRD1;ERC2;TRIM67;ANKDD1B;ARHGEF10;MARS2;UBE2QL1;SLC35G1;SYN3;SLCO1C1;EML6;NDUFS4;SNURF;UQCRC2;LY6H;SDCCAG8;EXD3;RRN3;HHLA3;TSHZ2;RGPD5;RNF7;DLL1;TMEM121;LRP6;NKD2;ABI3BP;SLC38A6;IGFBP7;DMD;NPTX2;PRODH;ZSWIM5;BCL2L14;HTR1F;RAB3IP;ADAM32;FAM189A1;SYT15;PXDNL;TYW1B;CP;ESR1;PTRHD1;TJP1;TTLL7;CDK8;GLUD2;ATG16L1;RPS29;AGBL3;NOSTRIN;TRIM36;ZNF532</t>
  </si>
  <si>
    <t>GTEX-X8HC-0626-SM-4E3HQ skin female 50-59 years</t>
  </si>
  <si>
    <t>7/1215</t>
  </si>
  <si>
    <t>ALG1L;RGPD5;MT1X;CCDC129;DLL1;IRGM;ARHGEF5</t>
  </si>
  <si>
    <t>21/3296</t>
  </si>
  <si>
    <t>THSD7B;PRKCB;DNAH6;SYN3;TMEM121;AGPAT4;NKD2;EXT1;GYS2;RAD51B;TPST1;ACTR3C;GLUD2;PARVG;RPS29;ALOX5;LY6H;ERC2;ARHGEF5;TLR2;RPRM</t>
  </si>
  <si>
    <t>8/1355</t>
  </si>
  <si>
    <t>ALG1L;ATG16L1;RPS29;PLEKHM1;CCDC129;PRODH;MMP21;ARHGEF5</t>
  </si>
  <si>
    <t>7/1387</t>
  </si>
  <si>
    <t>MMRN1;RPS29;ABI3BP;ALOX5;ARHGEF5;APOL3;TLR2</t>
  </si>
  <si>
    <t>GTEX-T8EM-1026-SM-3DB7M skin male 40-49 years</t>
  </si>
  <si>
    <t>1/379</t>
  </si>
  <si>
    <t>21/3056</t>
  </si>
  <si>
    <t>ALG1L;SLC2A14;EXD3;WIPF3;TSHZ2;CELF6;TRH;SLC35G1;ESR1;MMP21;LRP6;TUBB8;RAD51B;RPS29;NDUFS4;TRIM24;MALRD1;EFHB;ZNF532;ZSWIM5;ZNF213</t>
  </si>
  <si>
    <t>53/7240</t>
  </si>
  <si>
    <t>ALG1L;THSD7B;MPV17L;CELF6;FGF7;CLDN20;PCLO;AUH;AKT3;FBXO4;TRIM24;TMEM108;TIMP3;TRIM66;ANKDD1B;ARHGEF10;MYH15;MARS2;SLC35G1;SYN3;EML6;NDUFS4;SNURF;UQCRC2;SDCCAG8;ZNF474;EXD3;RRN3;HHLA3;TSHZ2;PRUNE2;RNF7;DLL1;LRP6;NKD2;ABI3BP;IGFBP7;DMD;NPTX2;RPRM;SYT15;TYW1B;USH2A;TJP1;TTLL7;CDK8;ATG16L1;AGBL3;NOSTRIN;ZNF578;SIM2;ZNF532;ZNF213</t>
  </si>
  <si>
    <t>14/2160</t>
  </si>
  <si>
    <t>EXD3;DNAH6;FAM189A1;CELF6;NTS;TUBB8;MMRN1;ABI3BP;KHDC1;FBXO4;SNURF;ZSWIM5;TRIM66;SDCCAG8</t>
  </si>
  <si>
    <t>GTEX-XOTO-0726-SM-4B659 skin male 50-59 years</t>
  </si>
  <si>
    <t>1/381</t>
  </si>
  <si>
    <t>8/1357</t>
  </si>
  <si>
    <t>ALG1L;ATG16L1;PLEKHM1;CCDC129;PRSS3;PRODH;TMPRSS11E;ARHGEF5</t>
  </si>
  <si>
    <t>37/5320</t>
  </si>
  <si>
    <t>PIWIL4;HIP1;HHLA3;CELF6;MMP21;TMEM121;AGPAT4;CHL1;ALOX5;AKT3;KHDC1;GCNT2;SLC38A6;TRIM67;RPRM;KIRREL3;ANKDD1B;UNC5CL;GSDMB;KLHDC4;PRKCB;RAB3IP;ADAM32;FAM189A1;DLEC1;EXT1;TPST1;MARCH1;GLUD2;RYBP;PARVG;KIFC1;PLEKHM1;AVL9;ZNF213;ARHGEF5;TLR2</t>
  </si>
  <si>
    <t>11/1765</t>
  </si>
  <si>
    <t>TIAM2;TPST1;FGF7;RYBP;IL1RAPL2;SLC38A6;ADAM32;TYW1B;SLC35G1;RNF7;POU3F3</t>
  </si>
  <si>
    <t>GTEX-OOBK-1626-SM-2HMKG muscle male 40-49 years</t>
  </si>
  <si>
    <t>45/6293</t>
  </si>
  <si>
    <t>PIWIL4;HIP1;HHLA3;DNAH6;KLHL32;CELF6;MMP21;TMEM121;AGPAT4;GYS2;CLDN20;AUH;ALOX5;AKT3;KHDC1;FBXO4;GCNT2;SLC38A6;MALRD1;TRIM66;TRIM67;RPRM;ARHGEF10;UNC5CL;GSDMB;KLHDC4;ZFR2;FAM189A1;DLEC1;SLC35G1;SYN3;USH2A;POU5F1;EXT1;RAD51B;TPST1;MARCH1;CDK8;RYBP;PARVG;TRIM36;ZNF578;AVL9;ARHGEF5;TLR2</t>
  </si>
  <si>
    <t>9/1496</t>
  </si>
  <si>
    <t>ALG1L;ZNF474;TTC32;TRIM24;RGPD5;CCDC129;TYW1B;TRIM66;ARHGEF5</t>
  </si>
  <si>
    <t>5/1092</t>
  </si>
  <si>
    <t>KIFC1;ABCB4;PLEKHM1;FAM20A;APOL3</t>
  </si>
  <si>
    <t>6/1078</t>
  </si>
  <si>
    <t>TPST1;FGF7;KIFC1;ABI3BP;ADAM32;FAM20A</t>
  </si>
  <si>
    <t>1/383</t>
  </si>
  <si>
    <t>11/1768</t>
  </si>
  <si>
    <t>GLT1D1;AGTPBP1;HIP1;PARVG;PRKCB;ALOX5;PLEKHM1;FAM20A;IRGM;ZNF213;TLR2</t>
  </si>
  <si>
    <t>6/1247</t>
  </si>
  <si>
    <t>HTR1F;PLEKHM1;FAM20A;ESR1;MMP21;APOL3</t>
  </si>
  <si>
    <t>7/1222</t>
  </si>
  <si>
    <t>3/766</t>
  </si>
  <si>
    <t>HIP1;AKT3;KLHL32</t>
  </si>
  <si>
    <t>ATG16L1;RPS29;WIPF3;TSHZ2;CELF6;TYW1B;TRH;GLRA4;ZSWIM5;MMP21;RPRM</t>
  </si>
  <si>
    <t>2/589</t>
  </si>
  <si>
    <t>CD38;ARHGEF5</t>
  </si>
  <si>
    <t>10/1636</t>
  </si>
  <si>
    <t>SLC2A14;KLHDC4;RYBP;PARVG;ALOX5;PLEKHM1;PLG;TRH;IRGM;TLR2</t>
  </si>
  <si>
    <t>22/3449</t>
  </si>
  <si>
    <t>AGTPBP1;HIP1;RRN3;THSD7B;ABCB4;RNF7;TIAM2;RAD51B;GLUD2;GLT1D1;RYBP;MOBP;ATG16L1;NDUFS4;KBTBD2;PLEKHM1;MALRD1;UQCRC2;FAM20A;ZNF578;ZNF532;APOL3</t>
  </si>
  <si>
    <t>TUBB8;TIAM2;ZNF474;CPO;MMRN1;SNURF;NKX6-1;PTRHD1;ARHGEF5;SDCCAG8</t>
  </si>
  <si>
    <t>31/4591</t>
  </si>
  <si>
    <t>PIWIL4;HIP1;THSD7B;HHLA3;DNAH6;TMEM121;AGPAT4;ALOX5;FBXO4;IGFBP7;PRSS3;TRIM66;TRIM67;RPRM;KIRREL3;UNC5CL;GSDMB;KLHDC4;ZFR2;DLEC1;CP;EXT1;RAD51B;TPST1;MARCH1;RYBP;PARVG;PLEKHM1;AVL9;ARHGEF5;TLR2</t>
  </si>
  <si>
    <t>ALG1L;EML6;TTC32;HTR1F;DNAH6;FBXO4;SNURF;CELF6;TYW1B;MMP21;APOL3;SDCCAG8</t>
  </si>
  <si>
    <t>1/386</t>
  </si>
  <si>
    <t>8/1364</t>
  </si>
  <si>
    <t>ALG1L;ATG16L1;RPS29;MYH15;PRSS3;ZNF213;ARHGEF5;NKD2</t>
  </si>
  <si>
    <t>5/1097</t>
  </si>
  <si>
    <t>GLUD2;RYBP;NDUFS4;CD38;FLVCR2</t>
  </si>
  <si>
    <t>GYS2;PLEKHM1;SLC6A11;PRSS3;TMPRSS11E;SIM2;DLL1;FUT3</t>
  </si>
  <si>
    <t>4/938</t>
  </si>
  <si>
    <t>RPS29;FAM20A;ARHGEF5;APOL3</t>
  </si>
  <si>
    <t>MMRN1;TIMP3;APOL3</t>
  </si>
  <si>
    <t>5/1098</t>
  </si>
  <si>
    <t>EXT1;KIFC1;ABCB4;ESR1;APOL3</t>
  </si>
  <si>
    <t>13/2040</t>
  </si>
  <si>
    <t>ANKDD1B;ZNF474;EXD3;RGPD5;CELF6;TYW1B;PTRHD1;MMP21;TUBB8;SNURF;NKX6-1;CD200;SDCCAG8</t>
  </si>
  <si>
    <t>4/939</t>
  </si>
  <si>
    <t>GYS2;KLHL32;CD38;MALRD1</t>
  </si>
  <si>
    <t>4/790</t>
  </si>
  <si>
    <t>4/941</t>
  </si>
  <si>
    <t>EXT1;TYW1B;BCL2L14;ARHGEF5</t>
  </si>
  <si>
    <t>7/1227</t>
  </si>
  <si>
    <t>TPST1;MARCH1;GLT1D1;AGTPBP1;PARVG;ALOX5;TLR2</t>
  </si>
  <si>
    <t>1/389</t>
  </si>
  <si>
    <t>AGTPBP1;ALOX5;FLVCR2;FAM20A;FUT3;TLR2;NKD2</t>
  </si>
  <si>
    <t>EXT1;GYS2;UNC5CL;RRN3;TTC32;ATG16L1;TYW1B;UQCRC2;AVL9;ESR1;TRIM66</t>
  </si>
  <si>
    <t>6/1086</t>
  </si>
  <si>
    <t>2/596</t>
  </si>
  <si>
    <t>TRIM66;ARHGEF5</t>
  </si>
  <si>
    <t>TPST1;RYBP;SLC38A6;ADAM32;FAM20A;POU3F3</t>
  </si>
  <si>
    <t>4/949</t>
  </si>
  <si>
    <t>GLUD2;NDUFS4;CD38;UQCRC2</t>
  </si>
  <si>
    <t>5/942</t>
  </si>
  <si>
    <t>RAD51B;MARS2;PLEKHM1;TMPRSS11E;FUT3</t>
  </si>
  <si>
    <t>9/1710</t>
  </si>
  <si>
    <t>RAD51B;PARVG;MMRN1;TSHZ2;FLVCR2;FAM20A;ARHGEF5;APOL3;TLR2</t>
  </si>
  <si>
    <t>GTEX-XXEK-0626-SM-4BRWE lung male 50-59 years</t>
  </si>
  <si>
    <t>8/1370</t>
  </si>
  <si>
    <t>FGF7;UNC5CL;MMRN1;KBTBD2;SLC38A6;FAM20A;CD200;NKD2</t>
  </si>
  <si>
    <t>16/2680</t>
  </si>
  <si>
    <t>KIRREL3;ZNF474;SLC2A14;AGTPBP1;HIP1;RRN3;DNAH6;FAM189A1;EXT1;TPST1;GLUD2;RYBP;CHL1;PLEKHM1;AVL9;TLR2</t>
  </si>
  <si>
    <t>4/793</t>
  </si>
  <si>
    <t>GTEX-SIU8-0826-SM-2XCDQ heart male 50-59 years</t>
  </si>
  <si>
    <t>6/1266</t>
  </si>
  <si>
    <t>GLUD2;CLDN20;ZFR2;FAM189A1;TRIM66;RPRM</t>
  </si>
  <si>
    <t>9/1509</t>
  </si>
  <si>
    <t>TPST1;GLT1D1;AGTPBP1;HIP1;PARVG;PRKCB;ALOX5;PLEKHM1;TLR2</t>
  </si>
  <si>
    <t>ACTR3C;HTR1F;RPS29;MARS2;PLEKHM1;GCNT2;FLVCR2;PTRHD1;POU5F1;TMEM121;NKD2</t>
  </si>
  <si>
    <t>GTEX-X4EO-0926-SM-3P5Z2 lung female 60-69 years</t>
  </si>
  <si>
    <t>13/2047</t>
  </si>
  <si>
    <t>EXD3;GSDMB;KLHDC4;DLEC1;IRGM;NKD2;EXT1;MARCH1;PARVG;KBTBD2;TMEM108;TIMP3;APOL3</t>
  </si>
  <si>
    <t>3/783</t>
  </si>
  <si>
    <t>GTEX-RN64-0626-SM-2TC5V thyroid male 50-59 years</t>
  </si>
  <si>
    <t>20/2953</t>
  </si>
  <si>
    <t>ALG1L;ZNF474;EXD3;THSD7B;HHLA3;DNAH6;DLEC1;CELF6;TYW1B;MMP21;LRP6;TUBB8;EML6;PCLO;KHDC1;SNURF;ZNF578;ZSWIM5;TRIM66;SDCCAG8</t>
  </si>
  <si>
    <t>GTEX-T6MO-0006-SM-32QOU blood female 40-49 years</t>
  </si>
  <si>
    <t>74/9730</t>
  </si>
  <si>
    <t>ALG1L;CPO;THSD7B;MPV17L;WIPF3;MT1X;CELF6;MMP21;MYOM2;FGF7;CLDN20;PCLO;AUH;AKT3;FBXO4;TRIM24;TMEM108;TIMP3;MALRD1;ARHGEF10;MYH15;MARS2;UBE2QL1;SLC35G1;SYN3;KIFC1;NDUFS4;SNURF;UQCRC2;ARHGEF5;SDCCAG8;ZNF474;EXD3;RRN3;ABCB4;HHLA3;TSHZ2;DNAH6;RGPD5;RNF7;DLL1;TMEM121;LRP6;NKD2;ACTR3C;ABI3BP;KHDC1;SLC38A6;IGFBP7;DMD;NPTX2;PRODH;ZSWIM5;BCL2L14;KLHDC4;FAM189A1;SYT15;TYW1B;CP;ESR1;USH2A;PTRHD1;TJP1;TTLL7;CDK8;GLUD2;ATG16L1;RPS29;AGBL3;NOSTRIN;ZNF578;SIM2;ZNF532;CD200</t>
  </si>
  <si>
    <t>RAD51B;RPS29;WIPF3;TSHZ2;CELF6;TRH;RNF7;ZNF578;GLRA4;ZSWIM5;MMP21;RPRM</t>
  </si>
  <si>
    <t>4/954</t>
  </si>
  <si>
    <t>TIAM2;EXT1;FAM20A;RNF7</t>
  </si>
  <si>
    <t>5/946</t>
  </si>
  <si>
    <t>CLDN20;RPS29;CCDC129;TMPRSS11E;ARHGEF5</t>
  </si>
  <si>
    <t>9/1717</t>
  </si>
  <si>
    <t>TIAM2;ZNF474;AGTPBP1;RYBP;THSD7B;ABCB4;NDUFS4;KBTBD2;CD38</t>
  </si>
  <si>
    <t>GTEX-OXRP-0126-SM-3NB32 skin female 60-69 years</t>
  </si>
  <si>
    <t>ALG1L;TYW1B;DLL1;ARHGEF5;NKD2</t>
  </si>
  <si>
    <t>3/787</t>
  </si>
  <si>
    <t>FAM20A;POU5F1;TLR2</t>
  </si>
  <si>
    <t>10/1649</t>
  </si>
  <si>
    <t>RAD51B;RRN3;TTC32;MPV17L;TSHZ2;TRIM24;RGPD5;CCDC129;APOL3;LRP6</t>
  </si>
  <si>
    <t>GTEX-PVOW-0126-SM-2XCFA skin male 40-49 years</t>
  </si>
  <si>
    <t>2/606</t>
  </si>
  <si>
    <t>7/1235</t>
  </si>
  <si>
    <t>NKAIN3;MPV17L;WIPF3;KBTBD2;DMD;UQCRC2;ZNF213</t>
  </si>
  <si>
    <t>2/609</t>
  </si>
  <si>
    <t>15/2314</t>
  </si>
  <si>
    <t>UNC5CL;GSDMB;KLHDC4;PIWIL4;CPO;ABCB4;NTS;DLL1;IRGM;POU5F1;FUT3;MARCH1;PARVG;MALRD1;BCL2L14</t>
  </si>
  <si>
    <t>GTEX-SNMC-1226-SM-2XCFP skin male 20-29 years</t>
  </si>
  <si>
    <t>3/791</t>
  </si>
  <si>
    <t>GYS2;ZFR2;AGBL3</t>
  </si>
  <si>
    <t>8/1377</t>
  </si>
  <si>
    <t>TUBB8;GLT1D1;AGTPBP1;PARVG;ALOX5;FLVCR2;FAM20A;TLR2</t>
  </si>
  <si>
    <t>GTEX-O5YT-1626-SM-32PK6 muscle male 20-29 years</t>
  </si>
  <si>
    <t>41/5872</t>
  </si>
  <si>
    <t>ZNF474;EXD3;PIWIL4;HIP1;HHLA3;DNAH6;KLHL32;CELF6;TMEM121;AGPAT4;GRM2;PCLO;KHDC1;FBXO4;GCNT2;PRSS3;TRIM66;RPRM;KIRREL3;ANKDD1B;UNC5CL;GSDMB;KLHDC4;MARS2;FAM189A1;DLEC1;SLC35G1;EXT1;RAD51B;TPST1;MARCH1;RYBP;PARVG;KIFC1;AGBL3;PLEKHM1;EFHB;LY6H;ZNF213;CD200;ARHGEF5</t>
  </si>
  <si>
    <t>GTEX-XUJ4-1826-SM-4BOOU skin female 60-69 years</t>
  </si>
  <si>
    <t>5/949</t>
  </si>
  <si>
    <t>ALG1L;RPS29;MT1X;PRODH;ARHGEF5</t>
  </si>
  <si>
    <t>10/1872</t>
  </si>
  <si>
    <t>RAD51B;MMRN1;RPS29;TSHZ2;FLVCR2;IGFBP7;FAM20A;RNF7;ARHGEF5;APOL3</t>
  </si>
  <si>
    <t>8/1378</t>
  </si>
  <si>
    <t>TPST1;FGF7;GSDMB;IL1RAPL2;TMPRSS11E;CP;CD200;POU5F1</t>
  </si>
  <si>
    <t>9/1729</t>
  </si>
  <si>
    <t>TIAM2;GLT1D1;AGTPBP1;HIP1;RYBP;ABCB4;NDUFS4;KBTBD2;MALRD1</t>
  </si>
  <si>
    <t>SLCO1C1;MARCH1;ARHGEF10;FGF7;THSD7B;CHL1;FLVCR2;FAM20A</t>
  </si>
  <si>
    <t>GTEX-PLZ4-0926-SM-2S1OI muscle female 50-59 years</t>
  </si>
  <si>
    <t>23/3626</t>
  </si>
  <si>
    <t>PIWIL4;THSD7B;ZFR2;DLEC1;RNF7;MMP21;AGPAT4;EXT1;GYS2;TPST1;MARCH1;ACTR3C;GLUD2;RYBP;MALRD1;CTNNA2;ZNF578;PRSS3;ERC2;BCL2L14;ARHGEF5;TRIM67;RPRM</t>
  </si>
  <si>
    <t>10/1653</t>
  </si>
  <si>
    <t>EML6;RRN3;MPV17L;KBTBD2;SNURF;UBE2QL1;MT1X;ZNF213;PTRHD1;MYOM2</t>
  </si>
  <si>
    <t>4/966</t>
  </si>
  <si>
    <t>ZNF474;ATG16L1;BCL2L14;POU5F1</t>
  </si>
  <si>
    <t>9/1517</t>
  </si>
  <si>
    <t>ACTR3C;KIFC1;MARS2;PLEKHM1;TMPRSS11E;SIM2;DLL1;POU5F1;FUT3</t>
  </si>
  <si>
    <t>10/1876</t>
  </si>
  <si>
    <t>EXT1;GYS2;RRN3;TTC32;TYW1B;UQCRC2;AVL9;ESR1;TRIM66;ARHGEF5</t>
  </si>
  <si>
    <t>17/2577</t>
  </si>
  <si>
    <t>GABBR2;GSDMB;CPO;DLEC1;CELF6;SLC35G1;EML6;AUH;ATG16L1;KHDC1;FBXO4;TMEM108;SNURF;ZNF578;ZSWIM5;ARHGEF5;SDCCAG8</t>
  </si>
  <si>
    <t>4/967</t>
  </si>
  <si>
    <t>ATG16L1;PLEKHM1;BCL2L14;APOL3</t>
  </si>
  <si>
    <t>2/480</t>
  </si>
  <si>
    <t>PXDNL;CP</t>
  </si>
  <si>
    <t>41/5881</t>
  </si>
  <si>
    <t>ZNF474;PIWIL4;HIP1;HHLA3;RGPD5;CELF6;TMEM121;AGPAT4;NKD2;ACTR3C;KHDC1;FBXO4;GCNT2;PRSS3;ERC2;TRIM67;UNC5CL;GSDMB;KLHDC4;ZFR2;RAB3IP;B3GAT1;ADAM32;DLEC1;RAD51B;TPST1;MARCH1;GLUD2;RYBP;RPS29;KIFC1;PLEKHM1;TRIM36;EFHB;LY6H;AVL9;ZNF213;CD200;ARHGEF5;SDCCAG8;TLR2</t>
  </si>
  <si>
    <t>7/1243</t>
  </si>
  <si>
    <t>ACTR3C;KIFC1;NYAP2;NKX6-1;TMPRSS11E;SIM2;FUT3</t>
  </si>
  <si>
    <t>CLDN20;TLR2</t>
  </si>
  <si>
    <t>5/954</t>
  </si>
  <si>
    <t>EXT1;IGFBP7;NYAP2;CP;CD200</t>
  </si>
  <si>
    <t>1/408</t>
  </si>
  <si>
    <t>8/1384</t>
  </si>
  <si>
    <t>RRN3;MPV17L;NDUFS4;KBTBD2;SNURF;DMD;UQCRC2;MYOM2</t>
  </si>
  <si>
    <t>FGF7;ESR1</t>
  </si>
  <si>
    <t>GTEX-OHPL-1626-SM-2HMIR muscle female 60-69 years</t>
  </si>
  <si>
    <t>4/804</t>
  </si>
  <si>
    <t>MT1X;DMD;NYAP2;MYOM2</t>
  </si>
  <si>
    <t>25/3891</t>
  </si>
  <si>
    <t>ZNF474;HIP1;RRN3;ABCB4;PRUNE2;RNF7;GLT1D1;AKT3;CD38;FLVCR2;APOL3;TRIM67;AGTPBP1;TTC32;PRKCB;CP;TIAM2;TPST1;RYBP;ATG16L1;NDUFS4;KBTBD2;PLEKHM1;UQCRC2;FAM20A</t>
  </si>
  <si>
    <t>5/955</t>
  </si>
  <si>
    <t>6/1290</t>
  </si>
  <si>
    <t>GYS2;ZNF474;CLDN20;RPS29;ESR1;POU5F1</t>
  </si>
  <si>
    <t>10/1661</t>
  </si>
  <si>
    <t>TUBB8;RAD51B;UNC5CL;EXD3;RPS29;TSHZ2;CELF6;ESR1;APOL3;LRP6</t>
  </si>
  <si>
    <t>8/1592</t>
  </si>
  <si>
    <t>TIAM2;HIP1;THSD7B;TTC32;NDUFS4;KBTBD2;FLVCR2;SYN3</t>
  </si>
  <si>
    <t>8/1387</t>
  </si>
  <si>
    <t>RRN3;MPV17L;SNURF;FLVCR2;UBE2QL1;MT1X;TYW1B;PRODH</t>
  </si>
  <si>
    <t>33/4905</t>
  </si>
  <si>
    <t>HIP1;HHLA3;CELF6;MMP21;TMEM121;AGPAT4;ACTR3C;KHDC1;GCNT2;SLC38A6;PRSS3;ERC2;TRIM66;TRIM67;KIRREL3;GSDMB;KLHDC4;PRKCB;B3GAT1;EXT1;RAD51B;TPST1;MARCH1;GLUD2;RYBP;PARVG;ATG16L1;PLEKHM1;TRIM36;AVL9;ZNF213;CD200;ARHGEF5</t>
  </si>
  <si>
    <t>15/2328</t>
  </si>
  <si>
    <t>NLGN4Y;MYH15;TSHZ2;TYW1B;SLC35G1;RNF7;EXT1;RAD51B;TPST1;RYBP;IL1RAPL2;ABI3BP;FBXO4;SLC38A6;ZNF578</t>
  </si>
  <si>
    <t>1/412</t>
  </si>
  <si>
    <t>9/1527</t>
  </si>
  <si>
    <t>SLC2A14;GLT1D1;AGTPBP1;RYBP;PARVG;PRKCB;ALOX5;IRGM;TLR2</t>
  </si>
  <si>
    <t>15/2582</t>
  </si>
  <si>
    <t>RRN3;ABCB4;RNF7;TIAM2;RAD51B;RYBP;ATG16L1;KIFC1;NDUFS4;KBTBD2;PLEKHM1;FLVCR2;MALRD1;UQCRC2;RPRM</t>
  </si>
  <si>
    <t>10/1664</t>
  </si>
  <si>
    <t>TUBB8;MMRN1;ATG16L1;SNURF;RGPD5;CELF6;ZSWIM5;ARHGEF5;SDCCAG8;LRP6</t>
  </si>
  <si>
    <t>3/804</t>
  </si>
  <si>
    <t>CLDN20;ESR1;APOL3</t>
  </si>
  <si>
    <t>5/958</t>
  </si>
  <si>
    <t>ALG1L;MT1X;CCDC129;GLRA4;ARHGEF5</t>
  </si>
  <si>
    <t>1/413</t>
  </si>
  <si>
    <t>4/808</t>
  </si>
  <si>
    <t>CD38;MT1X;IGFBP7;CP</t>
  </si>
  <si>
    <t>GTEX-XUW1-1026-SM-4BONY thyroid female 50-59 years</t>
  </si>
  <si>
    <t>11/1801</t>
  </si>
  <si>
    <t>TUBB8;KLHDC4;MMRN1;ATG16L1;KHDC1;SNURF;CELF6;ZNF578;ZSWIM5;PTRHD1;ARHGEF5</t>
  </si>
  <si>
    <t>6/1295</t>
  </si>
  <si>
    <t>SLC2A14;FGF7;ATG16L1;MARS2;SLC35G1;TRIM66</t>
  </si>
  <si>
    <t>GTEX-U412-0426-SM-3DB9O skin male 60-69 years</t>
  </si>
  <si>
    <t>8/1391</t>
  </si>
  <si>
    <t>ALG1L;CLDN20;ATG16L1;RPS29;MT1X;CCDC129;PRODH;ARHGEF5</t>
  </si>
  <si>
    <t>GTEX-XPT6-0006-SM-4B66Q blood male 20-29 years</t>
  </si>
  <si>
    <t>59/8045</t>
  </si>
  <si>
    <t>ALG1L;CPO;THSD7B;MPV17L;MT1X;FGF7;AUH;AKT3;FBXO4;TRIM24;TIMP3;ARHGEF10;MARS2;SLC35G1;POU5F1;TIAM2;EML6;NDUFS4;SNURF;UQCRC2;ARHGEF5;SDCCAG8;ZNF474;EXD3;RRN3;HHLA3;TSHZ2;RGPD5;RNF7;DLL1;TMEM121;LRP6;NKD2;ABI3BP;KHDC1;SLC38A6;DMD;NPTX2;ZSWIM5;RPRM;KLHDC4;HTR1F;RAB3IP;ADAM32;SYT15;PXDNL;TYW1B;CP;TJP1;TTLL7;CDK8;GLUD2;ATG16L1;RPS29;AGBL3;NOSTRIN;ZNF578;SIM2;ZNF532</t>
  </si>
  <si>
    <t>10/1667</t>
  </si>
  <si>
    <t>TPST1;MARCH1;GLT1D1;AGTPBP1;RYBP;PARVG;PRKCB;ALOX5;PLEKHM1;TLR2</t>
  </si>
  <si>
    <t>1/414</t>
  </si>
  <si>
    <t>TUBB8;FGF7;GSDMB;RPS29;HHLA3;TSHZ2;CELF6;FAM20A;APOL3</t>
  </si>
  <si>
    <t>16/2721</t>
  </si>
  <si>
    <t>AGTPBP1;HIP1;RRN3;TTC32;PXDNL;RNF7;GRM2;RYBP;ATG16L1;NDUFS4;KBTBD2;PLEKHM1;FLVCR2;UQCRC2;ZNF532;APOL3</t>
  </si>
  <si>
    <t>7/1251</t>
  </si>
  <si>
    <t>KBTBD2;SNURF;FLVCR2;UBE2QL1;RGPD5;RLN1;MYOM2</t>
  </si>
  <si>
    <t>31/4665</t>
  </si>
  <si>
    <t>PIWIL4;HIP1;HHLA3;CELF6;TMEM121;AGPAT4;ACTR3C;CHL1;ALOX5;AKT3;KHDC1;ERC2;TRIM67;ANKDD1B;GSDMB;PRKCB;ZFR2;DLEC1;EXT1;TPST1;MARCH1;GLUD2;RYBP;PARVG;MMRN1;PLEKHM1;TRIM36;LY6H;AVL9;ARHGEF5;TLR2</t>
  </si>
  <si>
    <t>11/1804</t>
  </si>
  <si>
    <t>TUBB8;ZNF474;CLDN20;CPO;ATG16L1;SNURF;AVL9;ZSWIM5;ARHGEF5;SDCCAG8;LRP6</t>
  </si>
  <si>
    <t>1/415</t>
  </si>
  <si>
    <t>7/1252</t>
  </si>
  <si>
    <t>GYS2;PLEKHM1;LPA;NKX6-1;TMPRSS11E;SIM2;FUT3</t>
  </si>
  <si>
    <t>4/978</t>
  </si>
  <si>
    <t>RPS29;KIFC1;BCL2L14;MMP21</t>
  </si>
  <si>
    <t>11/1806</t>
  </si>
  <si>
    <t>MARCH1;SLC2A14;GLT1D1;AGTPBP1;RYBP;PARVG;KIFC1;ALOX5;CD38;PLG;TLR2</t>
  </si>
  <si>
    <t>9/1747</t>
  </si>
  <si>
    <t>EXT1;ZNF474;SLC2A14;GLUD2;PLEKHM1;FAM189A1;EFHB;TMEM121;RPRM</t>
  </si>
  <si>
    <t>4/812</t>
  </si>
  <si>
    <t>TTLL7;AKT3;IGFBP7;MALRD1</t>
  </si>
  <si>
    <t>EML6;RYBP;ATG16L1;PLEKHM1;TRIM36;DLEC1;CTNNA2;LY6H;AVL9;BCL2L14;TRIM66;RPRM</t>
  </si>
  <si>
    <t>6/1110</t>
  </si>
  <si>
    <t>ABCB4;MPV17L;WIPF3;NDUFS4;UBE2QL1;UQCRC2</t>
  </si>
  <si>
    <t>GTEX-QLQ7-1726-SM-2S1QQ muscle male 60-69 years</t>
  </si>
  <si>
    <t>27/4167</t>
  </si>
  <si>
    <t>ZNF474;HIP1;HHLA3;DNAH6;CELF6;TMEM121;AGPAT4;NKD2;GYS2;KHDC1;SLC38A6;MALRD1;ERC2;TRIM67;GSDMB;KLHDC4;PRKCB;ZFR2;SYN3;USH2A;EXT1;TPST1;MARCH1;RYBP;PLEKHM1;AVL9;ARHGEF5</t>
  </si>
  <si>
    <t>7/1254</t>
  </si>
  <si>
    <t>TPST1;GLT1D1;AGTPBP1;PARVG;PRKCB;ALOX5;TLR2</t>
  </si>
  <si>
    <t>GTEX-PLZ5-1726-SM-2I5F6 muscle male 50-59 years</t>
  </si>
  <si>
    <t>32/4798</t>
  </si>
  <si>
    <t>PIWIL4;HIP1;HHLA3;TSHZ2;DNAH6;TMEM121;AGPAT4;NKD2;AKT3;FBXO4;IGFBP7;ERC2;KIRREL3;ANKDD1B;GSDMB;KLHDC4;MYH15;FAM189A1;SYT15;DLEC1;SLC35G1;ESR1;EXT1;RAD51B;TPST1;MARCH1;RYBP;PARVG;AVL9;CD200;ARHGEF5;TLR2</t>
  </si>
  <si>
    <t>14/2207</t>
  </si>
  <si>
    <t>EXD3;KLHDC4;SYN3;DLL1;NKD2;MARCH1;EML6;PARVG;ALOX5;FGF20;CD38;FLVCR2;TRIM66;TLR2</t>
  </si>
  <si>
    <t>3/813</t>
  </si>
  <si>
    <t>HTR1F;TSHZ2;POU5F1</t>
  </si>
  <si>
    <t>9/1535</t>
  </si>
  <si>
    <t>SLC2A14;GLT1D1;AGTPBP1;HIP1;PARVG;PRKCB;ALOX5;PLEKHM1;TLR2</t>
  </si>
  <si>
    <t>20/3269</t>
  </si>
  <si>
    <t>ZNF474;AGTPBP1;HTR1F;MYH15;PRUNE2;RGPD5;ADAM32;TYW1B;TMEM121;AGPAT4;SLCO1C1;AKT3;KBTBD2;PLEKHM1;CTNNA2;ZNF578;AVL9;ZNF532;ZNF213;SDCCAG8</t>
  </si>
  <si>
    <t>ZNF474;TPST1;FGF7;GLUD2;HIP1;HHLA3;TSHZ2;TMEM121;AGPAT4</t>
  </si>
  <si>
    <t>9/1757</t>
  </si>
  <si>
    <t>RAD51B;KIFC1;TSHZ2;FLVCR2;IGFBP7;FAM20A;RNF7;ARHGEF5;APOL3</t>
  </si>
  <si>
    <t>2/489</t>
  </si>
  <si>
    <t>PXDNL;MYOM2</t>
  </si>
  <si>
    <t>8/1611</t>
  </si>
  <si>
    <t>RAD51B;THSD7B;ABCB4;FLVCR2;MALRD1;BCL2L14;ARHGEF5;APOL3</t>
  </si>
  <si>
    <t>GTEX-SNOS-0226-SM-32PLR thyroid male 40-49 years</t>
  </si>
  <si>
    <t>10/1673</t>
  </si>
  <si>
    <t>TUBB8;ZNF474;MMRN1;ATG16L1;TMEM108;TYW1B;LPA;ZSWIM5;MMP21;ARHGEF5</t>
  </si>
  <si>
    <t>1/422</t>
  </si>
  <si>
    <t>14/2209</t>
  </si>
  <si>
    <t>AGTPBP1;IRGM;PTRHD1;MARCH1;GLT1D1;RYBP;PARVG;RPS29;KIFC1;ALOX5;CD38;FLVCR2;FAM20A;TLR2</t>
  </si>
  <si>
    <t>3/818</t>
  </si>
  <si>
    <t>PLEKHM1;MT1X;APOL3</t>
  </si>
  <si>
    <t>GTEX-PSDG-0726-SM-2I5FN thyroid male 50-59 years</t>
  </si>
  <si>
    <t>16/2472</t>
  </si>
  <si>
    <t>TTC32;RGPD5;DLEC1;CELF6;CP;MMP21;LRP6;TUBB8;FGF7;AUH;MMRN1;KHDC1;SNURF;ZNF578;TRIM66;SDCCAG8</t>
  </si>
  <si>
    <t>7/1260</t>
  </si>
  <si>
    <t>ALG1L;RAD51B;ZNF474;MARCH1;TTC32;CCDC129;TRIM66</t>
  </si>
  <si>
    <t>21/3408</t>
  </si>
  <si>
    <t>ZNF474;AGTPBP1;HIP1;RRN3;THSD7B;TTC32;ABCB4;RNF7;AGPAT4;TIAM2;RAD51B;RYBP;ATG16L1;AKT3;NDUFS4;KBTBD2;PLEKHM1;SLC38A6;FLVCR2;UQCRC2;APOL3</t>
  </si>
  <si>
    <t>17/2608</t>
  </si>
  <si>
    <t>EXD3;ABCB4;MARS2;DLL1;IRGM;MMP21;TUBB8;MARCH1;EML6;PARVG;RPS29;KBTBD2;FGF20;CD38;FLVCR2;NPTX2;APOL3</t>
  </si>
  <si>
    <t>7/1467</t>
  </si>
  <si>
    <t>RPS29;KIFC1;ALOX5;FLVCR2;ARHGEF5;APOL3;TLR2</t>
  </si>
  <si>
    <t>8/1403</t>
  </si>
  <si>
    <t>GYS2;KIFC1;MARS2;PLEKHM1;PRSS3;TMPRSS11E;SIM2;FUT3</t>
  </si>
  <si>
    <t>GTEX-SN8G-0526-SM-32PLE blood vessel female 50-59 years</t>
  </si>
  <si>
    <t>6/1314</t>
  </si>
  <si>
    <t>ACTR3C;RPS29;GCNT2;PTRHD1;TMEM121;NKD2</t>
  </si>
  <si>
    <t>13/2084</t>
  </si>
  <si>
    <t>RRN3;MARS2;ADAM32;SLC35G1;RNF7;EXT1;RAD51B;TPST1;FGF7;RYBP;IL1RAPL2;SLC38A6;ZNF578</t>
  </si>
  <si>
    <t>72/9585</t>
  </si>
  <si>
    <t>ALG1L;THSD7B;WIPF3;GRM2;FGF7;CLDN20;AUH;CHL1;AKT3;FBXO4;TRIM24;TIMP3;MALRD1;ERC2;TRIM66;TRIM67;ANKDD1B;ARHGEF10;TTC32;MYH15;MARS2;SLC35G1;SYN3;TIAM2;SLCO1C1;EML6;NDUFS4;SNURF;UQCRC2;SDCCAG8;ZNF474;EXD3;RRN3;DNAH6;PRUNE2;RGPD5;RNF7;DLL1;LRP6;ACTR3C;ABI3BP;KHDC1;SLC38A6;IGFBP7;DMD;NPTX2;ZSWIM5;KLHDC4;HTR1F;RAB3IP;ADAM32;FAM189A1;SYT15;PXDNL;TYW1B;ESR1;TJP1;TTLL7;CDK8;GLUD2;ATG16L1;RPS29;AGBL3;KBTBD2;NOSTRIN;EFHB;ZNF578;AVL9;SIM2;ZNF532;ZNF213;CD200</t>
  </si>
  <si>
    <t>10/1680</t>
  </si>
  <si>
    <t>ALG1L;TTC32;RPS29;PRODH;TMPRSS11E;GLRA4;DLL1;TRIM66;POU5F1;ARHGEF5</t>
  </si>
  <si>
    <t>31/4696</t>
  </si>
  <si>
    <t>ZNF474;HIP1;RRN3;THSD7B;ABCB4;PRUNE2;RNF7;GLT1D1;MOBP;AKT3;SLC38A6;FLVCR2;APOL3;RPRM;AGTPBP1;PRKCB;HTR1F;TYW1B;CP;PTRHD1;TIAM2;RAD51B;CDK8;RYBP;ATG16L1;NDUFS4;KBTBD2;PLEKHM1;UQCRC2;AVL9;ZNF532</t>
  </si>
  <si>
    <t>GTEX-X5EB-0006-SM-46MV5 blood male 40-49 years</t>
  </si>
  <si>
    <t>4/820</t>
  </si>
  <si>
    <t>2/641</t>
  </si>
  <si>
    <t>PRSS3;PTRHD1</t>
  </si>
  <si>
    <t>KBTBD2;SNURF;UQCRC2;MYOM2</t>
  </si>
  <si>
    <t>GSDMB;HTR1F;ABCB4;NOSTRIN;GCNT2;SLC35G1;DLL1;USH2A;PTRHD1;TMEM121;NKD2</t>
  </si>
  <si>
    <t>5/972</t>
  </si>
  <si>
    <t>TSHZ2;NOSTRIN;TIMP3;MT1X;DLL1</t>
  </si>
  <si>
    <t>1/430</t>
  </si>
  <si>
    <t>5/974</t>
  </si>
  <si>
    <t>NKX6-1;TMPRSS11E;SIM2;FUT3;NKD2</t>
  </si>
  <si>
    <t>4/999</t>
  </si>
  <si>
    <t>ABI3BP;FLVCR2;IGFBP7;APOL3</t>
  </si>
  <si>
    <t>4/823</t>
  </si>
  <si>
    <t>ABCB4;NDUFS4;UQCRC2;MYOM2</t>
  </si>
  <si>
    <t>5/1163</t>
  </si>
  <si>
    <t>GYS2;FGF7;KIFC1;FAM20A;APOL3</t>
  </si>
  <si>
    <t>13/2091</t>
  </si>
  <si>
    <t>EXD3;GSDMB;CPO;CARTPT;POU5F1;TMEM121;NPY;KHDC1;GCNT2;CD38;RLN1;LPA;ZNF532</t>
  </si>
  <si>
    <t>9/1773</t>
  </si>
  <si>
    <t>RPS29;PLEKHM1;FLVCR2;MT1X;FAM20A;POU5F1;ARHGEF5;APOL3;TLR2</t>
  </si>
  <si>
    <t>GTEX-T2IS-2626-SM-32QPP muscle female 20-29 years</t>
  </si>
  <si>
    <t>4/824</t>
  </si>
  <si>
    <t>5/1168</t>
  </si>
  <si>
    <t>GLUD2;ABCB4;NDUFS4;KBTBD2;FLVCR2</t>
  </si>
  <si>
    <t>3/666</t>
  </si>
  <si>
    <t>GYS2;TIMP3;APOL3</t>
  </si>
  <si>
    <t>18/3032</t>
  </si>
  <si>
    <t>GABBR2;PIWIL4;AGTPBP1;HTR1F;PRUNE2;ADAM32;AGPAT4;RAD51B;DPP6;MOBP;NDUFS4;KBTBD2;PLEKHM1;UQCRC2;ERC2;ZNF532;BCL2L14;SDCCAG8</t>
  </si>
  <si>
    <t>ALG1L;TPST1;EXD3;TTC32;ATG16L1;RLN1;TRH;TMPRSS11E;ESR1;DLL1;MMP21;TMEM121</t>
  </si>
  <si>
    <t>1/436</t>
  </si>
  <si>
    <t>16/2491</t>
  </si>
  <si>
    <t>RRN3;WIPF3;TSHZ2;CELF6;TRH;ESR1;MMP21;LRP6;RAD51B;RYBP;RPS29;AKT3;TRIM24;ZNF532;ZSWIM5;ZNF213</t>
  </si>
  <si>
    <t>25/3957</t>
  </si>
  <si>
    <t>EXD3;RRN3;THSD7B;RNF7;MMP21;LRP6;GYS2;TRIM24;DMD;NPTX2;ADAM32;SLC35G1;USH2A;POU5F1;SLCO1C1;TJP1;TTLL7;CDK8;AGBL3;NDUFS4;NOSTRIN;SNURF;UQCRC2;SIM2;ZNF532</t>
  </si>
  <si>
    <t>9/1553</t>
  </si>
  <si>
    <t>ALG1L;ATG16L1;RPS29;CCDC129;PRSS3;PRODH;GLRA4;DLL1;ARHGEF5</t>
  </si>
  <si>
    <t>60/8233</t>
  </si>
  <si>
    <t>ALG1L;CPO;THSD7B;MPV17L;WIPF3;MT1X;GRM2;FGF7;PCLO;AUH;AKT3;TRIM24;TMEM108;TIMP3;ERC2;TRIM66;ANKDD1B;ARHGEF10;TTC32;UBE2QL1;SLC35G1;SYN3;POU5F1;TIAM2;SLCO1C1;TPST1;EML6;NDUFS4;SNURF;UQCRC2;LY6H;SDCCAG8;ZNF474;EXD3;RRN3;HHLA3;RGPD5;RNF7;DLL1;LRP6;NKD2;ABI3BP;IGFBP7;DMD;PRODH;GABBR2;HTR1F;ADAM32;FAM189A1;CP;USH2A;TJP1;TTLL7;CDK8;GLUD2;ATG16L1;AGBL3;NOSTRIN;SIM2;ZNF532</t>
  </si>
  <si>
    <t>8/1414</t>
  </si>
  <si>
    <t>RRN3;SNURF;FLVCR2;UBE2QL1;MT1X;TYW1B;UQCRC2;MYOM2</t>
  </si>
  <si>
    <t>1/439</t>
  </si>
  <si>
    <t>GTEX-PWO3-1526-SM-48TCM skin female 60-69 years</t>
  </si>
  <si>
    <t>ALG1L;ZNF474;GSDMB;RPS29;CCDC129;DLL1;ARHGEF5;NKD2</t>
  </si>
  <si>
    <t>5/1177</t>
  </si>
  <si>
    <t>FBXO4;FLVCR2;POU5F1;ARHGEF5;APOL3</t>
  </si>
  <si>
    <t>GTEX-R55D-1526-SM-48FEJ stomach male 50-59 years</t>
  </si>
  <si>
    <t>2/501</t>
  </si>
  <si>
    <t>FAM189A1;MT1X</t>
  </si>
  <si>
    <t>23/3708</t>
  </si>
  <si>
    <t>GSDMB;KLHDC4;PIWIL4;HIP1;HHLA3;DLEC1;CELF6;SYN3;TMEM121;AGPAT4;EXT1;RAD51B;TPST1;MARCH1;RYBP;KIFC1;KHDC1;FBXO4;ZNF578;LY6H;AVL9;ERC2;ARHGEF5</t>
  </si>
  <si>
    <t>7/1273</t>
  </si>
  <si>
    <t>ARHGEF10;NKAIN3;HIP1;CHL1;HHLA3;MALRD1;NPTX2</t>
  </si>
  <si>
    <t>GTEX-P4QT-0126-SM-2I3FL skin female 50-59 years</t>
  </si>
  <si>
    <t>GYS2;AGBL3;AKT3;SLC38A6;CD38;MALRD1;ZNF578;BCL2L14;TMEM121;AGPAT4</t>
  </si>
  <si>
    <t>9/1555</t>
  </si>
  <si>
    <t>MMRN1;ATG16L1;TMEM108;SNURF;MT1X;ZSWIM5;PTRHD1;ARHGEF5;SDCCAG8</t>
  </si>
  <si>
    <t>GTEX-S7SF-2226-SM-3K2BG blood vessel female 20-29 years</t>
  </si>
  <si>
    <t>7/1495</t>
  </si>
  <si>
    <t>GABBR2;ACTR3C;GSDMB;PRSS3;LY6H;PTRHD1;TRIM67</t>
  </si>
  <si>
    <t>10/1693</t>
  </si>
  <si>
    <t>GSDMB;GLT1D1;RYBP;PARVG;ALOX5;PLEKHM1;CD38;PLG;IRGM;TLR2</t>
  </si>
  <si>
    <t>9/1795</t>
  </si>
  <si>
    <t>EXT1;RAD51B;CLDN20;KIFC1;TSHZ2;TYW1B;FAM20A;BCL2L14;APOL3</t>
  </si>
  <si>
    <t>6/1129</t>
  </si>
  <si>
    <t>MPV17L;NDUFS4;KBTBD2;RGPD5;MT1X;UQCRC2</t>
  </si>
  <si>
    <t>7/1496</t>
  </si>
  <si>
    <t>RAD51B;MMRN1;TSHZ2;FLVCR2;FAM20A;BCL2L14;APOL3</t>
  </si>
  <si>
    <t>4/830</t>
  </si>
  <si>
    <t>GLT1D1;AGTPBP1;ALOX5;TLR2</t>
  </si>
  <si>
    <t>66/8944</t>
  </si>
  <si>
    <t>ALG1L;CPO;THSD7B;MPV17L;WIPF3;MT1X;MMP21;FGF7;CLDN20;PCLO;AUH;CHL1;AKT3;FBXO4;TRIM24;TMEM108;TIMP3;TRIM66;ARHGEF10;TTC32;MYH15;MARS2;UBE2QL1;SLC35G1;POU5F1;TIAM2;SLCO1C1;TPST1;NDUFS4;SNURF;UQCRC2;SDCCAG8;EXD3;RRN3;HHLA3;PRUNE2;RGPD5;RNF7;DLL1;TMEM121;LRP6;ABI3BP;SLC38A6;IGFBP7;DMD;NPTX2;PRODH;ZSWIM5;RPRM;ADAM32;SYT15;PXDNL;CP;TJP1;TTLL7;CDK8;GLUD2;ATG16L1;AGBL3;KBTBD2;NOSTRIN;ZNF578;AVL9;SIM2;ZNF532;ZNF213</t>
  </si>
  <si>
    <t>RPS29;WIPF3;TSHZ2;TRIM24;EFHB;TRH;SLC35G1;FAM20A;GLRA4;ZSWIM5;MMP21;RPRM</t>
  </si>
  <si>
    <t>18/3053</t>
  </si>
  <si>
    <t>KIRREL3;ANKDD1B;GSDMB;HIP1;HHLA3;TMEM121;AGPAT4;EXT1;RAD51B;TPST1;ACTR3C;GLUD2;RYBP;KIFC1;KHDC1;TRIM36;ARHGEF5;RPRM</t>
  </si>
  <si>
    <t>3/846</t>
  </si>
  <si>
    <t>ABCB4;ZNF213;RPRM</t>
  </si>
  <si>
    <t>GTEX-QV44-0826-SM-2S1RG thyroid male 50-59 years</t>
  </si>
  <si>
    <t>22/3271</t>
  </si>
  <si>
    <t>ZNF474;GSDMB;CPO;TTC32;HHLA3;TSHZ2;DNAH6;RGPD5;DLEC1;CELF6;SLC35G1;LRP6;TUBB8;TIAM2;EML6;MMRN1;KHDC1;FBXO4;SNURF;ZNF578;TRIM66;SDCCAG8</t>
  </si>
  <si>
    <t>UNC5CL;RPS29;KIFC1;PLEKHM1;FLVCR2;MT1X;FAM20A;ZNF578;CP;MMP21;ARHGEF5;APOL3</t>
  </si>
  <si>
    <t>2/505</t>
  </si>
  <si>
    <t>ABI3BP;PRUNE2</t>
  </si>
  <si>
    <t>32/4867</t>
  </si>
  <si>
    <t>ALG1L;ZNF474;PIWIL4;PRUNE2;RNF7;AGPAT4;CLDN20;PCLO;MOBP;AKT3;KHDC1;SLC38A6;MALRD1;ERC2;APOL3;GABBR2;AGTPBP1;TTC32;HTR1F;ZFR2;MYH15;ADAM32;SYT15;PXDNL;TIAM2;MARCH1;KIFC1;ZNF578;ZNF532;ZNF213;CD200;SDCCAG8</t>
  </si>
  <si>
    <t>8/1421</t>
  </si>
  <si>
    <t>ALG1L;GRM2;RPS29;PRSS3;PRODH;ZNF213;TRIM66;ARHGEF5</t>
  </si>
  <si>
    <t>GTEX-QLQW-1326-SM-2S1QS muscle male 30-39 years</t>
  </si>
  <si>
    <t>29/4489</t>
  </si>
  <si>
    <t>ZNF474;EXD3;PIWIL4;HIP1;HHLA3;DNAH6;CELF6;TMEM121;AGPAT4;GYS2;KHDC1;FBXO4;SLC38A6;PRSS3;BCL2L14;TRIM66;TRIM67;RPRM;UNC5CL;GSDMB;KLHDC4;ZFR2;SLC35G1;EXT1;RAD51B;SLCO1C1;TPST1;MARCH1;AGBL3</t>
  </si>
  <si>
    <t>7/1279</t>
  </si>
  <si>
    <t>GRM2;RPS29;CCDC129;TMPRSS11E;DLL1;ZNF213;ARHGEF5</t>
  </si>
  <si>
    <t>1/446</t>
  </si>
  <si>
    <t>11/1837</t>
  </si>
  <si>
    <t>TIAM2;TJP1;TTLL7;PIWIL4;HIP1;RRN3;TTC32;AKT3;DMD;CP;TRIM66</t>
  </si>
  <si>
    <t>5/987</t>
  </si>
  <si>
    <t>TPST1;RPS29;SLC38A6;EFHB;FAM20A</t>
  </si>
  <si>
    <t>19/3196</t>
  </si>
  <si>
    <t>KIRREL3;GSDMB;PIWIL4;HIP1;HHLA3;RGPD5;TMEM121;AGPAT4;EXT1;RAD51B;TPST1;MARCH1;RYBP;AKT3;KHDC1;FBXO4;CD200;ARHGEF5;SDCCAG8</t>
  </si>
  <si>
    <t>4/835</t>
  </si>
  <si>
    <t>32/4876</t>
  </si>
  <si>
    <t>ZNF474;PIWIL4;HIP1;HHLA3;CELF6;MMP21;TMEM121;AGPAT4;NKD2;ALOX5;FBXO4;GCNT2;TRIM66;TRIM67;ANKDD1B;SLC2A14;UNC5CL;GSDMB;PRKCB;DLEC1;TPST1;MARCH1;RYBP;PARVG;RPS29;KIFC1;PLEKHM1;ZNF578;AVL9;ZNF213;ARHGEF5;TLR2</t>
  </si>
  <si>
    <t>1/449</t>
  </si>
  <si>
    <t>ACTR3C;SYT15;MALRD1;SDCCAG8;NKD2</t>
  </si>
  <si>
    <t>2/664</t>
  </si>
  <si>
    <t>EXT1;BCL2L14</t>
  </si>
  <si>
    <t>15/2375</t>
  </si>
  <si>
    <t>EXD3;KLHDC4;CELF6;DLL1;MMP21;NKD2;MARCH1;EML6;PARVG;KBTBD2;FGF20;CD38;FLVCR2;NPTX2;APOL3</t>
  </si>
  <si>
    <t>34/5127</t>
  </si>
  <si>
    <t>ZNF474;PIWIL4;HIP1;HHLA3;KLHL32;TMEM121;AGPAT4;GYS2;CLDN20;KHDC1;SLC38A6;PRSS3;ANKDD1B;GSDMB;PRKCB;RAB3IP;B3GAT1;FAM189A1;PXDNL;USH2A;EXT1;RAD51B;TPST1;CDK8;RYBP;KIFC1;PLEKHM1;TRIM36;EFHB;ZNF578;LY6H;ZNF213;ARHGEF5;TLR2</t>
  </si>
  <si>
    <t>6/1138</t>
  </si>
  <si>
    <t>RPS29;MT1X;CCDC129;TMPRSS11E;GLRA4;DLL1</t>
  </si>
  <si>
    <t>1/450</t>
  </si>
  <si>
    <t>4/837</t>
  </si>
  <si>
    <t>GYS2;GSDMB;NOSTRIN;TIMP3</t>
  </si>
  <si>
    <t>17/2933</t>
  </si>
  <si>
    <t>AGTPBP1;RRN3;TTC32;MARS2;TYW1B;SLC35G1;TIAM2;MARCH1;CLDN20;ATG16L1;KBTBD2;FBXO4;TRIM24;PLEKHM1;UQCRC2;AVL9;ZNF213</t>
  </si>
  <si>
    <t>5/990</t>
  </si>
  <si>
    <t>MPV17L;NDUFS4;SNURF;UBE2QL1;MT1X</t>
  </si>
  <si>
    <t>GTEX-RU72-0926-SM-2TF6B skin female 50-59 years</t>
  </si>
  <si>
    <t>1/451</t>
  </si>
  <si>
    <t>TUBB8;GSDMB;SNURF;SLC38A6;CELF6;PLG;ZSWIM5;SDCCAG8</t>
  </si>
  <si>
    <t>8/1660</t>
  </si>
  <si>
    <t>ZNF474;DPP6;GSDMB;ZFR2;PLEKHM1;LY6H;ZNF213;TRIM66</t>
  </si>
  <si>
    <t>5/991</t>
  </si>
  <si>
    <t>ALG1L;EXD3;CCDC129;PRSS3;ARHGEF5</t>
  </si>
  <si>
    <t>GTEX-WHSE-0006-SM-3NMBW blood male 20-29 years</t>
  </si>
  <si>
    <t>68/9197</t>
  </si>
  <si>
    <t>CPO;THSD7B;CELF6;MMP21;FGF7;PCLO;AUH;AKT3;FBXO4;TRIM24;TIMP3;ERC2;TRIM66;TRIM67;ANKDD1B;ARHGEF10;TTC32;MYH15;MARS2;SLC35G1;TIAM2;SLCO1C1;TPST1;EML6;NDUFS4;SNURF;UQCRC2;SDCCAG8;EXD3;RRN3;HHLA3;DNAH6;PRUNE2;RGPD5;RNF7;DLL1;LRP6;ACTR3C;ABI3BP;SLC38A6;IGFBP7;DMD;NPTX2;ZSWIM5;BCL2L14;HTR1F;RAB3IP;ADAM32;FAM189A1;SYT15;TYW1B;CP;ESR1;USH2A;TJP1;TTLL7;CDK8;GLUD2;ATG16L1;AGBL3;KBTBD2;NOSTRIN;EFHB;ZNF578;AVL9;SIM2;ZNF532;ZNF213</t>
  </si>
  <si>
    <t>TSHZ2;RGPD5;CCDC129;PRODH;DLL1;ARHGEF5;NKD2</t>
  </si>
  <si>
    <t>1/452</t>
  </si>
  <si>
    <t>11/1846</t>
  </si>
  <si>
    <t>EML6;ACTR3C;AUH;ABCB4;HHLA3;TSHZ2;TRIM24;SLC38A6;RNF7;ZSWIM5;PTRHD1</t>
  </si>
  <si>
    <t>GTEX-P44H-0006-SM-2XCFB blood male 40-49 years</t>
  </si>
  <si>
    <t>11/1848</t>
  </si>
  <si>
    <t>MARCH1;SLC2A14;GLT1D1;AGTPBP1;RYBP;PARVG;ALOX5;KBTBD2;PLEKHM1;FLVCR2;TLR2</t>
  </si>
  <si>
    <t>7/1512</t>
  </si>
  <si>
    <t>CLDN20;KIFC1;FLVCR2;ESR1;MMP21;POU5F1;APOL3</t>
  </si>
  <si>
    <t>15/2384</t>
  </si>
  <si>
    <t>ALG1L;WIPF3;TSHZ2;TYW1B;TRH;SLC35G1;ESR1;MMP21;RAD51B;RPS29;TRIM24;LPA;ZSWIM5;ZNF213;RPRM</t>
  </si>
  <si>
    <t>4/1037</t>
  </si>
  <si>
    <t>FLVCR2;FAM20A;ARHGEF5;APOL3</t>
  </si>
  <si>
    <t>15/2385</t>
  </si>
  <si>
    <t>EXD3;KLHDC4;ABCB4;DLL1;TMEM121;NKD2;MARCH1;GLT1D1;PARVG;RPS29;ALOX5;FBXO4;CD38;APOL3;TLR2</t>
  </si>
  <si>
    <t>GTEX-U8XE-0726-SM-3DB8O muscle male 30-39 years</t>
  </si>
  <si>
    <t>44/6382</t>
  </si>
  <si>
    <t>EXD3;PIWIL4;HIP1;HHLA3;DNAH6;KLHL32;CELF6;MMP21;TMEM121;AGPAT4;PCLO;MOBP;ALOX5;AKT3;KHDC1;FBXO4;TRIM24;SLC38A6;BCL2L14;KIRREL3;ANKDD1B;UNC5CL;GSDMB;PRKCB;ZFR2;FAM189A1;SYT15;DLEC1;SYN3;USH2A;EXT1;RAD51B;TPST1;MARCH1;CDK8;RYBP;PARVG;MMRN1;ATG16L1;KIFC1;EFHB;ZNF578;AVL9;ARHGEF5</t>
  </si>
  <si>
    <t>7/1291</t>
  </si>
  <si>
    <t>MPV17L;KBTBD2;SNURF;MT1X;UQCRC2;PRODH;MYOM2</t>
  </si>
  <si>
    <t>8/1674</t>
  </si>
  <si>
    <t>GYS2;ATG16L1;RPS29;PLEKHM1;FLVCR2;FAM20A;ESR1;APOL3</t>
  </si>
  <si>
    <t>5/997</t>
  </si>
  <si>
    <t>GSDMB;CPO;THSD7B;NOSTRIN;DLL1</t>
  </si>
  <si>
    <t>GTEX-NPJ8-1926-SM-3MJGB esophagus male 40-49 years</t>
  </si>
  <si>
    <t>1/460</t>
  </si>
  <si>
    <t>4/844</t>
  </si>
  <si>
    <t>7/1523</t>
  </si>
  <si>
    <t>ZNF474;KIFC1;PLEKHM1;FAM20A;ESR1;ARHGEF5;APOL3</t>
  </si>
  <si>
    <t>7/1293</t>
  </si>
  <si>
    <t>ALG1L;ATG16L1;PLEKHM1;CCDC129;PRODH;ZNF213;ARHGEF5</t>
  </si>
  <si>
    <t>2/677</t>
  </si>
  <si>
    <t>TIAM2;ZNF213</t>
  </si>
  <si>
    <t>ALG1L;CLDN20;CCDC129;TMPRSS11E;DLL1;ZNF213;ARHGEF5</t>
  </si>
  <si>
    <t>GTEX-U3ZN-0006-SM-3DB7Y blood female 30-39 years</t>
  </si>
  <si>
    <t>58/8062</t>
  </si>
  <si>
    <t>ALG1L;CPO;THSD7B;MPV17L;MT1X;MMP21;FGF7;AUH;AKT3;FBXO4;TRIM24;TMEM108;TIMP3;MALRD1;ERC2;ANKDD1B;ARHGEF10;TTC32;MARS2;SLC35G1;SLCO1C1;NDUFS4;SNURF;UQCRC2;SDCCAG8;ZNF474;EXD3;RRN3;RGPD5;RNF7;DLL1;LRP6;ABI3BP;KHDC1;SLC38A6;IGFBP7;DMD;NPTX2;PRODH;BCL2L14;RPRM;KLHDC4;HTR1F;ADAM32;SYT15;TYW1B;USH2A;TJP1;TTLL7;CDK8;GLUD2;ATG16L1;RPS29;AGBL3;NOSTRIN;EFHB;SIM2;ZNF532</t>
  </si>
  <si>
    <t>GTEX-SSA3-0126-SM-32QPU skin male 60-69 years</t>
  </si>
  <si>
    <t>6/1148</t>
  </si>
  <si>
    <t>ALG1L;ATG16L1;RPS29;ABCB4;CCDC129;ARHGEF5</t>
  </si>
  <si>
    <t>47/6755</t>
  </si>
  <si>
    <t>PIWIL4;HIP1;HHLA3;RGPD5;CELF6;TMEM121;AGPAT4;ACTR3C;PCLO;MOBP;CHL1;ALOX5;AKT3;FBXO4;GCNT2;SLC38A6;CTNNA2;ERC2;TRIM67;KIRREL3;UNC5CL;GSDMB;KLHDC4;PRKCB;ZFR2;RAB3IP;SYT15;CP;USH2A;EXT1;RAD51B;TJP1;TPST1;MARCH1;RYBP;PARVG;ATG16L1;KIFC1;PLEKHM1;ZNF578;LY6H;AVL9;ZNF213;CD200;ARHGEF5;SDCCAG8;TLR2</t>
  </si>
  <si>
    <t>6/1149</t>
  </si>
  <si>
    <t>17/2959</t>
  </si>
  <si>
    <t>KIRREL3;GSDMB;KLHDC4;HHLA3;DLEC1;TMEM121;AGPAT4;EXT1;TPST1;MARCH1;RYBP;KHDC1;SLC38A6;EFHB;TRIM66;ARHGEF5;TRIM67</t>
  </si>
  <si>
    <t>ALG1L;RPS29;MT1X;PRSS3;PRODH;ARHGEF5</t>
  </si>
  <si>
    <t>1/466</t>
  </si>
  <si>
    <t>TJP1;ARHGEF10;NKAIN3;CHL1;SLC38A6;FLVCR2;ADAM32;DMD;TYW1B;MALRD1;NPTX2;ZNF532</t>
  </si>
  <si>
    <t>EXT1;GYS2;ZNF474;CPO;PLEKHM1;TYW1B;RNF7</t>
  </si>
  <si>
    <t>UNC5CL;MARS2;ALOX5;SYT15;FAM20A;FUT3;TLR2;NKD2</t>
  </si>
  <si>
    <t>6/1378</t>
  </si>
  <si>
    <t>TIAM2;ZFR2;KHDC1;RAB3IP;CTNNA2;MMP21</t>
  </si>
  <si>
    <t>GTEX-T5JW-1326-SM-4DM5G esophagus female 20-29 years</t>
  </si>
  <si>
    <t>7/1299</t>
  </si>
  <si>
    <t>KIFC1;MARS2;PLEKHM1;TMPRSS11E;SIM2;ARHGEF5;FUT3</t>
  </si>
  <si>
    <t>14/2557</t>
  </si>
  <si>
    <t>AGTPBP1;HIP1;TTC32;ABCB4;TIAM2;RYBP;ATG16L1;NDUFS4;KBTBD2;PLEKHM1;FLVCR2;UQCRC2;APOL3;RPRM</t>
  </si>
  <si>
    <t>5/1004</t>
  </si>
  <si>
    <t>TPST1;FGF7;RPS29;ABI3BP;SLC38A6</t>
  </si>
  <si>
    <t>37/5550</t>
  </si>
  <si>
    <t>ALG1L;ZNF474;EXD3;RRN3;HHLA3;MT1X;RNF7;DLL1;MMP21;LRP6;NKD2;AUH;AKT3;SLC38A6;TIMP3;IGFBP7;DMD;MALRD1;RPRM;ARHGEF10;MARS2;SYT15;SLC35G1;USH2A;PTRHD1;TJP1;TTLL7;CDK8;GLUD2;ATG16L1;AGBL3;NDUFS4;NOSTRIN;SNURF;ZNF578;SIM2;ZNF532</t>
  </si>
  <si>
    <t>9/1583</t>
  </si>
  <si>
    <t>RRN3;MPV17L;NDUFS4;KBTBD2;SNURF;UBE2QL1;UQCRC2;PRODH;MYOM2</t>
  </si>
  <si>
    <t>2/689</t>
  </si>
  <si>
    <t>ATG16L1;EFHB</t>
  </si>
  <si>
    <t>3/690</t>
  </si>
  <si>
    <t>TSHZ2;CD38;MT1X</t>
  </si>
  <si>
    <t>GTEX-U3ZG-0006-SM-47JWX blood male 50-59 years</t>
  </si>
  <si>
    <t>86/11290</t>
  </si>
  <si>
    <t>ALG1L;CPO;MPV17L;MT1X;CELF6;MMP21;MYOM2;FGF7;CLDN20;PCLO;AUH;CHL1;AKT3;FBXO4;TRIM24;TMEM108;TIMP3;MALRD1;ERC2;TRIM66;ANKDD1B;ARHGEF10;TTC32;MARS2;UBE2QL1;SLC35G1;SYN3;POU5F1;TIAM2;RAD51B;SLCO1C1;TPST1;EML6;NDUFS4;SNURF;UQCRC2;LY6H;ARHGEF5;SDCCAG8;EXD3;RRN3;ABCB4;HHLA3;RGPD5;RNF7;DLL1;LRP6;NKD2;ACTR3C;MOBP;ABI3BP;SLC38A6;IGFBP7;DMD;CTNNA2;NPTX2;PRODH;ZSWIM5;KLHDC4;HTR1F;RAB3IP;ADAM32;FAM189A1;SYT15;PXDNL;TYW1B;CP;ESR1;USH2A;EXT1;TJP1;TTLL7;CDK8;GLUD2;RYBP;ATG16L1;AGBL3;KBTBD2;NOSTRIN;PLEKHM1;ZNF578;AVL9;SIM2;ZNF532;ZNF213;CD200</t>
  </si>
  <si>
    <t>6/1154</t>
  </si>
  <si>
    <t>MPV17L;NDUFS4;RGPD5;DMD;TYW1B;UQCRC2</t>
  </si>
  <si>
    <t>8/1694</t>
  </si>
  <si>
    <t>PARVG;MMRN1;ALOX5;FLVCR2;FAM20A;MMP21;ARHGEF5;APOL3</t>
  </si>
  <si>
    <t>ALG1L;KLHDC4;RGPD5;CCDC129;DLL1</t>
  </si>
  <si>
    <t>5/1224</t>
  </si>
  <si>
    <t>UNC5CL;RPS29;KIFC1;FLVCR2;APOL3</t>
  </si>
  <si>
    <t>8/1444</t>
  </si>
  <si>
    <t>ALG1L;ANKDD1B;RPS29;CCDC129;PRODH;DLL1;TRIM66;ARHGEF5</t>
  </si>
  <si>
    <t>3/883</t>
  </si>
  <si>
    <t>RAD51B;SLC2A14;BCL2L14</t>
  </si>
  <si>
    <t>14/2266</t>
  </si>
  <si>
    <t>TTC32;ABCB4;MARS2;SYN3;DLL1;IRGM;MARCH1;PARVG;RPS29;KBTBD2;FGF20;CD38;FLVCR2;TRIM66</t>
  </si>
  <si>
    <t>3/884</t>
  </si>
  <si>
    <t>RPS29;KIFC1;FAM20A</t>
  </si>
  <si>
    <t>6/1157</t>
  </si>
  <si>
    <t>GYS2;RRN3;MPV17L;FBXO4;NOSTRIN;TIMP3</t>
  </si>
  <si>
    <t>RAD51B;UNC5CL;KIFC1;ALOX5;FBXO4;CD38;FLVCR2;IGFBP7;BCL2L14;ARHGEF5;APOL3</t>
  </si>
  <si>
    <t>TPST1;MARCH1;GLT1D1;AGTPBP1;RYBP;PARVG;PRKCB;ALOX5;PLEKHM1;CD38;IRGM;TLR2</t>
  </si>
  <si>
    <t>8/1703</t>
  </si>
  <si>
    <t>RRN3;RYBP;NDUFS4;KBTBD2;FLVCR2;UQCRC2;RNF7;RPRM</t>
  </si>
  <si>
    <t>GTEX-RM2N-1626-SM-2TF5N muscle male 50-59 years</t>
  </si>
  <si>
    <t>6/1158</t>
  </si>
  <si>
    <t>ZNF474;RPS29;PLEKHM1;FAM20A;ARHGEF5</t>
  </si>
  <si>
    <t>4/855</t>
  </si>
  <si>
    <t>SNURF;DMD;UQCRC2;MYOM2</t>
  </si>
  <si>
    <t>19/3262</t>
  </si>
  <si>
    <t>ZNF474;PIWIL4;TTC32;PRUNE2;RGPD5;FAM189A1;TYW1B;MARCH1;CDK8;EML6;GLUD2;RYBP;ATG16L1;KBTBD2;EFHB;AVL9;BCL2L14;SDCCAG8;RPRM</t>
  </si>
  <si>
    <t>7/1306</t>
  </si>
  <si>
    <t>ALG1L;KLHDC4;CLDN20;CCDC129;PRODH;TRIM66;ARHGEF5</t>
  </si>
  <si>
    <t>1/480</t>
  </si>
  <si>
    <t>FGF7;MYH15;ABI3BP;TYW1B;FAM20A;TRIM67</t>
  </si>
  <si>
    <t>2/700</t>
  </si>
  <si>
    <t>7/1307</t>
  </si>
  <si>
    <t>KIFC1;MARS2;PLEKHM1;PRSS3;TMPRSS11E;SIM2;FUT3</t>
  </si>
  <si>
    <t>16/2857</t>
  </si>
  <si>
    <t>HTR1F;TSHZ2;SLC35G1;PTRHD1;RAD51B;FGF7;MMRN1;ABI3BP;FLVCR2;TIMP3;IGFBP7;EFHB;BCL2L14;ARHGEF5;APOL3;SDCCAG8</t>
  </si>
  <si>
    <t>HTR1F;ABI3BP;TSHZ2;TIMP3</t>
  </si>
  <si>
    <t>GTEX-S4UY-0126-SM-3K2BB skin female 40-49 years</t>
  </si>
  <si>
    <t>3/892</t>
  </si>
  <si>
    <t>GYS2;CTNNA2;BCL2L14</t>
  </si>
  <si>
    <t>3/697</t>
  </si>
  <si>
    <t>CDK8;PRUNE2;GLRA4</t>
  </si>
  <si>
    <t>5/1241</t>
  </si>
  <si>
    <t>KIFC1;PLEKHM1;FLVCR2;BCL2L14;POU5F1</t>
  </si>
  <si>
    <t>8/1452</t>
  </si>
  <si>
    <t>TPST1;GLT1D1;AGTPBP1;PARVG;PRKCB;ALOX5;PLEKHM1;TLR2</t>
  </si>
  <si>
    <t>14/2587</t>
  </si>
  <si>
    <t>ZNF474;AGTPBP1;HIP1;ABCB4;TIAM2;SLCO1C1;RYBP;ATG16L1;NDUFS4;KBTBD2;PLEKHM1;SLC38A6;UQCRC2;ZNF578</t>
  </si>
  <si>
    <t>11/1872</t>
  </si>
  <si>
    <t>TPST1;DPP6;RYBP;MPV17L;TYW1B;TRH;GLRA4;ESR1;ZNF532;LRP6;RPRM</t>
  </si>
  <si>
    <t>9/1867</t>
  </si>
  <si>
    <t>EXT1;ZNF474;CDK8;KIFC1;PLEKHM1;ZNF578;BCL2L14;MMP21;POU5F1</t>
  </si>
  <si>
    <t>9/1599</t>
  </si>
  <si>
    <t>EXT1;TPST1;GLUD2;RPS29;KIFC1;SLC38A6;TYW1B;RNF7;ZNF578</t>
  </si>
  <si>
    <t>1/486</t>
  </si>
  <si>
    <t>GTEX-W5WG-1826-SM-4KL2Y skin female 50-59 years</t>
  </si>
  <si>
    <t>7/1315</t>
  </si>
  <si>
    <t>ALG1L;ATG16L1;CCDC129;PRODH;ZNF213;POU5F1;ARHGEF5</t>
  </si>
  <si>
    <t>84/11105</t>
  </si>
  <si>
    <t>ALG1L;CPO;THSD7B;MPV17L;WIPF3;MT1X;CELF6;GYS2;GRM2;FGF7;CLDN20;PCLO;AUH;CHL1;AKT3;FBXO4;TRIM24;TMEM108;TIMP3;ERC2;TRIM66;ANKDD1B;ARHGEF10;TTC32;MARS2;UBE2QL1;SLC35G1;SYN3;TIAM2;SLCO1C1;EML6;NDUFS4;SNURF;UQCRC2;LY6H;ARHGEF5;SDCCAG8;EXD3;RRN3;HHLA3;TSHZ2;DNAH6;PRUNE2;RGPD5;RNF7;DLL1;AGPAT4;LRP6;NKD2;DPP6;ABI3BP;SLC38A6;IGFBP7;DMD;CTNNA2;NPTX2;PRODH;ZSWIM5;BCL2L14;KLHDC4;HTR1F;RAB3IP;ADAM32;FAM189A1;SYT15;TYW1B;CP;ESR1;USH2A;PTRHD1;EXT1;TJP1;TTLL7;CDK8;GLUD2;ATG16L1;RPS29;AGBL3;KBTBD2;NOSTRIN;ZNF578;AVL9;SIM2;ZNF532</t>
  </si>
  <si>
    <t>2/530</t>
  </si>
  <si>
    <t>IGFBP7;MALRD1</t>
  </si>
  <si>
    <t>2/707</t>
  </si>
  <si>
    <t>17/2682</t>
  </si>
  <si>
    <t>EXD3;PIWIL4;TTC32;HTR1F;TSHZ2;CELF6;TYW1B;ESR1;LRP6;RAD51B;CLDN20;RPS29;AKT3;NDUFS4;NOSTRIN;MALRD1;APOL3</t>
  </si>
  <si>
    <t>4/1077</t>
  </si>
  <si>
    <t>EXT1;KIFC1;FAM20A;POU5F1</t>
  </si>
  <si>
    <t>4/866</t>
  </si>
  <si>
    <t>GCNT2;RGPD5;PXDNL;USH2A</t>
  </si>
  <si>
    <t>70/9530</t>
  </si>
  <si>
    <t>CPO;MPV17L;MMP21;GYS2;CLDN20;AUH;AKT3;FBXO4;TRIM24;TIMP3;MALRD1;PRSS3;TRIM66;ANKDD1B;ARHGEF10;TTC32;MYH15;MARS2;SLC35G1;SYN3;POU5F1;TIAM2;SLCO1C1;EML6;NDUFS4;SNURF;UQCRC2;LY6H;SDCCAG8;EXD3;RRN3;HHLA3;PRUNE2;RGPD5;RNF7;DLL1;TMEM121;LRP6;NKD2;DPP6;SLC38A6;IGFBP7;DMD;CTNNA2;NPTX2;BCL2L14;HTR1F;RAB3IP;ADAM32;SYT15;TYW1B;ESR1;USH2A;PTRHD1;TJP1;TTLL7;CDK8;GLUD2;ATG16L1;RPS29;AGBL3;KBTBD2;NOSTRIN;TRIM36;EFHB;ZNF578;AVL9;SIM2;ZNF532;ZNF213</t>
  </si>
  <si>
    <t>RAD51B;MARCH1;GLT1D1;AGTPBP1;RYBP;PARVG;PRKCB;ALOX5;KBTBD2;FAM20A;AVL9;TLR2</t>
  </si>
  <si>
    <t>AGTPBP1;HIP1;RYBP;ATG16L1;ABCB4;NDUFS4;KBTBD2;PLEKHM1;CD38;ZNF578;RPRM</t>
  </si>
  <si>
    <t>MPV17L;UBE2QL1;MT1X;MYOM2</t>
  </si>
  <si>
    <t>3/906</t>
  </si>
  <si>
    <t>CLDN20;FAM20A;APOL3</t>
  </si>
  <si>
    <t>6/1174</t>
  </si>
  <si>
    <t>TPST1;FGF7;RYBP;RPS29;ABI3BP;SLC38A6</t>
  </si>
  <si>
    <t>30/4729</t>
  </si>
  <si>
    <t>PIWIL4;HIP1;HHLA3;RGPD5;CELF6;TMEM121;AGPAT4;AKT3;KHDC1;SLC38A6;TRIM66;UNC5CL;GSDMB;KLHDC4;RAB3IP;USH2A;RAD51B;TPST1;MARCH1;RYBP;ATG16L1;KIFC1;PLEKHM1;TRIM36;EFHB;ZNF578;LY6H;AVL9;ARHGEF5;SDCCAG8</t>
  </si>
  <si>
    <t>18/3156</t>
  </si>
  <si>
    <t>AGTPBP1;PRUNE2;ADAM32;PXDNL;RNF7;AGPAT4;TIAM2;AKT3;KHDC1;NDUFS4;KBTBD2;TMEM108;UQCRC2;ZNF578;AVL9;ZNF532;ZNF213;RPRM</t>
  </si>
  <si>
    <t>5/1025</t>
  </si>
  <si>
    <t>RRN3;UBE2QL1;MT1X;UQCRC2;MYOM2</t>
  </si>
  <si>
    <t>3/911</t>
  </si>
  <si>
    <t>KBTBD2;MT1X;NYAP2;ZNF532;MYOM2</t>
  </si>
  <si>
    <t>RAD51B;UNC5CL;PARVG;MMRN1;RPS29;MT1X;ESR1;ARHGEF5;APOL3;TLR2</t>
  </si>
  <si>
    <t>9/1609</t>
  </si>
  <si>
    <t>ANKDD1B;TPST1;UNC5CL;SLC38A6;FLVCR2;FAM20A;RNF7;FUT3;NKD2</t>
  </si>
  <si>
    <t>CD38;LY6H;SIM2</t>
  </si>
  <si>
    <t>5/1027</t>
  </si>
  <si>
    <t>TPST1;RPS29;TSHZ2;FAM20A;PTRHD1</t>
  </si>
  <si>
    <t>8/1741</t>
  </si>
  <si>
    <t>FGF7;UNC5CL;AUH;TTC32;TRIM24;UQCRC2;ESR1;BCL2L14</t>
  </si>
  <si>
    <t>8/1469</t>
  </si>
  <si>
    <t>EXD3;AUH;NPY;TMPRSS11E;ESR1;ZNF532;DLL1;POU5F1</t>
  </si>
  <si>
    <t>9/1893</t>
  </si>
  <si>
    <t>EXT1;RRN3;ALOX5;TSHZ2;KBTBD2;FAM20A;ESR1;APOL3;TLR2</t>
  </si>
  <si>
    <t>20/3084</t>
  </si>
  <si>
    <t>UNC5CL;GSDMB;PIWIL4;ABCB4;MARS2;NTS;CP;DLL1;IRGM;MMP21;MARCH1;EML6;PARVG;RPS29;ALOX5;KBTBD2;CD38;MALRD1;BCL2L14;APOL3</t>
  </si>
  <si>
    <t>38/5754</t>
  </si>
  <si>
    <t>PIWIL4;HIP1;HHLA3;CELF6;MMP21;TMEM121;AGPAT4;ALOX5;AKT3;KHDC1;SLC38A6;ERC2;APOL3;KIRREL3;ANKDD1B;GSDMB;KLHDC4;PRKCB;HTR1F;RAB3IP;DLEC1;SYN3;POU5F1;EXT1;TPST1;MARCH1;RYBP;PARVG;MMRN1;KIFC1;PLEKHM1;TRIM36;LY6H;AVL9;ZNF213;ARHGEF5;SDCCAG8;TLR2</t>
  </si>
  <si>
    <t>11/1892</t>
  </si>
  <si>
    <t>TUBB8;ZNF474;EML6;EXD3;KHDC1;DNAH6;SNURF;CELF6;ZNF578;PTRHD1;SDCCAG8</t>
  </si>
  <si>
    <t>2/726</t>
  </si>
  <si>
    <t>EFHB;ZNF213</t>
  </si>
  <si>
    <t>3/712</t>
  </si>
  <si>
    <t>IGFBP7;RNF7;NYAP2</t>
  </si>
  <si>
    <t>1/506</t>
  </si>
  <si>
    <t>2/539</t>
  </si>
  <si>
    <t>KLHDC4;CD38</t>
  </si>
  <si>
    <t>CLDN20;RPS29;PLEKHM1;FLVCR2;MALRD1;FAM20A;ESR1;USH2A;BCL2L14;APOL3</t>
  </si>
  <si>
    <t>4/875</t>
  </si>
  <si>
    <t>8/1752</t>
  </si>
  <si>
    <t>EXT1;MMRN1;ALOX5;TSHZ2;TYW1B;FAM20A;ESR1;TLR2</t>
  </si>
  <si>
    <t>6/1182</t>
  </si>
  <si>
    <t>GLT1D1;AGTPBP1;HIP1;PARVG;ALOX5;TLR2</t>
  </si>
  <si>
    <t>GTEX-WH7G-2026-SM-3NMBL skin male 40-49 years</t>
  </si>
  <si>
    <t>2/733</t>
  </si>
  <si>
    <t>HTR1F;KBTBD2</t>
  </si>
  <si>
    <t>6/1183</t>
  </si>
  <si>
    <t>NDUFS4;UBE2QL1;MT1X;UQCRC2;ZNF213;MYOM2</t>
  </si>
  <si>
    <t>3/927</t>
  </si>
  <si>
    <t>TYW1B;FAM20A;TLR2</t>
  </si>
  <si>
    <t>GTEX-X8HC-0526-SM-4E3JA muscle female 50-59 years</t>
  </si>
  <si>
    <t>4/877</t>
  </si>
  <si>
    <t>UBE2QL1;MT1X;IRGM;MYOM2</t>
  </si>
  <si>
    <t>7/1602</t>
  </si>
  <si>
    <t>RAD51B;UNC5CL;HTR1F;ABCB4;FLVCR2;BCL2L14;APOL3</t>
  </si>
  <si>
    <t>EXT1;TPST1;FGF7;ABI3BP</t>
  </si>
  <si>
    <t>RAD51B;FGF7;MMRN1;KIFC1;TSHZ2;FLVCR2;SLC35G1;FAM20A;APOL3</t>
  </si>
  <si>
    <t>5/1033</t>
  </si>
  <si>
    <t>RAD51B;GLRA4;ESR1;LRP6;RPRM</t>
  </si>
  <si>
    <t>13/2499</t>
  </si>
  <si>
    <t>GABBR2;MARS2;MARCH1;GLUD2;CLDN20;ATG16L1;KIFC1;KBTBD2;TRIM36;LY6H;AVL9;ZNF213;SDCCAG8</t>
  </si>
  <si>
    <t>8/1476</t>
  </si>
  <si>
    <t>UNC5CL;GSDMB;GCNT2;CCDC129;SIM2;DLL1;BCL2L14;POU5F1</t>
  </si>
  <si>
    <t>GTEX-R45C-0006-SM-3GAD6 blood female 60-69 years</t>
  </si>
  <si>
    <t>95/12392</t>
  </si>
  <si>
    <t>ALG1L;CPO;THSD7B;MPV17L;WIPF3;MT1X;CELF6;MMP21;GRM2;FGF7;CLDN20;PCLO;AUH;CHL1;AKT3;FBXO4;TRIM24;TIMP3;MALRD1;ERC2;TRIM66;KIRREL3;ANKDD1B;ARHGEF10;UNC5CL;TTC32;MARS2;UBE2QL1;SLC35G1;SYN3;POU5F1;TIAM2;RAD51B;SLCO1C1;EML6;MMRN1;NDUFS4;SNURF;UQCRC2;LY6H;SDCCAG8;ZNF474;EXD3;RRN3;HHLA3;TSHZ2;DNAH6;PRUNE2;RGPD5;RNF7;DLL1;TMEM121;LRP6;NKD2;ACTR3C;DPP6;ABI3BP;KHDC1;SLC38A6;IGFBP7;DMD;NPTX2;PRODH;ZSWIM5;KLHDC4;HTR1F;ZFR2;RAB3IP;ADAM32;FAM189A1;SYT15;TYW1B;CP;ESR1;USH2A;PTRHD1;EXT1;TJP1;TTLL7;MARCH1;CDK8;GLUD2;ATG16L1;RPS29;AGBL3;KBTBD2;NOSTRIN;PLEKHM1;TRIM36;EFHB;AVL9;SIM2;ZNF532;ZNF213;CD200</t>
  </si>
  <si>
    <t>4/878</t>
  </si>
  <si>
    <t>TSHZ2;NOSTRIN;CD38;SLC35G1</t>
  </si>
  <si>
    <t>4/1114</t>
  </si>
  <si>
    <t>SLC2A14;ZFR2;BCL2L14;POU5F1</t>
  </si>
  <si>
    <t>GTEX-XUW1-1826-SM-4BOQD colon female 50-59 years</t>
  </si>
  <si>
    <t>CDK8;EXD3;PRUNE2;CNGA3;RPRM</t>
  </si>
  <si>
    <t>MMRN1;TSHZ2;APOL3;TLR2</t>
  </si>
  <si>
    <t>GTEX-Q2AH-0726-SM-2I3EA thyroid male 40-49 years</t>
  </si>
  <si>
    <t>10/1760</t>
  </si>
  <si>
    <t>TUBB8;EML6;MMRN1;ATG16L1;KHDC1;DNAH6;SNURF;CELF6;ZNF578;SDCCAG8</t>
  </si>
  <si>
    <t>5/1289</t>
  </si>
  <si>
    <t>MMRN1;RPS29;FLVCR2;RNF7;APOL3</t>
  </si>
  <si>
    <t>8/1478</t>
  </si>
  <si>
    <t>RAD51B;ZNF474;MARCH1;CLDN20;CCDC129;TMPRSS11E;GLRA4;ARHGEF5</t>
  </si>
  <si>
    <t>15/2792</t>
  </si>
  <si>
    <t>AGTPBP1;HIP1;HTR1F;ABCB4;PRUNE2;SYN3;TIAM2;RYBP;NDUFS4;KBTBD2;PLEKHM1;MALRD1;UQCRC2;EFHB;APOL3</t>
  </si>
  <si>
    <t>SLC2A14;GLT1D1;AGTPBP1;PARVG;ALOX5;IRGM;TLR2</t>
  </si>
  <si>
    <t>KLHDC4;CLDN20;TSHZ2;PLEKHM1;FAM20A;ESR1;BCL2L14;APOL3;TLR2</t>
  </si>
  <si>
    <t>GTEX-U3ZM-1526-SM-3DB9D skin male 40-49 years</t>
  </si>
  <si>
    <t>6/1187</t>
  </si>
  <si>
    <t>MPV17L;CCDC129;PRODH;DLL1;TRIM66;ARHGEF5</t>
  </si>
  <si>
    <t>3/942</t>
  </si>
  <si>
    <t>8/1480</t>
  </si>
  <si>
    <t>ALG1L;ANKDD1B;RAD51B;ATG16L1;CCDC129;NTS;DLL1;ARHGEF5</t>
  </si>
  <si>
    <t>2/749</t>
  </si>
  <si>
    <t>TYW1B;FAM20A</t>
  </si>
  <si>
    <t>9/1623</t>
  </si>
  <si>
    <t>TPST1;CDH10;DLEC1;CELF6;DLL1;APOL3;TMEM121;NKD2;RPRM</t>
  </si>
  <si>
    <t>1/525</t>
  </si>
  <si>
    <t>8/1481</t>
  </si>
  <si>
    <t>GLT1D1;AGTPBP1;HIP1;PARVG;ALOX5;PLEKHM1;FAM20A;TLR2</t>
  </si>
  <si>
    <t>2/752</t>
  </si>
  <si>
    <t>KIFC1;KLHL32</t>
  </si>
  <si>
    <t>2/545</t>
  </si>
  <si>
    <t>PRUNE2;TMEM108</t>
  </si>
  <si>
    <t>5/1306</t>
  </si>
  <si>
    <t>EXT1;KIFC1;PLEKHM1;FAM20A;ESR1</t>
  </si>
  <si>
    <t>5/1040</t>
  </si>
  <si>
    <t>GLT1D1;PARVG;ALOX5;POU5F1;TLR2</t>
  </si>
  <si>
    <t>33/5194</t>
  </si>
  <si>
    <t>EXD3;PIWIL4;HIP1;HHLA3;DNAH6;CELF6;MMP21;TMEM121;AGPAT4;GYS2;CLDN20;KHDC1;SLC38A6;TRIM66;KIRREL3;ANKDD1B;UNC5CL;GSDMB;ADAM32;SYT15;DLEC1;SYN3;USH2A;EXT1;RAD51B;TPST1;MARCH1;RYBP;PARVG;KIFC1;TRIM36;ZNF578;ARHGEF5</t>
  </si>
  <si>
    <t>SLC2A14;RYBP;ALOX5;PLEKHM1;TLR2</t>
  </si>
  <si>
    <t>26/4304</t>
  </si>
  <si>
    <t>PIWIL4;HIP1;HHLA3;CELF6;TMEM121;AGPAT4;AKT3;KHDC1;SLC38A6;ERC2;TRIM66;ANKDD1B;UNC5CL;GSDMB;KLHDC4;SYT15;USH2A;EXT1;RAD51B;TPST1;MARCH1;CDK8;RYBP;ZNF578;CD200;ARHGEF5</t>
  </si>
  <si>
    <t>GTEX-X4EO-2926-SM-4E3JH skin female 60-69 years</t>
  </si>
  <si>
    <t>ALG1L;RAD51B;EXD3;CLDN20;TMPRSS11E;DLL1;ARHGEF5;NKD2</t>
  </si>
  <si>
    <t>2/762</t>
  </si>
  <si>
    <t>PIWIL4;MALRD1</t>
  </si>
  <si>
    <t>15/2448</t>
  </si>
  <si>
    <t>KLHDC4;ABCB4;DLL1;NKD2;MARCH1;CLDN20;PARVG;KIFC1;ALOX5;KBTBD2;FBXO4;CD38;FLVCR2;TRIM66;APOL3</t>
  </si>
  <si>
    <t>GTEX-X585-2426-SM-46MW2 skin male 50-59 years</t>
  </si>
  <si>
    <t>6/1481</t>
  </si>
  <si>
    <t>MARCH1;CDK8;AGTPBP1;CD38;BCL2L14;TRIM67</t>
  </si>
  <si>
    <t>5/1041</t>
  </si>
  <si>
    <t>KLHDC4;PIWIL4;PARVG;RLN1;IRGM</t>
  </si>
  <si>
    <t>8/1801</t>
  </si>
  <si>
    <t>TIAM2;ATG16L1;KIFC1;ABCB4;NDUFS4;KBTBD2;PLEKHM1;FLVCR2</t>
  </si>
  <si>
    <t>9/1628</t>
  </si>
  <si>
    <t>ALG1L;TPST1;FGF7;EXD3;RPS29;AKT3;NDUFS4;ESR1;LRP6</t>
  </si>
  <si>
    <t>6/1484</t>
  </si>
  <si>
    <t>MMRN1;RPS29;FAM20A;ARHGEF5;APOL3;TLR2</t>
  </si>
  <si>
    <t>3/722</t>
  </si>
  <si>
    <t>UBE2QL1;UQCRC2;MYOM2</t>
  </si>
  <si>
    <t>18/3248</t>
  </si>
  <si>
    <t>GSDMB;PIWIL4;MYH15;DLEC1;USH2A;TMEM121;AGPAT4;EXT1;RAD51B;TPST1;MARCH1;RYBP;KHDC1;MALRD1;PRSS3;TRIM66;ARHGEF5;TLR2</t>
  </si>
  <si>
    <t>18/2846</t>
  </si>
  <si>
    <t>EXD3;GSDMB;CPO;THSD7B;DNAH6;CELF6;TMEM121;LRP6;TUBB8;EML6;ATG16L1;KHDC1;SNURF;ZNF578;LPA;TRIM66;ARHGEF5;SDCCAG8</t>
  </si>
  <si>
    <t>1/541</t>
  </si>
  <si>
    <t>4/886</t>
  </si>
  <si>
    <t>KBTBD2;RGPD5;DMD;MYOM2</t>
  </si>
  <si>
    <t>81/10913</t>
  </si>
  <si>
    <t>ALG1L;PIWIL4;THSD7B;MPV17L;WIPF3;KLHL32;MT1X;CELF6;MMP21;GYS2;GRM2;FGF7;CLDN20;PCLO;AUH;CHL1;AKT3;FBXO4;TRIM24;TMEM108;TIMP3;MALRD1;TRIM66;ANKDD1B;ARHGEF10;TTC32;MYH15;MARS2;UBE2QL1;SLC35G1;EML6;NDUFS4;SNURF;UQCRC2;SDCCAG8;EXD3;RRN3;HHLA3;TSHZ2;RGPD5;RNF7;DLL1;TMEM121;LRP6;NKD2;ABI3BP;SLC38A6;IGFBP7;DMD;NPTX2;PRODH;ZSWIM5;BCL2L14;APOL3;RPRM;KLHDC4;HTR1F;RAB3IP;ADAM32;FAM189A1;SYT15;PXDNL;TYW1B;CP;ESR1;USH2A;PTRHD1;TJP1;TTLL7;CDK8;GLUD2;ATG16L1;RPS29;AGBL3;KBTBD2;NOSTRIN;TRIM36;ZNF578;AVL9;SIM2;ZNF532</t>
  </si>
  <si>
    <t>GTEX-S95S-1226-SM-4GICG skin male 60-69 years</t>
  </si>
  <si>
    <t>8/1487</t>
  </si>
  <si>
    <t>ALG1L;ZNF474;GRM2;RPS29;RGPD5;ADAM32;CCDC129;ARHGEF5</t>
  </si>
  <si>
    <t>5/1326</t>
  </si>
  <si>
    <t>GYS2;PLEKHM1;BCL2L14;TRIM66;APOL3</t>
  </si>
  <si>
    <t>4/887</t>
  </si>
  <si>
    <t>DPP6;CLDN20;GLRA4;ESR1</t>
  </si>
  <si>
    <t>5/1327</t>
  </si>
  <si>
    <t>SLC2A14;KIFC1;SLC35G1;LY6H;PTRHD1</t>
  </si>
  <si>
    <t>7/1345</t>
  </si>
  <si>
    <t>ALG1L;GRM2;RPS29;MT1X;CCDC129;DLL1;ARHGEF5</t>
  </si>
  <si>
    <t>TIAM2;EXT1;ZNF474;RPS29;KIFC1;UQCRC2;FAM20A;RNF7;ESR1;BCL2L14;MMP21;TRIM66</t>
  </si>
  <si>
    <t>GTEX-X4EP-0626-SM-3P621 skin female 60-69 years</t>
  </si>
  <si>
    <t>ALG1L;TTC32;CCDC129;GLRA4;DLL1;USH2A;ARHGEF5</t>
  </si>
  <si>
    <t>27/4463</t>
  </si>
  <si>
    <t>PIWIL4;HIP1;CELF6;MMP21;TMEM121;AGPAT4;KHDC1;PRSS3;ERC2;RPRM;ANKDD1B;SLC2A14;UNC5CL;GSDMB;KLHDC4;PRKCB;DLEC1;EXT1;TPST1;MARCH1;PARVG;RPS29;PLEKHM1;EFHB;ZNF213;CD200;ARHGEF5</t>
  </si>
  <si>
    <t>TIAM2;EXT1;TPST1;FGF7;THSD7B;KIFC1;ABI3BP</t>
  </si>
  <si>
    <t>KLHDC4;KIFC1</t>
  </si>
  <si>
    <t>17/2721</t>
  </si>
  <si>
    <t>ANKDD1B;ADAM32;SLC35G1;RNF7;EXT1;RAD51B;TPST1;RYBP;RPS29;KIFC1;IL1RAPL2;ABI3BP;NDUFS4;KBTBD2;FBXO4;SLC38A6;ZNF213</t>
  </si>
  <si>
    <t>5/1335</t>
  </si>
  <si>
    <t>GYS2;CLDN20;KIFC1;FAM20A;APOL3</t>
  </si>
  <si>
    <t>5/1047</t>
  </si>
  <si>
    <t>EXD3;CPO;NPY;AGBL3;NKX6-1</t>
  </si>
  <si>
    <t>7/1665</t>
  </si>
  <si>
    <t>TTC32;RPS29;KIFC1;ALOX5;BCL2L14;APOL3;TLR2</t>
  </si>
  <si>
    <t>7/1348</t>
  </si>
  <si>
    <t>GLT1D1;AGTPBP1;PARVG;ALOX5;PLEKHM1;ZNF213;TLR2</t>
  </si>
  <si>
    <t>2/782</t>
  </si>
  <si>
    <t>6/1201</t>
  </si>
  <si>
    <t>MPV17L;WIPF3;UBE2QL1;MT1X;ZNF532;ZNF213</t>
  </si>
  <si>
    <t>4/1164</t>
  </si>
  <si>
    <t>GYS2;CLDN20;KIFC1;BCL2L14</t>
  </si>
  <si>
    <t>GTEX-WWYW-0826-SM-3NB2X thyroid female 50-59 years</t>
  </si>
  <si>
    <t>EXD3;CPO;MMRN1;RGPD5;MT1X;CELF6;FAM20A;CP;CD200;ARHGEF5;SDCCAG8</t>
  </si>
  <si>
    <t>3/981</t>
  </si>
  <si>
    <t>GYS2;MMRN1;FLVCR2</t>
  </si>
  <si>
    <t>4/894</t>
  </si>
  <si>
    <t>1/553</t>
  </si>
  <si>
    <t>13/2194</t>
  </si>
  <si>
    <t>TTC32;WIPF3;TSHZ2;CELF6;TRH;ESR1;MMP21;RAD51B;RPS29;TRIM24;ZNF578;ZNF532;ZSWIM5</t>
  </si>
  <si>
    <t>4/1167</t>
  </si>
  <si>
    <t>ATG16L1;KIFC1;TSHZ2;ESR1</t>
  </si>
  <si>
    <t>10/1781</t>
  </si>
  <si>
    <t>TUBB8;TIAM2;ZNF474;KHDC1;SNURF;FAM189A1;ZSWIM5;PTRHD1;ARHGEF5;SDCCAG8</t>
  </si>
  <si>
    <t>23/3953</t>
  </si>
  <si>
    <t>ZNF474;AGTPBP1;HIP1;TTC32;ABCB4;PRUNE2;RNF7;SYN3;AGPAT4;TIAM2;RAD51B;RYBP;MOBP;ATG16L1;AKT3;NDUFS4;KBTBD2;PLEKHM1;FLVCR2;UQCRC2;ZNF532;APOL3;RPRM</t>
  </si>
  <si>
    <t>GTEX-V955-1726-SM-4JBHF colon male 60-69 years</t>
  </si>
  <si>
    <t>4/895</t>
  </si>
  <si>
    <t>CDK8;CNGA3;BCL2L14;FUT3</t>
  </si>
  <si>
    <t>32/5124</t>
  </si>
  <si>
    <t>PIWIL4;HIP1;HHLA3;DNAH6;KLHL32;CELF6;AGPAT4;CLDN20;AKT3;SLC38A6;PRSS3;ERC2;BCL2L14;TRIM66;TRIM67;KIRREL3;ANKDD1B;GSDMB;PRKCB;ZFR2;DLEC1;EXT1;RAD51B;TPST1;MARCH1;CDK8;RYBP;PARVG;TRIM36;EFHB;ZNF213;SDCCAG8</t>
  </si>
  <si>
    <t>GTEX-Q2AG-0126-SM-33HBV skin female 40-49 years</t>
  </si>
  <si>
    <t>6/1206</t>
  </si>
  <si>
    <t>ALG1L;CLDN20;CCDC129;TMPRSS11E;GLRA4;ARHGEF5</t>
  </si>
  <si>
    <t>6/1509</t>
  </si>
  <si>
    <t>PARVG;RPS29;ALOX5;FAM20A;RNF7;APOL3</t>
  </si>
  <si>
    <t>NLGN4Y;TPST1;RYBP;RPS29;MYH15;IL1RAPL2;ABI3BP;SLC38A6;SLC35G1;RNF7;ZNF578;ZNF213</t>
  </si>
  <si>
    <t>2/788</t>
  </si>
  <si>
    <t>6/1207</t>
  </si>
  <si>
    <t>CLDN20;PLEKHM1;TMPRSS11E;MMP21;TRIM66;ARHGEF5</t>
  </si>
  <si>
    <t>1/558</t>
  </si>
  <si>
    <t>5/1055</t>
  </si>
  <si>
    <t>GYS2;NDUFS4;SLC38A6;IRGM;NKD2</t>
  </si>
  <si>
    <t>3/988</t>
  </si>
  <si>
    <t>TYW1B;POU5F1;TLR2</t>
  </si>
  <si>
    <t>3/734</t>
  </si>
  <si>
    <t>RPS29;GLRA4;ARHGEF5</t>
  </si>
  <si>
    <t>19/3422</t>
  </si>
  <si>
    <t>GSDMB;PIWIL4;HIP1;PRKCB;ZFR2;HHLA3;DNAH6;B3GAT1;FAM189A1;AGPAT4;EXT1;CDK8;ACTR3C;PCLO;RYBP;KHDC1;CTNNA2;ZNF578;TRIM66</t>
  </si>
  <si>
    <t>MARCH1;GLT1D1;AGTPBP1;HIP1;RYBP;PARVG;ALOX5;TLR2</t>
  </si>
  <si>
    <t>22/3833</t>
  </si>
  <si>
    <t>ALG1L;KIRREL3;ZNF474;SLC2A14;GSDMB;KLHDC4;HHLA3;DNAH6;FAM189A1;TMEM121;AGPAT4;NKD2;EXT1;GYS2;RAD51B;TPST1;RYBP;KHDC1;FBXO4;CTNNA2;LY6H;RPRM</t>
  </si>
  <si>
    <t>GTEX-QXCU-0326-SM-2TC63 thyroid male 50-59 years</t>
  </si>
  <si>
    <t>EXD3;RRN3;TTC32;DNAH6;RGPD5;MT1X;CELF6;EML6;ATG16L1;FBXO4;SNURF;ZNF578;AVL9;ZSWIM5;ARHGEF5;SDCCAG8</t>
  </si>
  <si>
    <t>GTEX-X4EP-0005-SM-3P5ZE blood female 60-69 years</t>
  </si>
  <si>
    <t>82/11072</t>
  </si>
  <si>
    <t>ALG1L;CPO;THSD7B;MPV17L;CELF6;MMP21;GYS2;GRM2;FGF7;CLDN20;AUH;CHL1;AKT3;FBXO4;TRIM24;TMEM108;TIMP3;MALRD1;TRIM66;KIRREL3;ANKDD1B;ARHGEF10;TTC32;MARS2;UBE2QL1;SLC35G1;SYN3;POU5F1;TIAM2;SLCO1C1;TPST1;EML6;NDUFS4;SNURF;UQCRC2;SDCCAG8;ZNF474;EXD3;RRN3;HHLA3;TSHZ2;RGPD5;RNF7;DLL1;LRP6;NKD2;ACTR3C;ABI3BP;SLC38A6;IGFBP7;DMD;CTNNA2;NPTX2;PRODH;ZSWIM5;RPRM;KLHDC4;RAB3IP;ADAM32;FAM189A1;SYT15;PXDNL;TYW1B;CP;ESR1;USH2A;PTRHD1;TJP1;TTLL7;CDK8;GLUD2;ATG16L1;AGBL3;KBTBD2;NOSTRIN;EFHB;ZNF578;AVL9;SIM2;ZNF532;ZNF213;CD200</t>
  </si>
  <si>
    <t>7/1358</t>
  </si>
  <si>
    <t>ALG1L;RAD51B;RPS29;WIPF3;ESR1;ZSWIM5;MMP21</t>
  </si>
  <si>
    <t>23/3969</t>
  </si>
  <si>
    <t>ANKDD1B;GSDMB;HIP1;PRKCB;HHLA3;DNAH6;CELF6;AGPAT4;EXT1;RAD51B;TPST1;MARCH1;CLDN20;AUH;CHL1;KIFC1;FBXO4;SLC38A6;TRIM36;ZNF578;PRSS3;AVL9;TRIM66</t>
  </si>
  <si>
    <t>14/2338</t>
  </si>
  <si>
    <t>KLHDC4;ABCB4;DLL1;MMP21;NKD2;MARCH1;PARVG;RPS29;ALOX5;KBTBD2;CD38;FLVCR2;APOL3;TLR2</t>
  </si>
  <si>
    <t>5/1058</t>
  </si>
  <si>
    <t>FLVCR2;MT1X;DMD;PRODH;MYOM2</t>
  </si>
  <si>
    <t>28/4639</t>
  </si>
  <si>
    <t>RRN3;PRUNE2;AGPAT4;FBXO4;SLC38A6;BCL2L14;TRIM66;RPRM;ANKDD1B;GSDMB;KLHDC4;TTC32;DLEC1;SLC35G1;RAD51B;TPST1;MARCH1;CDK8;EML6;RYBP;ATG16L1;KIFC1;KBTBD2;PLEKHM1;TRIM36;AVL9;ZNF213;SDCCAG8</t>
  </si>
  <si>
    <t>ALG1L;CLDN20;MMRN1;ATG16L1;FBXO4;TMEM108;SNURF;ZSWIM5;PTRHD1;ARHGEF5;SDCCAG8</t>
  </si>
  <si>
    <t>2/801</t>
  </si>
  <si>
    <t>BCL2L14;APOL3</t>
  </si>
  <si>
    <t>4/902</t>
  </si>
  <si>
    <t>PLEKHM1;CCDC129;DLL1;TRIM66</t>
  </si>
  <si>
    <t>16/3029</t>
  </si>
  <si>
    <t>AGTPBP1;HIP1;RRN3;THSD7B;TTC32;ABCB4;TIAM2;RYBP;NDUFS4;KBTBD2;PLEKHM1;CD38;FLVCR2;MALRD1;UQCRC2;APOL3</t>
  </si>
  <si>
    <t>5/1060</t>
  </si>
  <si>
    <t>ALG1L;RPS29;CCDC129;RLN1;ARHGEF5</t>
  </si>
  <si>
    <t>81/10989</t>
  </si>
  <si>
    <t>ALG1L;CPO;THSD7B;MPV17L;WIPF3;MT1X;CELF6;MMP21;GRM2;FGF7;CLDN20;AUH;CHL1;AKT3;FBXO4;TRIM24;TMEM108;TIMP3;MALRD1;PRSS3;TRIM66;TRIM67;ANKDD1B;ARHGEF10;TTC32;MYH15;MARS2;SLC35G1;TIAM2;EML6;NDUFS4;SNURF;UQCRC2;SDCCAG8;ZNF474;EXD3;RRN3;ABCB4;HHLA3;TSHZ2;DNAH6;PRUNE2;RGPD5;RNF7;DLL1;TMEM121;LRP6;NKD2;DPP6;ABI3BP;SLC38A6;IGFBP7;DMD;NPTX2;PRODH;ZSWIM5;BCL2L14;KLHDC4;ADAM32;FAM189A1;SYT15;PXDNL;TYW1B;CP;ESR1;USH2A;TJP1;TTLL7;CDK8;GLUD2;ATG16L1;AGBL3;KBTBD2;NOSTRIN;TRIM36;EFHB;ZNF578;AVL9;SIM2;ZNF532;ZNF213</t>
  </si>
  <si>
    <t>ALOX5;PLG;TLR2</t>
  </si>
  <si>
    <t>5/1370</t>
  </si>
  <si>
    <t>KIFC1;TYW1B;FAM20A;APOL3;TLR2</t>
  </si>
  <si>
    <t>MPV17L;WIPF3;NDUFS4;KBTBD2;UBE2QL1;DMD</t>
  </si>
  <si>
    <t>1/579</t>
  </si>
  <si>
    <t>18/2877</t>
  </si>
  <si>
    <t>HHLA3;WIPF3;TSHZ2;CELF6;PLG;TYW1B;SLC35G1;GLRA4;ESR1;MMP21;TMEM121;LRP6;RAD51B;RYBP;RPS29;TRIM24;ZSWIM5;ZNF213</t>
  </si>
  <si>
    <t>24/4135</t>
  </si>
  <si>
    <t>ANKDD1B;UNC5CL;GSDMB;PIWIL4;HIP1;HHLA3;RAB3IP;DNAH6;PRUNE2;TMEM121;AGPAT4;EXT1;RAD51B;TPST1;MARCH1;GLUD2;RYBP;ALOX5;AKT3;FBXO4;PLEKHM1;AVL9;TRIM66;TLR2</t>
  </si>
  <si>
    <t>6/1216</t>
  </si>
  <si>
    <t>ALG1L;RPS29;CCDC129;PRODH;ARHGEF5;NKD2</t>
  </si>
  <si>
    <t>1/580</t>
  </si>
  <si>
    <t>8/1512</t>
  </si>
  <si>
    <t>TIAM2;RRN3;WIPF3;NDUFS4;KBTBD2;RGPD5;DMD;UQCRC2</t>
  </si>
  <si>
    <t>27/4539</t>
  </si>
  <si>
    <t>PRUNE2;AGPAT4;DPP6;AKT3;KHDC1;TMEM108;CTNNA2;NPTX2;RPRM;GABBR2;AGTPBP1;HTR1F;ADAM32;SYT15;PXDNL;RAD51B;SLCO1C1;KIFC1;KBTBD2;PLEKHM1;ZNF578;AVL9;ZNF532;ZNF213;CD200;SDCCAG8;TLR2</t>
  </si>
  <si>
    <t>4/907</t>
  </si>
  <si>
    <t>TUBB8;GSDMB;CPO;THSD7B</t>
  </si>
  <si>
    <t>29/4800</t>
  </si>
  <si>
    <t>ALG1L;EXD3;PIWIL4;PRUNE2;RGPD5;RNF7;AGPAT4;CHL1;KHDC1;SLC38A6;RPRM;GABBR2;AGTPBP1;TTC32;HTR1F;ZFR2;ADAM32;FAM189A1;PXDNL;TIAM2;RAD51B;SLCO1C1;KBTBD2;PLEKHM1;ZNF578;ZNF532;ZNF213;CD200;SDCCAG8</t>
  </si>
  <si>
    <t>17/2749</t>
  </si>
  <si>
    <t>UNC5CL;EXD3;GSDMB;KLHDC4;ABCB4;MARS2;DLL1;IRGM;NKD2;MARCH1;EML6;PARVG;RPS29;ALOX5;KBTBD2;FGF20;CD38</t>
  </si>
  <si>
    <t>3/1019</t>
  </si>
  <si>
    <t>EXT1;FAM20A;ESR1</t>
  </si>
  <si>
    <t>9/1657</t>
  </si>
  <si>
    <t>MARCH1;GLT1D1;AGTPBP1;HIP1;PARVG;PRKCB;ALOX5;PLEKHM1;TLR2</t>
  </si>
  <si>
    <t>CLDN20;ATG16L1;KIFC1;PLEKHM1;FLVCR2;FAM20A;ESR1;MMP21;APOL3</t>
  </si>
  <si>
    <t>2/567</t>
  </si>
  <si>
    <t>CDK8;PRUNE2</t>
  </si>
  <si>
    <t>20/3608</t>
  </si>
  <si>
    <t>AGTPBP1;HIP1;PRKCB;ABCB4;TIAM2;RAD51B;TPST1;RYBP;MOBP;PARVG;ATG16L1;AKT3;NDUFS4;KBTBD2;PLEKHM1;CD38;FLVCR2;FAM20A;ZNF532;APOL3</t>
  </si>
  <si>
    <t>GTEX-X15G-0526-SM-3NMB7 thyroid female 50-59 years</t>
  </si>
  <si>
    <t>TUBB8;EXD3;CPO;MMRN1;HTR1F;SNURF;CELF6;NTS;NKX6-1;MMP21;SDCCAG8</t>
  </si>
  <si>
    <t>15/2915</t>
  </si>
  <si>
    <t>SLC2A14;EXD3;GSDMB;KLHDC4;ZFR2;TPST1;RPS29;PLEKHM1;TRIM36;EFHB;LY6H;AVL9;ZNF213;TRIM66;RPRM</t>
  </si>
  <si>
    <t>CDK8;CPO;PRUNE2</t>
  </si>
  <si>
    <t>5/1384</t>
  </si>
  <si>
    <t>RAD51B;RPS29;FLVCR2;ARHGEF5;APOL3</t>
  </si>
  <si>
    <t>7/1371</t>
  </si>
  <si>
    <t>ALG1L;ATG16L1;PLEKHM1;PRSS3;PRODH;ZNF213;ARHGEF5</t>
  </si>
  <si>
    <t>MOBP;KBTBD2;MALRD1</t>
  </si>
  <si>
    <t>9/1661</t>
  </si>
  <si>
    <t>TPST1;MARCH1;GLT1D1;AGTPBP1;PARVG;PRKCB;ALOX5;RLN1;TLR2</t>
  </si>
  <si>
    <t>4/1213</t>
  </si>
  <si>
    <t>ABCB4;MPV17L;SIM2;ZNF213</t>
  </si>
  <si>
    <t>5/1069</t>
  </si>
  <si>
    <t>TPST1;FGF7;HHLA3;SLC38A6;FAM20A</t>
  </si>
  <si>
    <t>4/1214</t>
  </si>
  <si>
    <t>FLVCR2;TRIM66;ARHGEF5;APOL3</t>
  </si>
  <si>
    <t>MARCH1;PARVG;RPS29;ABCB4;ALOX5;KBTBD2;CD38;RLN1;DLL1;IRGM;APOL3;NKD2</t>
  </si>
  <si>
    <t>30/4945</t>
  </si>
  <si>
    <t>ZNF474;PIWIL4;HIP1;HHLA3;DNAH6;TMEM121;ACTR3C;ALOX5;KHDC1;GCNT2;SLC38A6;ERC2;BCL2L14;TRIM66;ANKDD1B;GSDMB;PRKCB;EXT1;RAD51B;TPST1;MARCH1;CDK8;GLUD2;RYBP;PLEKHM1;TRIM36;EFHB;ZNF578;AVL9;ARHGEF5</t>
  </si>
  <si>
    <t>8/1520</t>
  </si>
  <si>
    <t>SLC2A14;KLHDC4;AGTPBP1;RYBP;PARVG;CD38;IRGM;TLR2</t>
  </si>
  <si>
    <t>4/1215</t>
  </si>
  <si>
    <t>EXT1;RPS29;KIFC1;POU5F1</t>
  </si>
  <si>
    <t>5/1072</t>
  </si>
  <si>
    <t>SNURF;UBE2QL1;MT1X;TYW1B;MYOM2</t>
  </si>
  <si>
    <t>29/4821</t>
  </si>
  <si>
    <t>PIWIL4;HIP1;HHLA3;DNAH6;CELF6;TMEM121;AGPAT4;ACTR3C;ALOX5;KHDC1;TRIM66;TRIM67;ANKDD1B;GSDMB;PRKCB;DLEC1;EXT1;TPST1;MARCH1;RYBP;PARVG;MMRN1;ATG16L1;KIFC1;PLEKHM1;AVL9;ZNF213;ARHGEF5;TLR2</t>
  </si>
  <si>
    <t>TPST1;FGF7;RYBP;ABI3BP;SLC38A6</t>
  </si>
  <si>
    <t>KIRREL3;EXT1;TPST1;GSDMB;PIWIL4;RYBP;KIFC1;GCNT2;ARHGEF5;TMEM121;AGPAT4</t>
  </si>
  <si>
    <t>EXD3;GSDMB;ATG16L1;NPY;GCNT2;RGPD5;CARTPT;TMPRSS11E;ZNF213;BCL2L14;MMP21;POU5F1</t>
  </si>
  <si>
    <t>GTEX-TMMY-0426-SM-33HBB muscle female 40-49 years</t>
  </si>
  <si>
    <t>28/4694</t>
  </si>
  <si>
    <t>HHLA3;CELF6;TMEM121;AGPAT4;NKD2;ACTR3C;ALOX5;KHDC1;FBXO4;PRSS3;TRIM66;KIRREL3;SLC2A14;GSDMB;KLHDC4;PRKCB;DLEC1;SLC35G1;EXT1;RAD51B;TPST1;MARCH1;PARVG;RPS29;KIFC1;TRIM36;LY6H;ARHGEF5</t>
  </si>
  <si>
    <t>GTEX-S7PM-0126-SM-4AD6S skin male 60-69 years</t>
  </si>
  <si>
    <t>5/1073</t>
  </si>
  <si>
    <t>MT1X;CCDC129;TMPRSS11E;ZNF213;ARHGEF5</t>
  </si>
  <si>
    <t>GTEX-T5JW-1626-SM-3GADZ skin female 20-29 years</t>
  </si>
  <si>
    <t>2/835</t>
  </si>
  <si>
    <t>TTLL7;AGPAT4</t>
  </si>
  <si>
    <t>2/572</t>
  </si>
  <si>
    <t>GCNT2;PXDNL</t>
  </si>
  <si>
    <t>21/3781</t>
  </si>
  <si>
    <t>GABBR2;PIWIL4;AGTPBP1;HTR1F;PRUNE2;ADAM32;FAM189A1;AGPAT4;TIAM2;SLCO1C1;DPP6;AKT3;KHDC1;MALRD1;CTNNA2;ZNF578;LY6H;ERC2;ZNF532;ZNF213;SDCCAG8</t>
  </si>
  <si>
    <t>4/916</t>
  </si>
  <si>
    <t>AKT3;PRUNE2;DMD;NKX6-1</t>
  </si>
  <si>
    <t>20/3653</t>
  </si>
  <si>
    <t>ANKDD1B;GSDMB;KLHDC4;PIWIL4;HHLA3;PRUNE2;FAM189A1;TYW1B;AGPAT4;RAD51B;TPST1;MARCH1;CDK8;EML6;RYBP;KBTBD2;SLC38A6;AVL9;TRIM66;SDCCAG8</t>
  </si>
  <si>
    <t>3/751</t>
  </si>
  <si>
    <t>4/1238</t>
  </si>
  <si>
    <t>MMRN1;RPS29;FLVCR2;APOL3</t>
  </si>
  <si>
    <t>5/1077</t>
  </si>
  <si>
    <t>ALG1L;CCDC129;PRODH;TRIM66;ARHGEF5</t>
  </si>
  <si>
    <t>22/3929</t>
  </si>
  <si>
    <t>PIWIL4;AGTPBP1;THSD7B;HTR1F;MYH15;PRUNE2;ADAM32;FAM189A1;RNF7;AGPAT4;TIAM2;FGF7;AKT3;KHDC1;KBTBD2;PLEKHM1;ZNF578;AVL9;ZNF532;ZNF213;CD200;RPRM</t>
  </si>
  <si>
    <t>10/1813</t>
  </si>
  <si>
    <t>MARCH1;GLT1D1;AGTPBP1;HIP1;PARVG;ALOX5;PLEKHM1;FLVCR2;ZNF213;TLR2</t>
  </si>
  <si>
    <t>EXT1;RPS29;TSHZ2;FAM20A</t>
  </si>
  <si>
    <t>8/1527</t>
  </si>
  <si>
    <t>SLC2A14;GLT1D1;PARVG;PRKCB;ALOX5;PLEKHM1;IRGM;TLR2</t>
  </si>
  <si>
    <t>5/1419</t>
  </si>
  <si>
    <t>TTC32;ATG16L1;KIFC1;FAM20A;TRIM66</t>
  </si>
  <si>
    <t>5/1078</t>
  </si>
  <si>
    <t>KBTBD2;FLVCR2;UBE2QL1;DMD;MYOM2</t>
  </si>
  <si>
    <t>2/850</t>
  </si>
  <si>
    <t>4/920</t>
  </si>
  <si>
    <t>RPS29;MT1X;TMPRSS11E;GLRA4</t>
  </si>
  <si>
    <t>RPS29;FAM20A;POU5F1</t>
  </si>
  <si>
    <t>5/1079</t>
  </si>
  <si>
    <t>AGBL3;SYT15;DLEC1;GLRA4;ESR1</t>
  </si>
  <si>
    <t>1/615</t>
  </si>
  <si>
    <t>EXT1;TPST1;FGF7;ABI3BP;FAM20A</t>
  </si>
  <si>
    <t>7/1758</t>
  </si>
  <si>
    <t>EXD3;KIFC1;ALOX5;FLVCR2;FAM20A;POU5F1;APOL3</t>
  </si>
  <si>
    <t>6/1233</t>
  </si>
  <si>
    <t>RRN3;HTR1F;KBTBD2;FBXO4;CD38;APOL3</t>
  </si>
  <si>
    <t>33/5384</t>
  </si>
  <si>
    <t>EXD3;HIP1;HHLA3;TSHZ2;DNAH6;CELF6;TMEM121;AGPAT4;KHDC1;FBXO4;GCNT2;SLC38A6;PRSS3;ERC2;TRIM66;TRIM67;KIRREL3;ANKDD1B;GABBR2;GSDMB;KLHDC4;ZFR2;DLEC1;EXT1;RAD51B;TPST1;MARCH1;PARVG;KIFC1;ZNF578;LY6H;ZNF213;ARHGEF5</t>
  </si>
  <si>
    <t>7/1383</t>
  </si>
  <si>
    <t>GLT1D1;PARVG;ALOX5;PLEKHM1;IRGM;ZNF213;TLR2</t>
  </si>
  <si>
    <t>7/1764</t>
  </si>
  <si>
    <t>RPS29;KIFC1;FLVCR2;MT1X;ARHGEF5;APOL3;TLR2</t>
  </si>
  <si>
    <t>4/921</t>
  </si>
  <si>
    <t>ALG1L;RGPD5;CCDC129;FAM20A</t>
  </si>
  <si>
    <t>1/622</t>
  </si>
  <si>
    <t>GTEX-WXYG-2026-SM-4E3IY skin female 50-59 years</t>
  </si>
  <si>
    <t>5/1080</t>
  </si>
  <si>
    <t>ALG1L;KIFC1;CCDC129;PRODH;ARHGEF5</t>
  </si>
  <si>
    <t>6/1607</t>
  </si>
  <si>
    <t>KIFC1;ALOX5;FLVCR2;FAM20A;ARHGEF5;APOL3</t>
  </si>
  <si>
    <t>7/1384</t>
  </si>
  <si>
    <t>ANKDD1B;GSDMB;FLVCR2;SLC35G1;PRSS3;BCL2L14;FUT3</t>
  </si>
  <si>
    <t>1/625</t>
  </si>
  <si>
    <t>ZNF474;CPO;TTC32;MMRN1;ATG16L1;KHDC1;SNURF;RGPD5;CELF6;ZNF578;ARHGEF5;SDCCAG8</t>
  </si>
  <si>
    <t>TIAM2;EXT1;GYS2;RRN3;ATG16L1;PLEKHM1;RGPD5;TYW1B;UQCRC2;RNF7;ESR1;MMP21</t>
  </si>
  <si>
    <t>7/1385</t>
  </si>
  <si>
    <t>SLC2A14;GLT1D1;PARVG;ALOX5;PLEKHM1;ZNF213;TLR2</t>
  </si>
  <si>
    <t>24/4228</t>
  </si>
  <si>
    <t>GABBR2;AGTPBP1;HIP1;RRN3;PRKCB;ABCB4;RNF7;TIAM2;GLUD2;RYBP;MOBP;ATG16L1;AKT3;NDUFS4;KBTBD2;PLEKHM1;FLVCR2;MALRD1;UQCRC2;FAM20A;ZNF578;ZNF532;APOL3;RPRM</t>
  </si>
  <si>
    <t>MARCH1;GSDMB;PARVG;RPS29;ABCB4;KBTBD2;CD38;FLVCR2;DLL1;IRGM;APOL3;NKD2</t>
  </si>
  <si>
    <t>3/1070</t>
  </si>
  <si>
    <t>UNC5CL;TTC32;ESR1</t>
  </si>
  <si>
    <t>6/1238</t>
  </si>
  <si>
    <t>MARCH1;SLC2A14;GLT1D1;AGTPBP1;ALOX5;TLR2</t>
  </si>
  <si>
    <t>GTEX-WOFL-0006-SM-3TW8K blood male 60-69 years</t>
  </si>
  <si>
    <t>83/11333</t>
  </si>
  <si>
    <t>ALG1L;PIWIL4;CPO;THSD7B;MPV17L;KLHL32;CELF6;MYOM2;GYS2;FGF7;CLDN20;PCLO;AUH;CHL1;AKT3;FBXO4;TRIM24;TIMP3;ERC2;TRIM66;TRIM67;ANKDD1B;ARHGEF10;TTC32;MYH15;MARS2;UBE2QL1;SLC35G1;POU5F1;TIAM2;RAD51B;SLCO1C1;EML6;NDUFS4;SNURF;UQCRC2;ARHGEF5;SDCCAG8;ZNF474;EXD3;RRN3;TSHZ2;DNAH6;PRUNE2;RGPD5;RNF7;DLL1;LRP6;NKD2;ACTR3C;ABI3BP;SLC38A6;IGFBP7;DMD;NPTX2;PRODH;ZSWIM5;RAB3IP;ADAM32;FAM189A1;SYT15;TYW1B;CP;ESR1;USH2A;PTRHD1;EXT1;TJP1;TTLL7;MARCH1;CDK8;GLUD2;ATG16L1;RPS29;AGBL3;KBTBD2;NOSTRIN;ZNF578;AVL9;SIM2;ZNF532;ZNF213;CD200</t>
  </si>
  <si>
    <t>ANKDD1B;RAD51B;TPST1;RRN3;RYBP;MARS2;IL1RAPL2;ADAM32;TYW1B;MALRD1;RNF7;ZNF578</t>
  </si>
  <si>
    <t>90/12110</t>
  </si>
  <si>
    <t>ALG1L;PIWIL4;CPO;MPV17L;MT1X;CELF6;FGF7;PCLO;AUH;CHL1;AKT3;FBXO4;TRIM24;TMEM108;TIMP3;ERC2;TRIM66;TRIM67;KIRREL3;ANKDD1B;ARHGEF10;TTC32;MARS2;UBE2QL1;SLC35G1;SYN3;TIAM2;RAD51B;SLCO1C1;EML6;NDUFS4;SNURF;UQCRC2;FAM20A;LY6H;ARHGEF5;SDCCAG8;EXD3;RRN3;ABCB4;HHLA3;TSHZ2;DNAH6;PRUNE2;RGPD5;RNF7;DLL1;LRP6;NKD2;ACTR3C;MOBP;ABI3BP;KHDC1;SLC38A6;IGFBP7;DMD;NPTX2;PRODH;ZSWIM5;BCL2L14;APOL3;RPRM;KLHDC4;HTR1F;RAB3IP;ADAM32;FAM189A1;SYT15;TYW1B;CP;ESR1;PTRHD1;EXT1;TJP1;TTLL7;MARCH1;CDK8;GLUD2;ATG16L1;RPS29;AGBL3;KBTBD2;NOSTRIN;TRIM36;ZNF578;AVL9;SIM2;ZNF532;ZNF213;CD200</t>
  </si>
  <si>
    <t>3/759</t>
  </si>
  <si>
    <t>TSHZ2;TIMP3;MT1X</t>
  </si>
  <si>
    <t>2/872</t>
  </si>
  <si>
    <t>PLEKHM1;TRIM66</t>
  </si>
  <si>
    <t>TPST1;SLC2A14;GLT1D1;AGTPBP1;RYBP;PARVG;PRKCB;ALOX5;PLEKHM1;ZNF213;TLR2</t>
  </si>
  <si>
    <t>6/1619</t>
  </si>
  <si>
    <t>UNC5CL;RPS29;FLVCR2;FAM20A;APOL3;TLR2</t>
  </si>
  <si>
    <t>8/1536</t>
  </si>
  <si>
    <t>GYS2;ACTR3C;KIFC1;PLEKHM1;TMPRSS11E;SIM2;ARHGEF5;FUT3</t>
  </si>
  <si>
    <t>1/637</t>
  </si>
  <si>
    <t>5/1086</t>
  </si>
  <si>
    <t>RGPD5;CCDC129;PRSS3;ZNF213;ARHGEF5</t>
  </si>
  <si>
    <t>RPS29;KIFC1;FLVCR2;FAM20A;ESR1;APOL3</t>
  </si>
  <si>
    <t>SLC2A14;GLT1D1;HIP1;ALOX5;PLEKHM1;TLR2</t>
  </si>
  <si>
    <t>RAD51B;GABBR2;ACTR3C;GSDMB;CLDN20;GLT1D1;KIFC1;HHLA3;GCNT2;PTRHD1;TMEM121</t>
  </si>
  <si>
    <t>2/583</t>
  </si>
  <si>
    <t>31/5178</t>
  </si>
  <si>
    <t>ZNF474;PIWIL4;HIP1;HHLA3;DNAH6;CELF6;TMEM121;AGPAT4;NKD2;PCLO;ALOX5;AKT3;KHDC1;FBXO4;KIRREL3;ANKDD1B;UNC5CL;GSDMB;KLHDC4;EXT1;TPST1;MARCH1;RYBP;PARVG;RPS29;PLEKHM1;EFHB;ZNF578;AVL9;ARHGEF5;TLR2</t>
  </si>
  <si>
    <t>8/1540</t>
  </si>
  <si>
    <t>GRM2;RRN3;ATG16L1;RPS29;MT1X;CCDC129;DLL1;ARHGEF5</t>
  </si>
  <si>
    <t>2/883</t>
  </si>
  <si>
    <t>9/1685</t>
  </si>
  <si>
    <t>ALG1L;TUBB8;EML6;DNAH6;FBXO4;SNURF;FAM189A1;PTRHD1;SDCCAG8</t>
  </si>
  <si>
    <t>ATG16L1;ALOX5;PLEKHM1;RNF7;ARHGEF5;TLR2</t>
  </si>
  <si>
    <t>5/1090</t>
  </si>
  <si>
    <t>GLT1D1;AGTPBP1;PARVG;ALOX5;TLR2</t>
  </si>
  <si>
    <t>23/4128</t>
  </si>
  <si>
    <t>PIWIL4;AGTPBP1;THSD7B;HTR1F;PRUNE2;ADAM32;FAM189A1;SYT15;SYN3;AGPAT4;TIAM2;SLCO1C1;GRM2;AKT3;KHDC1;KBTBD2;PLEKHM1;TMEM108;ZNF578;ERC2;ZNF532;ZNF213;CD200</t>
  </si>
  <si>
    <t>3/765</t>
  </si>
  <si>
    <t>3/1091</t>
  </si>
  <si>
    <t>KIFC1;FAM20A;APOL3</t>
  </si>
  <si>
    <t>4/932</t>
  </si>
  <si>
    <t>MPV17L;DMD;UQCRC2;PRODH</t>
  </si>
  <si>
    <t>2/886</t>
  </si>
  <si>
    <t>POU5F1;ARHGEF5</t>
  </si>
  <si>
    <t>TPST1;FGF7;THSD7B;SLC38A6;ADAM32</t>
  </si>
  <si>
    <t>1/647</t>
  </si>
  <si>
    <t>CDK8;PXDNL;MYOM2</t>
  </si>
  <si>
    <t>13/2738</t>
  </si>
  <si>
    <t>AGTPBP1;HTR1F;PRUNE2;ADAM32;SYT15;AGPAT4;AKT3;KHDC1;KBTBD2;PLEKHM1;NPTX2;ZNF532;ZNF213</t>
  </si>
  <si>
    <t>4/935</t>
  </si>
  <si>
    <t>SLC2A14;RYBP;PARVG;TLR2</t>
  </si>
  <si>
    <t>EXT1;FGF7;RRN3;ATG16L1;MARS2;TRIM24;PLEKHM1;TYW1B;UQCRC2;TRIM66;POU5F1</t>
  </si>
  <si>
    <t>9/1692</t>
  </si>
  <si>
    <t>ALG1L;MARCH1;CLDN20;ATG16L1;CCDC129;PLG;TRIM66;ARHGEF5;NKD2</t>
  </si>
  <si>
    <t>71/10043</t>
  </si>
  <si>
    <t>ALG1L;PIWIL4;THSD7B;MPV17L;MT1X;GYS2;FGF7;CLDN20;AUH;CHL1;AKT3;FBXO4;TRIM24;TIMP3;TRIM66;ARHGEF10;UNC5CL;TTC32;MARS2;UBE2QL1;SLC35G1;SYN3;TIAM2;EML6;NDUFS4;SNURF;UQCRC2;SDCCAG8;ZNF474;EXD3;RRN3;ABCB4;HHLA3;TSHZ2;PRUNE2;RNF7;DLL1;TMEM121;LRP6;NKD2;ABI3BP;KHDC1;SLC38A6;IGFBP7;DMD;NPTX2;PRODH;ZSWIM5;KLHDC4;ADAM32;SYT15;PXDNL;TYW1B;CP;ESR1;PTRHD1;TJP1;TTLL7;CDK8;GLUD2;ATG16L1;AGBL3;KBTBD2;NOSTRIN;EFHB;ZNF578;AVL9;SIM2;ZNF532;ZNF213;CD200</t>
  </si>
  <si>
    <t>8/1550</t>
  </si>
  <si>
    <t>GYS2;KIFC1;PLEKHM1;PRSS3;TMPRSS11E;SIM2;FUT3;NKD2</t>
  </si>
  <si>
    <t>1/655</t>
  </si>
  <si>
    <t>3/770</t>
  </si>
  <si>
    <t>CDK8;PRUNE2;RPRM</t>
  </si>
  <si>
    <t>TIAM2;CLDN20;HIP1;RYBP;ATG16L1;ABCB4;NDUFS4;KBTBD2;UQCRC2;SYN3;ZNF532</t>
  </si>
  <si>
    <t>6/1252</t>
  </si>
  <si>
    <t>EXT1;NLGN4Y;TPST1;FGF7;ADAM32;FAM20A</t>
  </si>
  <si>
    <t>7/1826</t>
  </si>
  <si>
    <t>FGF7;TSHZ2;FLVCR2;IGFBP7;FAM20A;PTRHD1;APOL3</t>
  </si>
  <si>
    <t>13/2256</t>
  </si>
  <si>
    <t>ANKDD1B;THSD7B;TSHZ2;TYW1B;TRH;ESR1;MMP21;LRP6;RAD51B;ATG16L1;TRIM24;AVL9;SDCCAG8</t>
  </si>
  <si>
    <t>GTEX-PW2O-0006-SM-2I3DV blood male 20-29 years</t>
  </si>
  <si>
    <t>78/10853</t>
  </si>
  <si>
    <t>CPO;THSD7B;MPV17L;WIPF3;MT1X;CELF6;GRM2;FGF7;CLDN20;AUH;CHL1;AKT3;FBXO4;TRIM24;TIMP3;TRIM66;TRIM67;ANKDD1B;ARHGEF10;TTC32;MYH15;MARS2;UBE2QL1;SLC35G1;TIAM2;RAD51B;EML6;NDUFS4;SNURF;UQCRC2;SDCCAG8;ZNF474;EXD3;RRN3;TSHZ2;PRUNE2;RGPD5;RNF7;DLL1;AGPAT4;LRP6;ABI3BP;SLC38A6;IGFBP7;DMD;CTNNA2;NPTX2;PRODH;ZSWIM5;RPRM;KLHDC4;HTR1F;RAB3IP;ADAM32;FAM189A1;SYT15;PXDNL;TYW1B;CP;ESR1;USH2A;EXT1;TJP1;TTLL7;CDK8;GLUD2;RYBP;ATG16L1;RPS29;AGBL3;KBTBD2;NOSTRIN;TRIM36;ZNF578;AVL9;SIM2;ZNF532;CD200</t>
  </si>
  <si>
    <t>10/1838</t>
  </si>
  <si>
    <t>TPST1;MARCH1;SLC2A14;GLT1D1;AGTPBP1;PARVG;PRKCB;ALOX5;PLEKHM1;TLR2</t>
  </si>
  <si>
    <t>4/1305</t>
  </si>
  <si>
    <t>HTR1F;TSHZ2;FAM20A;RNF7</t>
  </si>
  <si>
    <t>EML6;TTC32;MMRN1;ATG16L1;FBXO4;SNURF;RGPD5;CELF6;TRIM66;SDCCAG8</t>
  </si>
  <si>
    <t>6/1661</t>
  </si>
  <si>
    <t>FGF7;RRN3;TTC32;ATG16L1;FBXO4;UQCRC2</t>
  </si>
  <si>
    <t>EXT1;FGF7;RRN3;RYBP;RPS29;MARS2;IL1RAPL2;SLC38A6;ADAM32;TYW1B;SLC35G1;RNF7</t>
  </si>
  <si>
    <t>3/1118</t>
  </si>
  <si>
    <t>KIFC1;FAM20A;ARHGEF5</t>
  </si>
  <si>
    <t>4/940</t>
  </si>
  <si>
    <t>AGTPBP1;ALOX5;PLG;IRGM</t>
  </si>
  <si>
    <t>5/1492</t>
  </si>
  <si>
    <t>MMRN1;KIFC1;FLVCR2;ARHGEF5;APOL3</t>
  </si>
  <si>
    <t>GTEX-U8XE-0326-SM-3DB8P skin male 30-39 years</t>
  </si>
  <si>
    <t>7/1406</t>
  </si>
  <si>
    <t>KLHDC4;RPS29;MT1X;CCDC129;TYW1B;TMPRSS11E;ARHGEF5</t>
  </si>
  <si>
    <t>14/2912</t>
  </si>
  <si>
    <t>ALG1L;TTC32;PRUNE2;TYW1B;SLC35G1;RAD51B;GLUD2;RPS29;TRIM24;AVL9;SIM2;ZNF213;TRIM67;SDCCAG8</t>
  </si>
  <si>
    <t>MARCH1;EXD3;PARVG;RPS29;ABCB4;FGF20;CD38;FLVCR2;SYN3;DLL1;APOL3;TMEM121</t>
  </si>
  <si>
    <t>GTEX-WI4N-2726-SM-3LK7Y skin female 40-49 years</t>
  </si>
  <si>
    <t>6/1669</t>
  </si>
  <si>
    <t>HTR1F;ZFR2;AGBL3;TRIM24;CTNNA2;ERC2</t>
  </si>
  <si>
    <t>TIAM2;TPST1;GLT1D1;AGTPBP1;RYBP;PARVG;PRKCB;ALOX5;PLEKHM1;ZNF213;TLR2</t>
  </si>
  <si>
    <t>1/674</t>
  </si>
  <si>
    <t>10/1844</t>
  </si>
  <si>
    <t>MARCH1;KLHDC4;GLT1D1;AGTPBP1;PARVG;KIFC1;ALOX5;CD38;FLVCR2;TLR2</t>
  </si>
  <si>
    <t>2/919</t>
  </si>
  <si>
    <t>FLVCR2;FAM20A</t>
  </si>
  <si>
    <t>5/1103</t>
  </si>
  <si>
    <t>TPST1;RYBP;RPS29;ABI3BP;SLC38A6</t>
  </si>
  <si>
    <t>37/6017</t>
  </si>
  <si>
    <t>PIWIL4;HIP1;HHLA3;CELF6;TMEM121;AGPAT4;CLDN20;AKT3;KHDC1;ERC2;KIRREL3;ANKDD1B;UNC5CL;GSDMB;PRKCB;B3GAT1;ADAM32;DLEC1;USH2A;EXT1;RAD51B;SLCO1C1;TJP1;TPST1;MARCH1;CDK8;RYBP;PARVG;KIFC1;TRIM36;ZNF578;LY6H;AVL9;CD200;ARHGEF5;SDCCAG8;TLR2</t>
  </si>
  <si>
    <t>4/1322</t>
  </si>
  <si>
    <t>EXT1;FAM20A;BCL2L14;POU5F1</t>
  </si>
  <si>
    <t>5/1104</t>
  </si>
  <si>
    <t>TPST1;GLT1D1;PARVG;ALOX5;TLR2</t>
  </si>
  <si>
    <t>2/923</t>
  </si>
  <si>
    <t>FAM20A;POU5F1</t>
  </si>
  <si>
    <t>3/1135</t>
  </si>
  <si>
    <t>FAM20A;APOL3;TLR2</t>
  </si>
  <si>
    <t>GTEX-OIZH-0005-SM-2HMJN blood male 50-59 years</t>
  </si>
  <si>
    <t>5/1105</t>
  </si>
  <si>
    <t>GLT1D1;AGTPBP1;PRKCB;ALOX5;TLR2</t>
  </si>
  <si>
    <t>29/4998</t>
  </si>
  <si>
    <t>HIP1;THSD7B;ABCB4;CELF6;RNF7;GLT1D1;AKT3;SLC38A6;FLVCR2;APOL3;RPRM;KIRREL3;AGTPBP1;TTC32;PRKCB;CP;TIAM2;GLUD2;RYBP;PARVG;ATG16L1;NDUFS4;KBTBD2;PLEKHM1;UQCRC2;FAM20A;ZNF578;ZNF532;ZNF213</t>
  </si>
  <si>
    <t>7/1412</t>
  </si>
  <si>
    <t>TPST1;GLT1D1;PARVG;ALOX5;PLEKHM1;ZNF213;TLR2</t>
  </si>
  <si>
    <t>7/1857</t>
  </si>
  <si>
    <t>GYS2;ZNF474;RPS29;ABI3BP;TYW1B;FAM20A;TLR2</t>
  </si>
  <si>
    <t>MARCH1;GSDMB;KLHDC4;AGTPBP1;RYBP;PARVG;PRKCB;ALOX5;DLEC1;RLN1;IRGM;TLR2</t>
  </si>
  <si>
    <t>5/1518</t>
  </si>
  <si>
    <t>TIAM2;ATG16L1;KBTBD2;PLEKHM1;MYOM2</t>
  </si>
  <si>
    <t>3/779</t>
  </si>
  <si>
    <t>EXD3;NKX6-1;AGPAT4</t>
  </si>
  <si>
    <t>6/1697</t>
  </si>
  <si>
    <t>RPS29;KIFC1;ALOX5;PLEKHM1;FAM20A;TLR2</t>
  </si>
  <si>
    <t>2/599</t>
  </si>
  <si>
    <t>27/4754</t>
  </si>
  <si>
    <t>PIWIL4;RNF7;AGPAT4;FGF7;AKT3;KHDC1;TMEM108;MALRD1;CTNNA2;ERC2;KIRREL3;ARHGEF10;AGTPBP1;ADAM32;PXDNL;TIAM2;RYBP;ATG16L1;KBTBD2;PLEKHM1;ZNF578;LY6H;AVL9;ZNF532;ZNF213;CD200;SDCCAG8</t>
  </si>
  <si>
    <t>16/2682</t>
  </si>
  <si>
    <t>ANKDD1B;EXD3;GSDMB;KLHDC4;CPO;TTC32;DLL1;MMP21;POU5F1;AUH;NPY;GCNT2;RLN1;LPA;SIM2;ZNF532</t>
  </si>
  <si>
    <t>27/4758</t>
  </si>
  <si>
    <t>PIWIL4;HIP1;HHLA3;TMEM121;AGPAT4;ALOX5;FBXO4;TRIM66;UNC5CL;KLHDC4;TTC32;PRKCB;FAM189A1;SYT15;DLEC1;SLC35G1;SYN3;EXT1;RAD51B;TPST1;MARCH1;PARVG;KIFC1;PLEKHM1;TRIM36;AVL9;ARHGEF5</t>
  </si>
  <si>
    <t>17/2816</t>
  </si>
  <si>
    <t>EXD3;PIWIL4;TTC32;RGPD5;CELF6;TRH;ESR1;IRGM;LRP6;TUBB8;RAD51B;DPP6;RYBP;KBTBD2;FAM20A;ZNF532;RPRM</t>
  </si>
  <si>
    <t>15/3109</t>
  </si>
  <si>
    <t>UNC5CL;RRN3;TYW1B;POU5F1;ATG16L1;KIFC1;AGBL3;FBXO4;TRIM24;PLEKHM1;FLVCR2;UQCRC2;ZNF578;BCL2L14;TRIM66</t>
  </si>
  <si>
    <t>9/1713</t>
  </si>
  <si>
    <t>ALG1L;TUBB8;EXD3;AUH;MMRN1;SNURF;PTRHD1;ARHGEF5;SDCCAG8</t>
  </si>
  <si>
    <t>ATG16L1;POU5F1</t>
  </si>
  <si>
    <t>4/952</t>
  </si>
  <si>
    <t>TPST1;FGF7;RYBP;FAM20A</t>
  </si>
  <si>
    <t>3/1167</t>
  </si>
  <si>
    <t>ATG16L1;TYW1B;ESR1</t>
  </si>
  <si>
    <t>10/1857</t>
  </si>
  <si>
    <t>MARCH1;SLC2A14;KLHDC4;GLT1D1;AGTPBP1;RYBP;PARVG;ALOX5;PLEKHM1;TLR2</t>
  </si>
  <si>
    <t>1/708</t>
  </si>
  <si>
    <t>5/1113</t>
  </si>
  <si>
    <t>ATG16L1;RPS29;CCDC129;TMPRSS11E;ARHGEF5</t>
  </si>
  <si>
    <t>3/1171</t>
  </si>
  <si>
    <t>PLEKHM1;RNF7;BCL2L14</t>
  </si>
  <si>
    <t>GTEX-NL4W-0006-SM-2I3GH blood male 50-59 years</t>
  </si>
  <si>
    <t>1/397</t>
  </si>
  <si>
    <t>6/1729</t>
  </si>
  <si>
    <t>ACTR3C;HTR1F;ZFR2;GCNT2;FLVCR2;PTRHD1</t>
  </si>
  <si>
    <t>5/1114</t>
  </si>
  <si>
    <t>MT1X;CCDC129;GLRA4;ARHGEF5;NKD2</t>
  </si>
  <si>
    <t>2/964</t>
  </si>
  <si>
    <t>16/2686</t>
  </si>
  <si>
    <t>ALG1L;TTC32;HHLA3;WIPF3;CELF6;TRH;ESR1;MMP21;LRP6;RAD51B;RPS29;AGBL3;TRIM24;ZNF578;ZSWIM5;ZNF213</t>
  </si>
  <si>
    <t>36/5973</t>
  </si>
  <si>
    <t>ZNF474;PIWIL4;CPO;HIP1;HHLA3;DNAH6;CELF6;TMEM121;AGPAT4;GYS2;ACTR3C;CLDN20;KHDC1;GCNT2;SLC38A6;TRIM66;TRIM67;ARHGEF10;SLC2A14;GSDMB;ZFR2;RAB3IP;EXT1;RAD51B;TPST1;CDK8;RYBP;RPS29;KIFC1;TRIM36;EFHB;LY6H;ZNF213;CD200;ARHGEF5;SDCCAG8</t>
  </si>
  <si>
    <t>GTEX-T5JW-1226-SM-3GACY thyroid female 20-29 years</t>
  </si>
  <si>
    <t>TUBB8;EML6;MMRN1;ATG16L1;KHDC1;FBXO4;SNURF;RGPD5;AVL9;ZSWIM5;ARHGEF5;SDCCAG8</t>
  </si>
  <si>
    <t>RAD51B;ABI3BP;TSHZ2;FLVCR2;FAM20A;RNF7;APOL3</t>
  </si>
  <si>
    <t>6/1271</t>
  </si>
  <si>
    <t>EXT1;TPST1;FGF7;RPS29;ABI3BP;SLC38A6</t>
  </si>
  <si>
    <t>4/1376</t>
  </si>
  <si>
    <t>FAM20A;RNF7;POU5F1;TLR2</t>
  </si>
  <si>
    <t>13/2280</t>
  </si>
  <si>
    <t>ANKDD1B;MARS2;SLC35G1;RNF7;EXT1;RAD51B;TPST1;RYBP;IL1RAPL2;SLC38A6;ZNF578;SIM2;ZNF213</t>
  </si>
  <si>
    <t>55/8323</t>
  </si>
  <si>
    <t>CPO;MPV17L;MMP21;GRM2;FGF7;CLDN20;AUH;AKT3;TRIM24;TMEM108;TIMP3;MALRD1;TRIM66;TRIM67;ANKDD1B;ARHGEF10;TTC32;MARS2;SLC35G1;TIAM2;EML6;NDUFS4;SNURF;UQCRC2;ZNF474;EXD3;RRN3;PRUNE2;RGPD5;RNF7;DLL1;LRP6;ABI3BP;SLC38A6;IGFBP7;DMD;NPTX2;ZSWIM5;SYT15;PXDNL;ESR1;USH2A;PTRHD1;TJP1;TTLL7;CDK8;GLUD2;ATG16L1;RPS29;AGBL3;EFHB;ZNF578;SIM2;ZNF532;ZNF213</t>
  </si>
  <si>
    <t>7/1423</t>
  </si>
  <si>
    <t>SLC2A14;GLT1D1;AGTPBP1;RYBP;ALOX5;CD38;TLR2</t>
  </si>
  <si>
    <t>2/973</t>
  </si>
  <si>
    <t>PLEKHM1;TYW1B</t>
  </si>
  <si>
    <t>RAD51B;NLGN4Y;TPST1;FGF7;RRN3;RYBP;IL1RAPL2;ABI3BP;SLC38A6;ADAM32;RNF7;ZNF578</t>
  </si>
  <si>
    <t>15/3157</t>
  </si>
  <si>
    <t>ANKDD1B;UNC5CL;GSDMB;KLHDC4;PIWIL4;HHLA3;FAM189A1;CELF6;TMEM121;TPST1;RYBP;PLEKHM1;AVL9;ZNF213;TLR2</t>
  </si>
  <si>
    <t>GTEX-PLZ5-0826-SM-3P5ZW esophagus male 50-59 years</t>
  </si>
  <si>
    <t>2/976</t>
  </si>
  <si>
    <t>CPO;ESR1</t>
  </si>
  <si>
    <t>4/956</t>
  </si>
  <si>
    <t>KLHDC4;PARVG;IRGM;TLR2</t>
  </si>
  <si>
    <t>24/4425</t>
  </si>
  <si>
    <t>UNC5CL;GSDMB;KLHDC4;HIP1;ZFR2;HHLA3;RAB3IP;CELF6;MMP21;TMEM121;AGPAT4;TPST1;ACTR3C;PARVG;RPS29;KIFC1;ALOX5;PLEKHM1;PRSS3;AVL9;ZNF213;ARHGEF5;TRIM67;TLR2</t>
  </si>
  <si>
    <t>9/1721</t>
  </si>
  <si>
    <t>EXT1;NLGN4Y;FGF7;RYBP;MARS2;IL1RAPL2;ABI3BP;ADAM32;RNF7</t>
  </si>
  <si>
    <t>15/3171</t>
  </si>
  <si>
    <t>AGTPBP1;HIP1;PRKCB;ABCB4;SYN3;TIAM2;RYBP;ATG16L1;NDUFS4;KBTBD2;PLEKHM1;SLC38A6;MALRD1;UQCRC2;APOL3</t>
  </si>
  <si>
    <t>3/789</t>
  </si>
  <si>
    <t>EXT1;TPST1;FGF7</t>
  </si>
  <si>
    <t>36/6029</t>
  </si>
  <si>
    <t>PIWIL4;HIP1;HHLA3;CELF6;DLL1;TMEM121;AGPAT4;CHL1;AKT3;KHDC1;SLC38A6;TRIM66;RPRM;KIRREL3;ANKDD1B;ARHGEF10;UNC5CL;GSDMB;PRKCB;DLEC1;POU5F1;EXT1;RAD51B;TPST1;MARCH1;CDK8;RYBP;MMRN1;KBTBD2;TRIM36;FAM20A;AVL9;CD200;ARHGEF5;SDCCAG8;TLR2</t>
  </si>
  <si>
    <t>GTEX-QDVJ-1726-SM-2I5FX skin male 50-59 years</t>
  </si>
  <si>
    <t>5/1120</t>
  </si>
  <si>
    <t>MYH15;RGPD5;MT1X;CCDC129;ARHGEF5</t>
  </si>
  <si>
    <t>2/1009</t>
  </si>
  <si>
    <t>PLEKHM1;POU5F1</t>
  </si>
  <si>
    <t>5/1121</t>
  </si>
  <si>
    <t>EXT1;TPST1;RPS29;ABI3BP;SLC38A6</t>
  </si>
  <si>
    <t>16/3355</t>
  </si>
  <si>
    <t>ZNF474;RRN3;RNF7;ESR1;TIAM2;EXT1;GYS2;CDK8;ATG16L1;TRIM24;PLEKHM1;UQCRC2;FAM20A;AVL9;BCL2L14;TRIM66</t>
  </si>
  <si>
    <t>8/1578</t>
  </si>
  <si>
    <t>ALG1L;KLHDC4;PRSS3;PRODH;GLRA4;ZNF213;TRIM66;ARHGEF5</t>
  </si>
  <si>
    <t>34/5813</t>
  </si>
  <si>
    <t>EXD3;PIWIL4;HIP1;HHLA3;TSHZ2;DNAH6;CELF6;TMEM121;AGPAT4;ALOX5;AKT3;KHDC1;FBXO4;SLC38A6;PRSS3;TRIM66;ARHGEF10;UNC5CL;GSDMB;KLHDC4;ZFR2;DLEC1;SLC35G1;EXT1;RAD51B;TPST1;MARCH1;PARVG;KIFC1;TRIM36;ZNF578;CD200;ARHGEF5;TLR2</t>
  </si>
  <si>
    <t>TPST1;MARCH1;GLT1D1;AGTPBP1;RYBP;PARVG;PRKCB;ALOX5;PLEKHM1;IRGM;TLR2</t>
  </si>
  <si>
    <t>52/8069</t>
  </si>
  <si>
    <t>ALG1L;CPO;THSD7B;MPV17L;MT1X;CELF6;CLDN20;AUH;AKT3;FBXO4;TRIM24;TIMP3;MALRD1;TRIM66;TRIM67;ARHGEF10;MYH15;MARS2;SLC35G1;TIAM2;NDUFS4;SNURF;UQCRC2;SDCCAG8;ZNF474;EXD3;RRN3;HHLA3;RGPD5;RNF7;DLL1;TMEM121;LRP6;KHDC1;IGFBP7;DMD;NPTX2;ZSWIM5;BCL2L14;KLHDC4;ADAM32;USH2A;TJP1;TTLL7;CDK8;GLUD2;ATG16L1;RPS29;AGBL3;ZNF578;SIM2;ZNF532</t>
  </si>
  <si>
    <t>14/2427</t>
  </si>
  <si>
    <t>HHLA3;WIPF3;TSHZ2;CELF6;TRH;SLC35G1;ESR1;MMP21;RAD51B;RPS29;NDUFS4;TRIM24;SLC38A6;RPRM</t>
  </si>
  <si>
    <t>3/1247</t>
  </si>
  <si>
    <t>GSDMB;KIFC1;MMP21</t>
  </si>
  <si>
    <t>9/1727</t>
  </si>
  <si>
    <t>36/6096</t>
  </si>
  <si>
    <t>ZNF474;PIWIL4;HIP1;HHLA3;DNAH6;CELF6;TMEM121;AGPAT4;GYS2;FGF7;ACTR3C;KHDC1;GCNT2;SLC38A6;MALRD1;ERC2;TRIM66;TRIM67;RPRM;KIRREL3;ANKDD1B;GSDMB;ZFR2;B3GAT1;USH2A;EXT1;RAD51B;TPST1;CDK8;PARVG;KIFC1;TRIM36;EFHB;LY6H;CD200;ARHGEF5</t>
  </si>
  <si>
    <t>2/612</t>
  </si>
  <si>
    <t>TSHZ2;CD200</t>
  </si>
  <si>
    <t>59/8919</t>
  </si>
  <si>
    <t>ALG1L;MPV17L;WIPF3;MT1X;MMP21;CLDN20;AUH;AKT3;FBXO4;TRIM24;TMEM108;TIMP3;TRIM66;ANKDD1B;ARHGEF10;TTC32;MARS2;SLC35G1;POU5F1;TIAM2;EML6;NDUFS4;SNURF;UQCRC2;SDCCAG8;EXD3;RRN3;HHLA3;RNF7;DLL1;TMEM121;LRP6;ABI3BP;SLC38A6;IGFBP7;DMD;PRODH;ZSWIM5;BCL2L14;HTR1F;RAB3IP;ADAM32;SYT15;TYW1B;ESR1;EXT1;TJP1;TTLL7;CDK8;GLUD2;ATG16L1;AGBL3;KBTBD2;NOSTRIN;ZNF578;AVL9;SIM2;ZNF532;ZNF213</t>
  </si>
  <si>
    <t>7/1433</t>
  </si>
  <si>
    <t>ZNF474;CLDN20;FBXO4;MT1X;CCDC129;ARHGEF5;APOL3</t>
  </si>
  <si>
    <t>5/1641</t>
  </si>
  <si>
    <t>KIFC1;ALOX5;CP;APOL3;TLR2</t>
  </si>
  <si>
    <t>14/2430</t>
  </si>
  <si>
    <t>WIPF3;TSHZ2;CELF6;TYW1B;TRH;MMP21;RAD51B;RPS29;CHL1;AKT3;TRIM24;SNURF;ZNF578;ZSWIM5</t>
  </si>
  <si>
    <t>4/1454</t>
  </si>
  <si>
    <t>GYS2;CLDN20;KIFC1;APOL3</t>
  </si>
  <si>
    <t>8/1582</t>
  </si>
  <si>
    <t>RAD51B;WIPF3;TSHZ2;TRIM24;TRH;GLRA4;ZSWIM5;MMP21</t>
  </si>
  <si>
    <t>39/6494</t>
  </si>
  <si>
    <t>PIWIL4;HIP1;HHLA3;DNAH6;CELF6;TMEM121;AGPAT4;ACTR3C;PCLO;ALOX5;TRIM24;SLC38A6;FLVCR2;ERC2;TRIM66;TRIM67;ANKDD1B;GSDMB;KLHDC4;PRKCB;ZFR2;RAB3IP;DLEC1;USH2A;EXT1;TPST1;MARCH1;GLUD2;RYBP;MMRN1;ATG16L1;KIFC1;PLEKHM1;LY6H;AVL9;ZNF213;ARHGEF5;SDCCAG8;TLR2</t>
  </si>
  <si>
    <t>4/964</t>
  </si>
  <si>
    <t>MARCH1;GLT1D1;ALOX5;TLR2</t>
  </si>
  <si>
    <t>3/1267</t>
  </si>
  <si>
    <t>EXT1;TYW1B;UQCRC2</t>
  </si>
  <si>
    <t>7/1434</t>
  </si>
  <si>
    <t>EXD3;CDH10;NPTX2;DLL1;POU5F1;NKD2;RPRM</t>
  </si>
  <si>
    <t>2/1050</t>
  </si>
  <si>
    <t>KIFC1;APOL3</t>
  </si>
  <si>
    <t>TTC32;AKT3;PRUNE2;IGFBP7</t>
  </si>
  <si>
    <t>2/1052</t>
  </si>
  <si>
    <t>FLVCR2;TLR2</t>
  </si>
  <si>
    <t>GTEX-OOBJ-2626-SM-2I3F6 thyroid male 60-69 years</t>
  </si>
  <si>
    <t>15/2573</t>
  </si>
  <si>
    <t>GSDMB;HHLA3;DNAH6;CELF6;MMP21;LRP6;TUBB8;CLDN20;MMRN1;ATG16L1;KHDC1;SNURF;LPA;ARHGEF5;SDCCAG8</t>
  </si>
  <si>
    <t>1/800</t>
  </si>
  <si>
    <t>EXT1;RAD51B;TPST1;RYBP;IL1RAPL2;ABI3BP;SLC38A6;CNGA3;SLC35G1;RNF7;AVL9</t>
  </si>
  <si>
    <t>2/1058</t>
  </si>
  <si>
    <t>RPS29;POU5F1</t>
  </si>
  <si>
    <t>10/1879</t>
  </si>
  <si>
    <t>TUBB8;THSD7B;TSHZ2;DNAH6;SNURF;CELF6;TYW1B;NKX6-1;SDCCAG8;LRP6</t>
  </si>
  <si>
    <t>15/3283</t>
  </si>
  <si>
    <t>ALG1L;UNC5CL;KLHDC4;RRN3;RNF7;EXT1;ATG16L1;KIFC1;FBXO4;TRIM24;PLEKHM1;UQCRC2;FAM20A;AVL9;TRIM66</t>
  </si>
  <si>
    <t>4/971</t>
  </si>
  <si>
    <t>UBE2QL1;DMD;UQCRC2;MYOM2</t>
  </si>
  <si>
    <t>5/1669</t>
  </si>
  <si>
    <t>UNC5CL;KIFC1;FLVCR2;ARHGEF5;TLR2</t>
  </si>
  <si>
    <t>5/1134</t>
  </si>
  <si>
    <t>KBTBD2;UBE2QL1;DMD;ZNF532;MYOM2</t>
  </si>
  <si>
    <t>2/1066</t>
  </si>
  <si>
    <t>RPS29;ARHGEF5</t>
  </si>
  <si>
    <t>10/1883</t>
  </si>
  <si>
    <t>SLC2A14;KLHDC4;GLT1D1;AGTPBP1;RYBP;PARVG;ALOX5;PLG;IRGM;TLR2</t>
  </si>
  <si>
    <t>4/1493</t>
  </si>
  <si>
    <t>RPS29;KIFC1;FAM20A;APOL3</t>
  </si>
  <si>
    <t>ALG1L;ANKDD1B;MARCH1;CLDN20;ATG16L1;CCDC129;TMPRSS11E;GLRA4;DLL1;TRIM66;ARHGEF5</t>
  </si>
  <si>
    <t>2/1072</t>
  </si>
  <si>
    <t>6/1293</t>
  </si>
  <si>
    <t>MARCH1;PIWIL4;GLT1D1;PARVG;ALOX5;TLR2</t>
  </si>
  <si>
    <t>1/814</t>
  </si>
  <si>
    <t>TPST1;FGF7;RPS29;SLC38A6;ADAM32;FAM20A</t>
  </si>
  <si>
    <t>3/1294</t>
  </si>
  <si>
    <t>8/1596</t>
  </si>
  <si>
    <t>GLT1D1;AGTPBP1;PARVG;ALOX5;PLEKHM1;ZNF213;POU5F1;TLR2</t>
  </si>
  <si>
    <t>2/1076</t>
  </si>
  <si>
    <t>FAM20A;MMP21</t>
  </si>
  <si>
    <t>2/622</t>
  </si>
  <si>
    <t>FBXO4;IGFBP7</t>
  </si>
  <si>
    <t>1/818</t>
  </si>
  <si>
    <t>7/1447</t>
  </si>
  <si>
    <t>TPST1;SLC2A14;GLT1D1;RYBP;PARVG;ALOX5;TLR2</t>
  </si>
  <si>
    <t>ZNF474;PARVG;KIFC1;ABI3BP;TYW1B;ESR1;BCL2L14;MMP21;POU5F1</t>
  </si>
  <si>
    <t>7/1449</t>
  </si>
  <si>
    <t>GLT1D1;AGTPBP1;HIP1;PARVG;ALOX5;PLEKHM1;TLR2</t>
  </si>
  <si>
    <t>86/12083</t>
  </si>
  <si>
    <t>ALG1L;PIWIL4;CPO;THSD7B;MPV17L;WIPF3;CELF6;MMP21;GYS2;GRM2;FGF7;CLDN20;AUH;AKT3;FBXO4;TRIM24;TMEM108;TIMP3;MALRD1;TRIM66;TRIM67;ANKDD1B;ARHGEF10;UNC5CL;TTC32;MYH15;MARS2;SLC35G1;SYN3;TIAM2;RAD51B;TPST1;EML6;NDUFS4;SNURF;UQCRC2;SDCCAG8;EXD3;RRN3;ABCB4;TSHZ2;DNAH6;PRUNE2;RGPD5;RNF7;DLL1;TMEM121;LRP6;ACTR3C;ABI3BP;KHDC1;SLC38A6;IGFBP7;DMD;NPTX2;PRODH;ZSWIM5;RPRM;KLHDC4;HTR1F;RAB3IP;ADAM32;SYT15;PXDNL;TYW1B;ESR1;USH2A;PTRHD1;EXT1;TJP1;TTLL7;MARCH1;CDK8;GLUD2;ATG16L1;RPS29;AGBL3;KBTBD2;NOSTRIN;EFHB;ZNF578;AVL9;SIM2;ZNF532;ZNF213;CD200</t>
  </si>
  <si>
    <t>5/1141</t>
  </si>
  <si>
    <t>KBTBD2;UBE2QL1;MT1X;ZNF213;MYOM2</t>
  </si>
  <si>
    <t>1/833</t>
  </si>
  <si>
    <t>2/625</t>
  </si>
  <si>
    <t>MALRD1;NKX6-1</t>
  </si>
  <si>
    <t>GYS2;CLDN20;ATG16L1;TSHZ2;PLEKHM1;UQCRC2;ESR1;BCL2L14</t>
  </si>
  <si>
    <t>16/2728</t>
  </si>
  <si>
    <t>RRN3;ABCB4;MARS2;WIPF3;TSHZ2;RNF7;TPST1;CDK8;AUH;FBXO4;TRIM24;SLC38A6;AVL9;ZSWIM5;TRIM67;SDCCAG8</t>
  </si>
  <si>
    <t>4/1521</t>
  </si>
  <si>
    <t>10/1895</t>
  </si>
  <si>
    <t>TUBB8;TTC32;MMRN1;ATG16L1;SNURF;TIMP3;CELF6;ZNF578;NKX6-1;SDCCAG8</t>
  </si>
  <si>
    <t>5/1715</t>
  </si>
  <si>
    <t>EXT1;TSHZ2;KBTBD2;ESR1;APOL3</t>
  </si>
  <si>
    <t>5/1144</t>
  </si>
  <si>
    <t>ALG1L;RPS29;MT1X;CCDC129;ARHGEF5</t>
  </si>
  <si>
    <t>4/1532</t>
  </si>
  <si>
    <t>EXT1;ZNF474;KIFC1;UQCRC2</t>
  </si>
  <si>
    <t>8/1604</t>
  </si>
  <si>
    <t>KLHDC4;GLT1D1;AGTPBP1;RYBP;PARVG;ALOX5;IRGM;TLR2</t>
  </si>
  <si>
    <t>4/1533</t>
  </si>
  <si>
    <t>TIAM2;CPO;HTR1F;MALRD1</t>
  </si>
  <si>
    <t>TPST1;MARCH1;GLT1D1;AGTPBP1;RYBP;PARVG;PRKCB;ALOX5;PLEKHM1;POU5F1;TLR2</t>
  </si>
  <si>
    <t>2/1111</t>
  </si>
  <si>
    <t>4/982</t>
  </si>
  <si>
    <t>WIPF3;UBE2QL1;RGPD5;ZNF213</t>
  </si>
  <si>
    <t>4/1542</t>
  </si>
  <si>
    <t>MMRN1;ATG16L1;TYW1B;RNF7</t>
  </si>
  <si>
    <t>GTEX-QV44-1926-SM-2S1RF skin male 50-59 years</t>
  </si>
  <si>
    <t>6/1303</t>
  </si>
  <si>
    <t>ALG1L;TTC32;RPS29;CCDC129;PTRHD1;ARHGEF5</t>
  </si>
  <si>
    <t>1/855</t>
  </si>
  <si>
    <t>8/1607</t>
  </si>
  <si>
    <t>ZNF474;ARHGEF10;FGF7;THSD7B;HTR1F;CHL1;FLVCR2;FAM20A</t>
  </si>
  <si>
    <t>4/1544</t>
  </si>
  <si>
    <t>GYS2;TYW1B;FAM20A;ESR1</t>
  </si>
  <si>
    <t>7/1458</t>
  </si>
  <si>
    <t>ALG1L;RAD51B;TTC32;ATG16L1;CCDC129;DLL1;ARHGEF5</t>
  </si>
  <si>
    <t>2/1122</t>
  </si>
  <si>
    <t>8/1608</t>
  </si>
  <si>
    <t>TPST1;GLT1D1;AGTPBP1;RYBP;PARVG;ALOX5;PLEKHM1;TLR2</t>
  </si>
  <si>
    <t>5/1741</t>
  </si>
  <si>
    <t>MMRN1;KIFC1;ARHGEF5;APOL3;TLR2</t>
  </si>
  <si>
    <t>7/1459</t>
  </si>
  <si>
    <t>TPST1;FGF7;RRN3;RYBP;KBTBD2;CD200;RPRM</t>
  </si>
  <si>
    <t>4/1563</t>
  </si>
  <si>
    <t>FAM20A;TRIM66;ARHGEF5;APOL3</t>
  </si>
  <si>
    <t>GTEX-P78B-1026-SM-3NMC4 esophagus female 40-49 years</t>
  </si>
  <si>
    <t>ACTR3C;KIFC1;NKX6-1;TMPRSS11E;SIM2;DLL1;FUT3</t>
  </si>
  <si>
    <t>4/1564</t>
  </si>
  <si>
    <t>ABI3BP;ESR1;ARHGEF5;APOL3</t>
  </si>
  <si>
    <t>8/1609</t>
  </si>
  <si>
    <t>TPST1;GLT1D1;AGTPBP1;PARVG;ALOX5;PLEKHM1;POU5F1;TLR2</t>
  </si>
  <si>
    <t>ALG1L;EXT1;RPS29;KIFC1;RNF7;BCL2L14</t>
  </si>
  <si>
    <t>14/2463</t>
  </si>
  <si>
    <t>KLHDC4;ABCB4;MARS2;DLL1;POU5F1;NKD2;MARCH1;PARVG;RPS29;ALOX5;KBTBD2;CD38;FLVCR2;TLR2</t>
  </si>
  <si>
    <t>GYS2;RAD51B;UNC5CL;CLDN20;FAM20A;POU5F1</t>
  </si>
  <si>
    <t>13/2325</t>
  </si>
  <si>
    <t>CPO;DNAH6;RGPD5;LRP6;TUBB8;AUH;MMRN1;ATG16L1;KBTBD2;SNURF;ZSWIM5;ARHGEF5;SDCCAG8</t>
  </si>
  <si>
    <t>UNC5CL;RPS29;FLVCR2;CP;ARHGEF5;APOL3</t>
  </si>
  <si>
    <t>3/816</t>
  </si>
  <si>
    <t>GYS2;TIMP3;PLG</t>
  </si>
  <si>
    <t>2/1141</t>
  </si>
  <si>
    <t>TSHZ2;APOL3</t>
  </si>
  <si>
    <t>7/1462</t>
  </si>
  <si>
    <t>ALG1L;GRM2;RPS29;PLEKHM1;PRSS3;PRODH;ARHGEF5</t>
  </si>
  <si>
    <t>5/1778</t>
  </si>
  <si>
    <t>ATG16L1;KIFC1;TYW1B;ESR1;MMP21</t>
  </si>
  <si>
    <t>6/1312</t>
  </si>
  <si>
    <t>GLT1D1;PARVG;PRKCB;ALOX5;PLEKHM1;TLR2</t>
  </si>
  <si>
    <t>2/1164</t>
  </si>
  <si>
    <t>EXT1;MMP21</t>
  </si>
  <si>
    <t>4/992</t>
  </si>
  <si>
    <t>5/1795</t>
  </si>
  <si>
    <t>RPS29;TSHZ2;FAM20A;MMP21;APOL3</t>
  </si>
  <si>
    <t>9/1769</t>
  </si>
  <si>
    <t>RRN3;ATG16L1;NDUFS4;SNURF;MT1X;DMD;TYW1B;UQCRC2;SIM2</t>
  </si>
  <si>
    <t>2/1174</t>
  </si>
  <si>
    <t>RPS29;FAM20A</t>
  </si>
  <si>
    <t>4/997</t>
  </si>
  <si>
    <t>TIAM2;MT1X;TYW1B;MYOM2</t>
  </si>
  <si>
    <t>1/912</t>
  </si>
  <si>
    <t>6/1321</t>
  </si>
  <si>
    <t>RPS29;PLEKHM1;MT1X;PRSS3;PRODH;ARHGEF5</t>
  </si>
  <si>
    <t>UNC5CL;KIFC1;ALOX5;FBXO4;FLVCR2;FAM20A;ARHGEF5;APOL3</t>
  </si>
  <si>
    <t>CLDN20;ATG16L1;MARS2;TMPRSS11E;DLL1;ARHGEF5</t>
  </si>
  <si>
    <t>35/6240</t>
  </si>
  <si>
    <t>ZNF474;EXD3;HIP1;RRN3;ABCB4;RNF7;AGPAT4;GRM2;AKT3;SLC38A6;CD38;FLVCR2;APOL3;RPRM;GABBR2;KLHDC4;AGTPBP1;TTC32;PRKCB;TYW1B;PTRHD1;TIAM2;MARCH1;CDK8;GLUD2;RYBP;ATG16L1;NDUFS4;KBTBD2;PLEKHM1;UQCRC2;AVL9;ZNF532;ZNF213;SDCCAG8</t>
  </si>
  <si>
    <t>SLC2A14;GSDMB;KLHDC4;GLT1D1;PARVG;ALOX5;PLEKHM1;IRGM;TLR2</t>
  </si>
  <si>
    <t>64/9791</t>
  </si>
  <si>
    <t>ALG1L;PIWIL4;MPV17L;WIPF3;MT1X;CELF6;MMP21;GYS2;GRM2;FGF7;AUH;AKT3;FBXO4;TRIM24;TIMP3;MALRD1;ERC2;TRIM66;ARHGEF10;TTC32;MARS2;SLC35G1;SLCO1C1;EML6;NDUFS4;SNURF;UQCRC2;SDCCAG8;ZNF474;EXD3;RRN3;HHLA3;RGPD5;RNF7;DLL1;TMEM121;LRP6;NKD2;ABI3BP;IGFBP7;DMD;NPTX2;PRODH;ZSWIM5;RPRM;KLHDC4;HTR1F;ADAM32;SYT15;TYW1B;CP;ESR1;TJP1;TTLL7;CDK8;GLUD2;ATG16L1;RPS29;AGBL3;NOSTRIN;ZNF578;SIM2;ZNF532;CD200</t>
  </si>
  <si>
    <t>7/1475</t>
  </si>
  <si>
    <t>GYS2;CLDN20;PLEKHM1;TMPRSS11E;ESR1;DLL1;FUT3</t>
  </si>
  <si>
    <t>16/3633</t>
  </si>
  <si>
    <t>AGTPBP1;HIP1;TTC32;ABCB4;RNF7;SYN3;TIAM2;RYBP;ATG16L1;NDUFS4;KBTBD2;PLEKHM1;SLC38A6;FLVCR2;UQCRC2;RPRM</t>
  </si>
  <si>
    <t>6/1322</t>
  </si>
  <si>
    <t>RYBP;MMRN1;FAM20A;ESR1;LRP6;RPRM</t>
  </si>
  <si>
    <t>5/1831</t>
  </si>
  <si>
    <t>EXT1;CLDN20;ATG16L1;PLEKHM1;UQCRC2</t>
  </si>
  <si>
    <t>5/1164</t>
  </si>
  <si>
    <t>CLDN20;RPS29;KIFC1;ARHGEF5;NKD2</t>
  </si>
  <si>
    <t>RAD51B;UNC5CL;TTC32;ESR1;ARHGEF5;TLR2</t>
  </si>
  <si>
    <t>3/829</t>
  </si>
  <si>
    <t>TPST1;FGF7;RYBP</t>
  </si>
  <si>
    <t>16/3658</t>
  </si>
  <si>
    <t>RRN3;HTR1F;RGPD5;PXDNL;RNF7;ESR1;MMP21;TIAM2;EXT1;ATG16L1;PLEKHM1;UQCRC2;FAM20A;AVL9;BCL2L14;TRIM66</t>
  </si>
  <si>
    <t>4/1002</t>
  </si>
  <si>
    <t>EXT1;ALOX5;TSHZ2;PLEKHM1;RGPD5;FAM20A;ESR1</t>
  </si>
  <si>
    <t>7/1481</t>
  </si>
  <si>
    <t>ALG1L;RAD51B;TTC32;RPS29;WIPF3;ZSWIM5;MMP21</t>
  </si>
  <si>
    <t>5/1865</t>
  </si>
  <si>
    <t>EXT1;ATG16L1;PLEKHM1;TYW1B;ESR1</t>
  </si>
  <si>
    <t>7/1482</t>
  </si>
  <si>
    <t>GRM2;CLDN20;RPS29;CCDC129;TMPRSS11E;DLL1;ARHGEF5</t>
  </si>
  <si>
    <t>17/3830</t>
  </si>
  <si>
    <t>AGTPBP1;HIP1;RRN3;ABCB4;RNF7;TIAM2;GLUD2;GLT1D1;RYBP;MOBP;ATG16L1;NDUFS4;KBTBD2;PLEKHM1;FLVCR2;UQCRC2;RPRM</t>
  </si>
  <si>
    <t>8/1633</t>
  </si>
  <si>
    <t>ALG1L;KLHDC4;MPV17L;NDUFS4;KBTBD2;MT1X;UQCRC2;SIM2</t>
  </si>
  <si>
    <t>2/1234</t>
  </si>
  <si>
    <t>FAM20A;ESR1</t>
  </si>
  <si>
    <t>14/2491</t>
  </si>
  <si>
    <t>ANKDD1B;GSDMB;DNAH6;CELF6;LRP6;TUBB8;AGBL3;KHDC1;SNURF;MALRD1;ZNF578;LPA;ARHGEF5;SDCCAG8</t>
  </si>
  <si>
    <t>1/965</t>
  </si>
  <si>
    <t>4/1006</t>
  </si>
  <si>
    <t>EML6;SNURF;ZNF213;MYOM2</t>
  </si>
  <si>
    <t>1/979</t>
  </si>
  <si>
    <t>8/1635</t>
  </si>
  <si>
    <t>ALG1L;ATG16L1;MYH15;CCDC129;PLG;DLL1;TRIM66;ARHGEF5</t>
  </si>
  <si>
    <t>RRN3;ATG16L1;PLEKHM1;FLVCR2;ESR1;MMP21;APOL3</t>
  </si>
  <si>
    <t>8/1636</t>
  </si>
  <si>
    <t>TPST1;GLT1D1;AGTPBP1;PARVG;ALOX5;PLEKHM1;ZNF213;TLR2</t>
  </si>
  <si>
    <t>1/991</t>
  </si>
  <si>
    <t>6/1333</t>
  </si>
  <si>
    <t>FGF7;RYBP;THSD7B;IL1RAPL2;FAM20A;POU3F3</t>
  </si>
  <si>
    <t>14/2497</t>
  </si>
  <si>
    <t>SLC2A14;UNC5CL;AGTPBP1;PLG;MARCH1;GLT1D1;RYBP;PARVG;ATG16L1;ALOX5;KBTBD2;PLEKHM1;FLVCR2;TLR2</t>
  </si>
  <si>
    <t>34/6233</t>
  </si>
  <si>
    <t>EXD3;HIP1;RRN3;ABCB4;RNF7;AGPAT4;GRM2;AKT3;TRIM24;SLC38A6;CD38;FLVCR2;MALRD1;APOL3;AGTPBP1;TTC32;PXDNL;TYW1B;TIAM2;RAD51B;TPST1;CDK8;GLUD2;RYBP;ATG16L1;KIFC1;NDUFS4;KBTBD2;PLEKHM1;UQCRC2;ZNF578;AVL9;ZNF532;ZNF213</t>
  </si>
  <si>
    <t>7/1488</t>
  </si>
  <si>
    <t>ALG1L;RPS29;MT1X;CCDC129;ZNF213;PTRHD1;ARHGEF5</t>
  </si>
  <si>
    <t>4/1719</t>
  </si>
  <si>
    <t>EXT1;FBXO4;ESR1;TLR2</t>
  </si>
  <si>
    <t>SLC2A14;KLHDC4;GLT1D1;AGTPBP1;PARVG;KIFC1;ALOX5;PLEKHM1;CD38;PLG;TLR2</t>
  </si>
  <si>
    <t>2/1285</t>
  </si>
  <si>
    <t>8/1642</t>
  </si>
  <si>
    <t>MARCH1;GLT1D1;AGTPBP1;PARVG;PRKCB;ALOX5;PLEKHM1;TLR2</t>
  </si>
  <si>
    <t>GTEX-OXRK-0006-SM-2HML1 blood female 50-59 years</t>
  </si>
  <si>
    <t>62/9731</t>
  </si>
  <si>
    <t>CPO;HIP1;THSD7B;MT1X;MMP21;FGF7;CLDN20;AUH;AKT3;FBXO4;TRIM24;TIMP3;TRIM66;ANKDD1B;ARHGEF10;TTC32;MARS2;SLC35G1;TIAM2;NDUFS4;SNURF;UQCRC2;LY6H;SDCCAG8;ZNF474;EXD3;RRN3;TSHZ2;RGPD5;RNF7;DLL1;TMEM121;LRP6;NKD2;ABI3BP;SLC38A6;IGFBP7;DMD;ZSWIM5;BCL2L14;ADAM32;SYT15;TYW1B;CP;ESR1;USH2A;PTRHD1;EXT1;TJP1;TTLL7;CDK8;GLUD2;ATG16L1;RPS29;AGBL3;KBTBD2;NOSTRIN;ZNF578;AVL9;SIM2;ZNF532;ZNF213</t>
  </si>
  <si>
    <t>4/1014</t>
  </si>
  <si>
    <t>TPST1;RYBP;RPS29;SLC38A6</t>
  </si>
  <si>
    <t>3/1535</t>
  </si>
  <si>
    <t>EXT1;ZNF474;BCL2L14</t>
  </si>
  <si>
    <t>6/1338</t>
  </si>
  <si>
    <t>EXT1;NLGN4Y;FGF7;KIFC1;ABI3BP;TYW1B</t>
  </si>
  <si>
    <t>24/4945</t>
  </si>
  <si>
    <t>SLC2A14;KLHDC4;TSHZ2;TYW1B;SLC35G1;RNF7;ESR1;EXT1;CDK8;FGF7;CLDN20;PARVG;AUH;ATG16L1;RPS29;KIFC1;NDUFS4;KBTBD2;TRIM24;PLEKHM1;UQCRC2;FAM20A;ZNF213;TLR2</t>
  </si>
  <si>
    <t>22/4675</t>
  </si>
  <si>
    <t>SLC2A14;RRN3;ABCB4;MARS2;TSHZ2;ESR1;MMP21;POU5F1;EXT1;RAD51B;CDK8;CLDN20;ATG16L1;KIFC1;ABI3BP;KBTBD2;PLEKHM1;FLVCR2;UQCRC2;FAM20A;TRIM66;APOL3</t>
  </si>
  <si>
    <t>GLT1D1;PARVG;ALOX5;PLG;LPA;IRGM;TLR2</t>
  </si>
  <si>
    <t>30/5783</t>
  </si>
  <si>
    <t>ALG1L;ZNF474;PIWIL4;HIP1;HHLA3;RGPD5;TMEM121;AGPAT4;FBXO4;SLC38A6;PRSS3;ANKDD1B;UNC5CL;GSDMB;KLHDC4;ZFR2;RAB3IP;DLEC1;USH2A;TPST1;MARCH1;RYBP;PARVG;ATG16L1;PLEKHM1;AVL9;ZNF213;CD200;SDCCAG8;TLR2</t>
  </si>
  <si>
    <t>9/1798</t>
  </si>
  <si>
    <t>SLC2A14;GLT1D1;AGTPBP1;RYBP;PARVG;ALOX5;PLEKHM1;CD38;TLR2</t>
  </si>
  <si>
    <t>3/1566</t>
  </si>
  <si>
    <t>KIFC1;ARHGEF5;APOL3</t>
  </si>
  <si>
    <t>ACTR3C;KLHDC4;NPY;TRIM24;GCNT2;RGPD5;TRIM36;RLN1;TMPRSS11E;SIM2;ZNF532;DLL1</t>
  </si>
  <si>
    <t>2/1345</t>
  </si>
  <si>
    <t>BCL2L14;TRIM66</t>
  </si>
  <si>
    <t>6/1345</t>
  </si>
  <si>
    <t>RAD51B;NOSTRIN;GLRA4;ESR1;LRP6;RPRM</t>
  </si>
  <si>
    <t>2/1349</t>
  </si>
  <si>
    <t>RAD51B;ARHGEF5</t>
  </si>
  <si>
    <t>GTEX-WQUQ-0426-SM-3MJFU skin male 60-69 years</t>
  </si>
  <si>
    <t>5/1186</t>
  </si>
  <si>
    <t>RPS29;SLC6A11;CCDC129;PRSS3;ARHGEF5</t>
  </si>
  <si>
    <t>ATG16L1;KIFC1;PLEKHM1;UQCRC2;TRIM66</t>
  </si>
  <si>
    <t>6/1347</t>
  </si>
  <si>
    <t>TUBB8;MARCH1;GLT1D1;PARVG;ALOX5;TLR2</t>
  </si>
  <si>
    <t>ALG1L;EXT1;KLHDC4;ATG16L1;RPS29;PLEKHM1;UQCRC2;RNF7;ZNF213</t>
  </si>
  <si>
    <t>6/1348</t>
  </si>
  <si>
    <t>ALG1L;MT1X;PRSS3;PRODH;ZNF213;ARHGEF5</t>
  </si>
  <si>
    <t>19/4335</t>
  </si>
  <si>
    <t>SLC2A14;PIWIL4;HHLA3;RAB3IP;FAM189A1;USH2A;MMP21;RAD51B;TPST1;MARCH1;CDK8;GLUD2;RYBP;ATG16L1;KIFC1;TRIM36;AVL9;SDCCAG8;TLR2</t>
  </si>
  <si>
    <t>1/448</t>
  </si>
  <si>
    <t>EXT1;KLHDC4;ATG16L1;KIFC1;ABCB4;FLVCR2;TYW1B;FAM20A;POU5F1;APOL3</t>
  </si>
  <si>
    <t>5/1189</t>
  </si>
  <si>
    <t>MPV17L;NDUFS4;MT1X;UQCRC2;MYOM2</t>
  </si>
  <si>
    <t>19/4360</t>
  </si>
  <si>
    <t>AGTPBP1;HIP1;RRN3;PRKCB;ABCB4;PRUNE2;MYOM2;TIAM2;CLDN20;RYBP;ATG16L1;AKT3;NDUFS4;KBTBD2;PLEKHM1;FLVCR2;UQCRC2;APOL3;RPRM</t>
  </si>
  <si>
    <t>3/850</t>
  </si>
  <si>
    <t>RRN3;CD38;APOL3</t>
  </si>
  <si>
    <t>EXT1;CLDN20;RRN3;ATG16L1;PLEKHM1;UQCRC2;ZNF213;TRIM66</t>
  </si>
  <si>
    <t>8/1656</t>
  </si>
  <si>
    <t>TPST1;SLC2A14;GLT1D1;AGTPBP1;PARVG;ALOX5;PLEKHM1;TLR2</t>
  </si>
  <si>
    <t>SLC2A14;CLDN20;HTR1F;ATG16L1;KIFC1;TSHZ2;PLEKHM1;FAM20A;ESR1</t>
  </si>
  <si>
    <t>15/2656</t>
  </si>
  <si>
    <t>SLC2A14;PIWIL4;AGTPBP1;PRKCB;TPST1;MARCH1;GLT1D1;RYBP;PARVG;ALOX5;KBTBD2;PLEKHM1;EFHB;AVL9;TLR2</t>
  </si>
  <si>
    <t>EXT1;RRN3;ATG16L1;PLEKHM1;UQCRC2;FAM20A;RNF7;ESR1;BCL2L14;TRIM66;APOL3</t>
  </si>
  <si>
    <t>14/2519</t>
  </si>
  <si>
    <t>ALG1L;NLGN4Y;TTC32;RGPD5;CELF6;PLG;TMPRSS11E;ESR1;MMP21;LRP6;TIAM2;TPST1;ATG16L1;LPA</t>
  </si>
  <si>
    <t>EXT1;CLDN20;ATG16L1;RPS29;PLEKHM1;UQCRC2;RNF7;BCL2L14;APOL3</t>
  </si>
  <si>
    <t>7/1506</t>
  </si>
  <si>
    <t>TPST1;GLT1D1;AGTPBP1;PARVG;ALOX5;PLEKHM1;TLR2</t>
  </si>
  <si>
    <t>18/4309</t>
  </si>
  <si>
    <t>AGTPBP1;HIP1;RRN3;ABCB4;RNF7;ESR1;TIAM2;RAD51B;TPST1;GLUD2;RYBP;ATG16L1;NDUFS4;KBTBD2;PLEKHM1;FLVCR2;UQCRC2;ZNF213</t>
  </si>
  <si>
    <t>6/1351</t>
  </si>
  <si>
    <t>ALG1L;RAD51B;CLDN20;GCNT2;CCDC129;TMPRSS11E</t>
  </si>
  <si>
    <t>50/8581</t>
  </si>
  <si>
    <t>ALG1L;PIWIL4;CPO;KLHL32;GYS2;PCLO;AUH;FBXO4;TRIM24;ERC2;TRIM66;TRIM67;ANKDD1B;UNC5CL;AGTPBP1;TTC32;MARS2;SLC35G1;TIAM2;RAD51B;EML6;UQCRC2;SDCCAG8;TLR2;ZNF474;RRN3;HHLA3;PRUNE2;RGPD5;RNF7;LRP6;KHDC1;SLC38A6;BCL2L14;KLHDC4;RAB3IP;ADAM32;FAM189A1;TYW1B;MARCH1;CDK8;GLUD2;RYBP;ATG16L1;RPS29;PLEKHM1;TRIM36;EFHB;AVL9;ZNF213</t>
  </si>
  <si>
    <t>2/665</t>
  </si>
  <si>
    <t>NOSTRIN;APOL3</t>
  </si>
  <si>
    <t>EXD3;KIFC1;PLEKHM1;TYW1B;FAM20A;CP;APOL3</t>
  </si>
  <si>
    <t>6/1353</t>
  </si>
  <si>
    <t>TPST1;HTR1F;SLC38A6;MALRD1;FAM20A;NKD2</t>
  </si>
  <si>
    <t>21/4806</t>
  </si>
  <si>
    <t>ZNF474;GSDMB;CPO;RRN3;HTR1F;ABCB4;RGPD5;PXDNL;TYW1B;RNF7;POU5F1;EXT1;GYS2;CDK8;ACTR3C;KIFC1;PLEKHM1;UQCRC2;FAM20A;AVL9;APOL3</t>
  </si>
  <si>
    <t>TPST1;MARCH1;GLT1D1;AGTPBP1;RYBP;PARVG;PRKCB;ALOX5;PLEKHM1;CD38;FLVCR2;TLR2</t>
  </si>
  <si>
    <t>TSHZ2;KBTBD2;ESR1;APOL3</t>
  </si>
  <si>
    <t>3/854</t>
  </si>
  <si>
    <t>FBXO4;MT1X;APOL3</t>
  </si>
  <si>
    <t>TIAM2;EXT1;RRN3;ATG16L1;PLEKHM1;UQCRC2;RNF7</t>
  </si>
  <si>
    <t>GTEX-Q2AG-0826-SM-2HMKF thyroid female 40-49 years</t>
  </si>
  <si>
    <t>15/2661</t>
  </si>
  <si>
    <t>HTR1F;MPV17L;DNAH6;RGPD5;CELF6;PTRHD1;LRP6;TUBB8;TIAM2;EML6;MMRN1;KHDC1;SNURF;ZNF578;SDCCAG8</t>
  </si>
  <si>
    <t>25/5453</t>
  </si>
  <si>
    <t>ZNF474;RRN3;RGPD5;RNF7;GYS2;ACTR3C;AUH;BCL2L14;TRIM66;APOL3;MARS2;DLEC1;TYW1B;POU5F1;TIAM2;EXT1;CDK8;ATG16L1;AGBL3;NDUFS4;PLEKHM1;UQCRC2;FAM20A;AVL9;ARHGEF5</t>
  </si>
  <si>
    <t>7/1510</t>
  </si>
  <si>
    <t>KIFC1;MARS2;PRSS3;NYAP2;TMPRSS11E;SIM2;FUT3</t>
  </si>
  <si>
    <t>EXT1;ATG16L1;KIFC1;PLEKHM1;RNF7</t>
  </si>
  <si>
    <t>GTEX-XV7Q-1626-SM-4BRWC vagina female 40-49 years</t>
  </si>
  <si>
    <t>5/1196</t>
  </si>
  <si>
    <t>TPST1;TMPRSS11E;ESR1;DLL1;LRP6</t>
  </si>
  <si>
    <t>24/5354</t>
  </si>
  <si>
    <t>ALG1L;UNC5CL;KLHDC4;RRN3;TTC32;TYW1B;RNF7;USH2A;TIAM2;EXT1;AUH;ATG16L1;KIFC1;AGBL3;FBXO4;TRIM24;PLEKHM1;UQCRC2;FAM20A;AVL9;ZNF213;BCL2L14;TRIM66;TLR2</t>
  </si>
  <si>
    <t>1/454</t>
  </si>
  <si>
    <t>31/6360</t>
  </si>
  <si>
    <t>ZNF474;RRN3;PRUNE2;RGPD5;MT1X;RNF7;ACTR3C;TRIM24;FLVCR2;BCL2L14;TRIM66;SLC2A14;KLHDC4;AGTPBP1;ZFR2;MARS2;ADAM32;TYW1B;TIAM2;MARCH1;EML6;GLUD2;RYBP;ATG16L1;KIFC1;KBTBD2;PLEKHM1;AVL9;ZNF213;SDCCAG8;TLR2</t>
  </si>
  <si>
    <t>8/1665</t>
  </si>
  <si>
    <t>17/4417</t>
  </si>
  <si>
    <t>EXD3;KLHDC4;TYW1B;RNF7;POU5F1;EXT1;CDK8;FGF7;AUH;ATG16L1;RPS29;NDUFS4;TRIM24;PLEKHM1;UQCRC2;FAM20A;ZNF213</t>
  </si>
  <si>
    <t>6/1358</t>
  </si>
  <si>
    <t>KLHDC4;CLDN20;RPS29;MT1X;DLL1;ARHGEF5</t>
  </si>
  <si>
    <t>24/5528</t>
  </si>
  <si>
    <t>UNC5CL;RRN3;TTC32;MARS2;ESR1;POU5F1;EXT1;FGF7;CLDN20;MMRN1;ATG16L1;KIFC1;KBTBD2;FBXO4;TRIM24;PLEKHM1;CD38;UQCRC2;FAM20A;ZNF578;AVL9;BCL2L14;TRIM66;SDCCAG8</t>
  </si>
  <si>
    <t>TPST1;FGF7;RYBP;MARS2;IL1RAPL2;ABI3BP;ADAM32;TYW1B;RNF7;ZNF578</t>
  </si>
  <si>
    <t>37/7340</t>
  </si>
  <si>
    <t>ALG1L;RRN3;PRUNE2;RNF7;LRP6;ACTR3C;CLDN20;FBXO4;TRIM24;BCL2L14;TRIM66;TRIM67;KLHDC4;AGTPBP1;TTC32;MARS2;RAB3IP;TYW1B;SLC35G1;TIAM2;MARCH1;CDK8;EML6;GLUD2;RYBP;ATG16L1;RPS29;KIFC1;AGBL3;NDUFS4;KBTBD2;PLEKHM1;TRIM36;UQCRC2;AVL9;ZNF213;SDCCAG8</t>
  </si>
  <si>
    <t>8/1666</t>
  </si>
  <si>
    <t>EXT1;TPST1;FGF7;RYBP;HTR1F;KIFC1;IL1RAPL2;ZNF578</t>
  </si>
  <si>
    <t>RPS29;KIFC1;PLEKHM1;RNF7</t>
  </si>
  <si>
    <t>9/1816</t>
  </si>
  <si>
    <t>MARCH1;SLC2A14;GLT1D1;AGTPBP1;PARVG;PRKCB;ALOX5;RLN1;TLR2</t>
  </si>
  <si>
    <t>16/4394</t>
  </si>
  <si>
    <t>RRN3;TTC32;TYW1B;RNF7;ESR1;EXT1;CDK8;AUH;ATG16L1;KIFC1;FBXO4;TRIM24;PLEKHM1;UQCRC2;FAM20A;AVL9</t>
  </si>
  <si>
    <t>GTEX-WYVS-1626-SM-3NM9R skin female 40-49 years</t>
  </si>
  <si>
    <t>6/1360</t>
  </si>
  <si>
    <t>CCDC129;NTS;DLL1;TRIM66;ARHGEF5;NKD2</t>
  </si>
  <si>
    <t>ATG16L1;PLEKHM1;RNF7;ARHGEF5</t>
  </si>
  <si>
    <t>4/1036</t>
  </si>
  <si>
    <t>ALG1L;RPS29;CCDC129;ARHGEF5</t>
  </si>
  <si>
    <t>17/4632</t>
  </si>
  <si>
    <t>RRN3;TTC32;TYW1B;RNF7;ESR1;TIAM2;EXT1;CLDN20;AUH;ATG16L1;NDUFS4;TRIM24;PLEKHM1;UQCRC2;FAM20A;AVL9;TRIM66</t>
  </si>
  <si>
    <t>7/1519</t>
  </si>
  <si>
    <t>RGPD5;PRODH;TMPRSS11E;GLRA4;DLL1;ZNF213;ARHGEF5</t>
  </si>
  <si>
    <t>14/4147</t>
  </si>
  <si>
    <t>RRN3;MARS2;TYW1B;ESR1;POU5F1;EXT1;GYS2;GLUD2;ATG16L1;KIFC1;KBTBD2;PLEKHM1;UQCRC2;TRIM66</t>
  </si>
  <si>
    <t>MARCH1;SLC2A14;GLT1D1;AGTPBP1;RYBP;PARVG;PRKCB;ALOX5;PLEKHM1;ZNF213;TLR2</t>
  </si>
  <si>
    <t>17/4667</t>
  </si>
  <si>
    <t>EXD3;KLHDC4;RRN3;ESR1;POU5F1;EXT1;FGF7;CLDN20;ATG16L1;RPS29;FBXO4;TRIM24;PLEKHM1;UQCRC2;AVL9;BCL2L14;TRIM66</t>
  </si>
  <si>
    <t>GTEX-X3Y1-2026-SM-3P5YM skin male 40-49 years</t>
  </si>
  <si>
    <t>3/866</t>
  </si>
  <si>
    <t>CLDN20;MMRN1;ARHGEF5</t>
  </si>
  <si>
    <t>27/7004</t>
  </si>
  <si>
    <t>PIWIL4;RRN3;RNF7;FGF7;AUH;TRIM24;TRIM66;GSDMB;MARS2;TYW1B;ESR1;POU5F1;TIAM2;EXT1;CDK8;PARVG;ATG16L1;KIFC1;NDUFS4;KBTBD2;PLEKHM1;UQCRC2;FAM20A;ZNF578;AVL9;ZNF213;TLR2</t>
  </si>
  <si>
    <t>GTEX-QEG5-0226-SM-2I5GI skin male 20-29 years</t>
  </si>
  <si>
    <t>6/1369</t>
  </si>
  <si>
    <t>CLDN20;RPS29;RGPD5;MT1X;CCDC129;ARHGEF5</t>
  </si>
  <si>
    <t>26/6541</t>
  </si>
  <si>
    <t>RRN3;ABCB4;TSHZ2;RNF7;MMP21;GYS2;CLDN20;AUH;ABI3BP;BCL2L14;TRIM66;GSDMB;KLHDC4;TYW1B;ESR1;POU5F1;EXT1;CDK8;RYBP;ATG16L1;KBTBD2;PLEKHM1;UQCRC2;FAM20A;AVL9;ZNF213</t>
  </si>
  <si>
    <t>4/1047</t>
  </si>
  <si>
    <t>MARS2;CCDC129;DLL1;ARHGEF5</t>
  </si>
  <si>
    <t>KLHDC4;CLDN20;RRN3;ATG16L1;KIFC1;FBXO4;PLEKHM1;FLVCR2;FAM20A;TRIM66;POU5F1;APOL3</t>
  </si>
  <si>
    <t>4/1050</t>
  </si>
  <si>
    <t>UQCRC2;PRODH;ZNF213;MYOM2</t>
  </si>
  <si>
    <t>18/4948</t>
  </si>
  <si>
    <t>GSDMB;KLHDC4;RRN3;TYW1B;RNF7;ESR1;MMP21;POU5F1;TIAM2;EXT1;CDK8;ATG16L1;KIFC1;PLEKHM1;UQCRC2;AVL9;BCL2L14;TRIM66</t>
  </si>
  <si>
    <t>15/2694</t>
  </si>
  <si>
    <t>RRN3;MARS2;ADAM32;SLC35G1;RNF7;EXT1;RAD51B;IL1RAPL2;ABI3BP;KBTBD2;SLC38A6;CNGA3;AVL9;ZNF213;SDCCAG8</t>
  </si>
  <si>
    <t>14/4295</t>
  </si>
  <si>
    <t>RRN3;MARS2;TYW1B;RNF7;ESR1;POU5F1;TIAM2;EXT1;KBTBD2;PLEKHM1;UQCRC2;FAM20A;AVL9;ZNF213</t>
  </si>
  <si>
    <t>4/1052</t>
  </si>
  <si>
    <t>MPV17L;NDUFS4;UBE2QL1;MT1X</t>
  </si>
  <si>
    <t>EXT1;GYS2;PARVG;ATG16L1;ALOX5;PLEKHM1;TYW1B;UQCRC2;FAM20A;ESR1;TLR2</t>
  </si>
  <si>
    <t>ALG1L;TUBB8;KLHDC4;ATG16L1;KHDC1;FBXO4;SNURF;ZNF578;LPA;TRIM66;ARHGEF5;SDCCAG8</t>
  </si>
  <si>
    <t>EXT1;KLHDC4;RRN3;ATG16L1;KIFC1;MARS2;PLEKHM1;UQCRC2;TRIM66</t>
  </si>
  <si>
    <t>1/470</t>
  </si>
  <si>
    <t>UNC5CL;KLHDC4;KIFC1;ALOX5;FBXO4;PLEKHM1;FAM20A;ESR1;APOL3</t>
  </si>
  <si>
    <t>4/1055</t>
  </si>
  <si>
    <t>TRIM24;UBE2QL1;DMD;ZNF532</t>
  </si>
  <si>
    <t>14/2565</t>
  </si>
  <si>
    <t>NLGN4Y;RRN3;MYH15;MARS2;ADAM32;RNF7;EXT1;RAD51B;RYBP;IL1RAPL2;ABI3BP;FBXO4;SLC38A6;AVL9</t>
  </si>
  <si>
    <t>6/1387</t>
  </si>
  <si>
    <t>TPST1;GLT1D1;PARVG;ALOX5;PLEKHM1;TLR2</t>
  </si>
  <si>
    <t>5/1227</t>
  </si>
  <si>
    <t>TPST1;FGF7;RPS29;SLC38A6;FAM20A</t>
  </si>
  <si>
    <t>8/1699</t>
  </si>
  <si>
    <t>EML6;AUH;MMRN1;HTR1F;AKT3;SNURF;ARHGEF5;SDCCAG8</t>
  </si>
  <si>
    <t>GTEX-XGQ4-0426-SM-4AT4I thyroid male 50-59 years</t>
  </si>
  <si>
    <t>TUBB8;EML6;MMRN1;ATG16L1;KHDC1;SNURF;CELF6;ZSWIM5;MMP21;ARHGEF5;SDCCAG8</t>
  </si>
  <si>
    <t>4/1061</t>
  </si>
  <si>
    <t>EXT1;THSD7B;IGFBP7;CD200</t>
  </si>
  <si>
    <t>6/1391</t>
  </si>
  <si>
    <t>ALG1L;RPS29;PRODH;GLRA4;DLL1;ARHGEF5</t>
  </si>
  <si>
    <t>13/2430</t>
  </si>
  <si>
    <t>ANKDD1B;RRN3;MARS2;ADAM32;SLC35G1;RNF7;EXT1;RAD51B;RYBP;IL1RAPL2;ABI3BP;ZNF578;ZNF213</t>
  </si>
  <si>
    <t>4/1062</t>
  </si>
  <si>
    <t>GTEX-OXRK-0226-SM-3NB2G skin female 50-59 years</t>
  </si>
  <si>
    <t>3/886</t>
  </si>
  <si>
    <t>ANKDD1B;CCDC129;ARHGEF5</t>
  </si>
  <si>
    <t>ANKDD1B;GSDMB;PIWIL4;RPS29;KIFC1;MARS2;GCNT2;TRIM36;SLC35G1;AVL9;BCL2L14;FUT3</t>
  </si>
  <si>
    <t>RAD51B;TPST1;RYBP;IL1RAPL2;FBXO4;SLC38A6;ADAM32;SLC35G1;RNF7;ZNF213</t>
  </si>
  <si>
    <t>RAD51B;RPS29;HHLA3;WIPF3;TSHZ2;NDUFS4;CELF6;TRH;ZNF578;ESR1;MMP21</t>
  </si>
  <si>
    <t>13/2433</t>
  </si>
  <si>
    <t>RRN3;MYH15;MARS2;ADAM32;TYW1B;SLC35G1;RNF7;TIAM2;EXT1;RYBP;IL1RAPL2;SLC38A6;ZNF578</t>
  </si>
  <si>
    <t>6/1395</t>
  </si>
  <si>
    <t>KLHDC4;RPS29;MT1X;TMPRSS11E;DLL1;ARHGEF5</t>
  </si>
  <si>
    <t>NLGN4Y;TPST1;FGF7;RYBP;MARS2;IL1RAPL2;SLC38A6;TYW1B;SLC35G1;RNF7</t>
  </si>
  <si>
    <t>MARCH1;EXD3;KLHDC4;GLT1D1;PARVG;ABCB4;ALOX5;CD38;FLVCR2;DLL1;APOL3;TLR2</t>
  </si>
  <si>
    <t>5/1236</t>
  </si>
  <si>
    <t>6/1398</t>
  </si>
  <si>
    <t>MARCH1;GLT1D1;PARVG;PRKCB;ALOX5;TLR2</t>
  </si>
  <si>
    <t>8/1709</t>
  </si>
  <si>
    <t>EXT1;HTR1F;RPS29;KIFC1;ABI3BP;NDUFS4;RNF7;SDCCAG8</t>
  </si>
  <si>
    <t>MARCH1;PARVG;ABCB4;HHLA3;ALOX5;FGF20;CD38;FLVCR2;DLL1;APOL3</t>
  </si>
  <si>
    <t>7/1559</t>
  </si>
  <si>
    <t>CLDN20;ATG16L1;SLC6A11;CCDC129;PRSS3;TMPRSS11E;ARHGEF5</t>
  </si>
  <si>
    <t>3/896</t>
  </si>
  <si>
    <t>PLEKHM1;CCDC129;ARHGEF5</t>
  </si>
  <si>
    <t>2/706</t>
  </si>
  <si>
    <t>RPS29;CCDC129</t>
  </si>
  <si>
    <t>6/1407</t>
  </si>
  <si>
    <t>ALG1L;ATG16L1;CCDC129;TMPRSS11E;GLRA4;ARHGEF5</t>
  </si>
  <si>
    <t>8/1720</t>
  </si>
  <si>
    <t>2/709</t>
  </si>
  <si>
    <t>3/901</t>
  </si>
  <si>
    <t>MARS2;CD38;MT1X</t>
  </si>
  <si>
    <t>3/903</t>
  </si>
  <si>
    <t>MPV17L;SNURF;MYOM2</t>
  </si>
  <si>
    <t>15/2739</t>
  </si>
  <si>
    <t>RRN3;MARS2;SLC35G1;RNF7;EXT1;RAD51B;TPST1;RYBP;KIFC1;ABI3BP;FBXO4;SLC38A6;ZNF578;AVL9;ZNF213</t>
  </si>
  <si>
    <t>4/1083</t>
  </si>
  <si>
    <t>PLEKHM1;CCDC129;PRSS3;ARHGEF5</t>
  </si>
  <si>
    <t>1/492</t>
  </si>
  <si>
    <t>6/1416</t>
  </si>
  <si>
    <t>EXT1;TPST1;HTR1F;KIFC1;ABI3BP;SLC38A6</t>
  </si>
  <si>
    <t>7/1574</t>
  </si>
  <si>
    <t>KIFC1;PLEKHM1;NKX6-1;TMPRSS11E;SIM2;DLL1;FUT3</t>
  </si>
  <si>
    <t>GTEX-R53T-0526-SM-3GADL thyroid female 50-59 years</t>
  </si>
  <si>
    <t>16/2881</t>
  </si>
  <si>
    <t>GSDMB;HTR1F;DNAH6;CELF6;NTS;MMP21;LRP6;TUBB8;RAD51B;CLDN20;MMRN1;KHDC1;SNURF;ZNF578;ARHGEF5;SDCCAG8</t>
  </si>
  <si>
    <t>9/1880</t>
  </si>
  <si>
    <t>MARCH1;GLT1D1;AGTPBP1;RYBP;PARVG;PRKCB;ALOX5;PLEKHM1;TLR2</t>
  </si>
  <si>
    <t>GTEX-WK11-2726-SM-3NMAQ skin male 50-59 years</t>
  </si>
  <si>
    <t>6/1417</t>
  </si>
  <si>
    <t>ALG1L;RAD51B;CLDN20;CCDC129;TYW1B;TMPRSS11E</t>
  </si>
  <si>
    <t>4/1086</t>
  </si>
  <si>
    <t>MMRN1;KBTBD2;PRODH;NKD2</t>
  </si>
  <si>
    <t>5/1257</t>
  </si>
  <si>
    <t>RPS29;PLEKHM1;CCDC129;PRSS3;ARHGEF5</t>
  </si>
  <si>
    <t>15/2747</t>
  </si>
  <si>
    <t>THSD7B;NTS;LRP6;TUBB8;ACTR3C;MMRN1;ATG16L1;FBXO4;SNURF;ZNF578;AVL9;ZSWIM5;CD200;ARHGEF5;SDCCAG8</t>
  </si>
  <si>
    <t>1/496</t>
  </si>
  <si>
    <t>GTEX-Q734-0526-SM-2I3EH thyroid female 40-49 years</t>
  </si>
  <si>
    <t>TUBB8;CPO;MMRN1;HHLA3;TSHZ2;DNAH6;SNURF;CELF6;NTS;NKX6-1;MMP21;SDCCAG8</t>
  </si>
  <si>
    <t>GTEX-SUCS-0226-SM-32PLQ thyroid male 70-79 years</t>
  </si>
  <si>
    <t>9/1889</t>
  </si>
  <si>
    <t>TUBB8;ZNF474;MMRN1;ATG16L1;KHDC1;SNURF;TRIM66;ARHGEF5;SDCCAG8</t>
  </si>
  <si>
    <t>6/1425</t>
  </si>
  <si>
    <t>EXT1;RYBP;ABI3BP;FBXO4;SLC38A6;ADAM32</t>
  </si>
  <si>
    <t>6/1426</t>
  </si>
  <si>
    <t>TPST1;FGF7;IL1RAPL2;ADAM32;TYW1B;RNF7</t>
  </si>
  <si>
    <t>6/1427</t>
  </si>
  <si>
    <t>TPST1;FGF7;SLC38A6;ADAM32;FAM20A;POU3F3</t>
  </si>
  <si>
    <t>EXT1;TPST1;RYBP;HTR1F;KIFC1;FBXO4;SLC38A6;AVL9</t>
  </si>
  <si>
    <t>16/2897</t>
  </si>
  <si>
    <t>ZNF474;GSDMB;CPO;DNAH6;CELF6;MMP21;LRP6;TUBB8;ATG16L1;KBTBD2;SNURF;FAM20A;ZNF578;AVL9;ARHGEF5;SDCCAG8</t>
  </si>
  <si>
    <t>3/919</t>
  </si>
  <si>
    <t>TPST1;FGF7;ABI3BP</t>
  </si>
  <si>
    <t>SLC2A14;KLHDC4;GLT1D1;AGTPBP1;RYBP;PARVG;PRKCB;ALOX5;PLEKHM1;CD38;TLR2</t>
  </si>
  <si>
    <t>13/2484</t>
  </si>
  <si>
    <t>EXD3;ABCB4;DLL1;TMEM121;NKD2;MARCH1;PARVG;RPS29;ALOX5;CD38;FLVCR2;APOL3;TLR2</t>
  </si>
  <si>
    <t>EML6;EXD3;GSDMB;TTC32;MMRN1;AKT3;SNURF;DLEC1;ZNF578;AVL9;TRIM66;SDCCAG8</t>
  </si>
  <si>
    <t>6/1435</t>
  </si>
  <si>
    <t>3/923</t>
  </si>
  <si>
    <t>CD38;TIMP3;APOL3</t>
  </si>
  <si>
    <t>8/1750</t>
  </si>
  <si>
    <t>ALG1L;TTC32;RPS29;CCDC129;PLG;PRSS3;TRIM66;ARHGEF5</t>
  </si>
  <si>
    <t>TUBB8;ZNF474;MMRN1;ATG16L1;SNURF;NKX6-1;ZSWIM5;MMP21;ARHGEF5;SDCCAG8;LRP6</t>
  </si>
  <si>
    <t>4/1104</t>
  </si>
  <si>
    <t>EXT1;RPS29;ABI3BP;SLC38A6</t>
  </si>
  <si>
    <t>GTEX-WFON-1926-SM-3LK7L skin male 40-49 years</t>
  </si>
  <si>
    <t>4/1107</t>
  </si>
  <si>
    <t>CLDN20;RPS29;TMPRSS11E;GLRA4</t>
  </si>
  <si>
    <t>14/2635</t>
  </si>
  <si>
    <t>NLGN4Y;MARS2;TYW1B;SLC35G1;RNF7;EXT1;RAD51B;TPST1;RYBP;ABI3BP;FBXO4;SLC38A6;AVL9;ZNF213</t>
  </si>
  <si>
    <t>EXT1;RYBP;RPS29;KIFC1;MARS2;IL1RAPL2;ABI3BP;SLC38A6;ADAM32;SLC35G1;RNF7;ZNF213</t>
  </si>
  <si>
    <t>1/513</t>
  </si>
  <si>
    <t>GTEX-SE5C-0726-SM-4BRWY thyroid female 40-49 years</t>
  </si>
  <si>
    <t>TUBB8;EML6;DNAH6;FBXO4;SNURF;RGPD5;ZNF578;ZSWIM5;MMP21;TRIM66;SDCCAG8;LRP6</t>
  </si>
  <si>
    <t>2/742</t>
  </si>
  <si>
    <t>HTR1F;NOSTRIN</t>
  </si>
  <si>
    <t>3/937</t>
  </si>
  <si>
    <t>THSD7B;ABI3BP;SLC38A6</t>
  </si>
  <si>
    <t>5/1290</t>
  </si>
  <si>
    <t>MPV17L;KBTBD2;DMD;UQCRC2;MYOM2</t>
  </si>
  <si>
    <t>8/1772</t>
  </si>
  <si>
    <t>ALG1L;RPS29;CCDC129;PRSS3;PRODH;ZNF213;PTRHD1;ARHGEF5</t>
  </si>
  <si>
    <t>4/1125</t>
  </si>
  <si>
    <t>FGF7;ABI3BP;SLC38A6;FAM20A</t>
  </si>
  <si>
    <t>6/1463</t>
  </si>
  <si>
    <t>GLT1D1;HIP1;PARVG;ALOX5;CD38;TLR2</t>
  </si>
  <si>
    <t>6/1464</t>
  </si>
  <si>
    <t>MARCH1;EXD3;PARVG;RPS29;ABCB4;FGF20;CD38;FLVCR2;DLL1;IRGM;APOL3;NKD2</t>
  </si>
  <si>
    <t>ALG1L;TTC32;MT1X;PRODH;DLL1;POU5F1;ARHGEF5</t>
  </si>
  <si>
    <t>RYBP;TTC32;KHDC1;TRH;FAM20A;ESR1;ZNF532;LRP6;RPRM</t>
  </si>
  <si>
    <t>5/1302</t>
  </si>
  <si>
    <t>ALG1L;CCDC129;TMPRSS11E;GLRA4;DLL1</t>
  </si>
  <si>
    <t>ALG1L;ATG16L1;RPS29;TYW1B;PRODH;TMPRSS11E;ZNF213;TRIM66;ARHGEF5</t>
  </si>
  <si>
    <t>GLT1D1;AGTPBP1;RYBP;PARVG;ALOX5;PLEKHM1;TLR2</t>
  </si>
  <si>
    <t>5/1305</t>
  </si>
  <si>
    <t>EXT1;HTR1F;KIFC1;ABI3BP;SLC38A6</t>
  </si>
  <si>
    <t>7/1632</t>
  </si>
  <si>
    <t>ARHGEF10;FGF7;EXD3;CLDN20;CHL1;KBTBD2;DMD</t>
  </si>
  <si>
    <t>21/3640</t>
  </si>
  <si>
    <t>ZNF474;GSDMB;CPO;TTC32;DNAH6;USH2A;MMP21;LRP6;TUBB8;CDK8;MMRN1;ATG16L1;KHDC1;KBTBD2;FGF20;SNURF;SLC38A6;ZNF578;AVL9;ARHGEF5;SDCCAG8</t>
  </si>
  <si>
    <t>5/1310</t>
  </si>
  <si>
    <t>5/1316</t>
  </si>
  <si>
    <t>ALG1L;RPS29;KIFC1;ZNF213;ARHGEF5</t>
  </si>
  <si>
    <t>7/1644</t>
  </si>
  <si>
    <t>TUBB8;MARCH1;GLT1D1;PARVG;ALOX5;PLEKHM1;TLR2</t>
  </si>
  <si>
    <t>EXT1;TPST1;KIFC1;IL1RAPL2;ABI3BP;NDUFS4;FBXO4;SLC38A6;RNF7;AVL9</t>
  </si>
  <si>
    <t>EXT1;TPST1;RYBP;IL1RAPL2;SLC38A6;ADAM32;TYW1B;SLC35G1;RNF7</t>
  </si>
  <si>
    <t>4/1148</t>
  </si>
  <si>
    <t>ALG1L;CCDC129;TMPRSS11E;ARHGEF5</t>
  </si>
  <si>
    <t>4/1149</t>
  </si>
  <si>
    <t>EXT1;FGF7;ABI3BP;SLC38A6</t>
  </si>
  <si>
    <t>2/771</t>
  </si>
  <si>
    <t>MMRN1;MT1X</t>
  </si>
  <si>
    <t>1/544</t>
  </si>
  <si>
    <t>RAD51B;NLGN4Y;TPST1;FGF7;RYBP;IL1RAPL2;ABI3BP;FBXO4;FGF20;SLC38A6;ADAM32;SLC35G1</t>
  </si>
  <si>
    <t>RAD51B;ACTR3C;KIFC1;MARS2;SLC6A11;CNGA3;NKX6-1;TMPRSS11E;SIM2;FUT3</t>
  </si>
  <si>
    <t>GTEX-XXEK-1326-SM-4BRV1 thyroid male 50-59 years</t>
  </si>
  <si>
    <t>8/1813</t>
  </si>
  <si>
    <t>CPO;MMRN1;HTR1F;KBTBD2;SNURF;RGPD5;ZNF578;SDCCAG8</t>
  </si>
  <si>
    <t>14/2701</t>
  </si>
  <si>
    <t>THSD7B;DNAH6;PTRHD1;TIAM2;EML6;MMRN1;KBTBD2;FBXO4;SNURF;ZNF578;LPA;ZSWIM5;CD200;SDCCAG8</t>
  </si>
  <si>
    <t>5/1330</t>
  </si>
  <si>
    <t>ALG1L;MYH15;CCDC129;TMPRSS11E;ARHGEF5</t>
  </si>
  <si>
    <t>EXT1;FGF7;RYBP;IL1RAPL2;ADAM32;TYW1B;SLC35G1;RNF7;ZNF578</t>
  </si>
  <si>
    <t>8/1816</t>
  </si>
  <si>
    <t>SLC2A14;CPO;ABCB4;NPY;TRIM24;CARTPT;RNF7;NTS</t>
  </si>
  <si>
    <t>TIAM2;RAD51B;TPST1;RRN3;RYBP;MARS2;IL1RAPL2;ADAM32;TYW1B;RNF7;ZNF578</t>
  </si>
  <si>
    <t>6/1500</t>
  </si>
  <si>
    <t>KLHDC4;GLT1D1;RYBP;PARVG;ALOX5;IRGM</t>
  </si>
  <si>
    <t>5/1334</t>
  </si>
  <si>
    <t>ALG1L;RPS29;PRSS3;ZNF213;ARHGEF5</t>
  </si>
  <si>
    <t>5/1337</t>
  </si>
  <si>
    <t>ARHGEF10;FGF7;CLDN20;FLVCR2;TMEM121</t>
  </si>
  <si>
    <t>6/1506</t>
  </si>
  <si>
    <t>GSDMB;KLHDC4;GLT1D1;PARVG;ALOX5;PLEKHM1</t>
  </si>
  <si>
    <t>4/1168</t>
  </si>
  <si>
    <t>RPS29;CCDC129;RLN1;ARHGEF5</t>
  </si>
  <si>
    <t>EXD3;DPP6;KLHDC4;TTC32;NOSTRIN;CELF6;TRH;ESR1;LRP6;RPRM</t>
  </si>
  <si>
    <t>14/2721</t>
  </si>
  <si>
    <t>NLGN4Y;RRN3;MYH15;MARS2;ADAM32;SLC35G1;RNF7;EXT1;RAD51B;RYBP;IL1RAPL2;ABI3BP;ZNF578;AVL9</t>
  </si>
  <si>
    <t>GTEX-XBEW-0126-SM-4AT66 thyroid male 40-49 years</t>
  </si>
  <si>
    <t>TUBB8;EXD3;KLHDC4;ATG16L1;KHDC1;SNURF;DLEC1;ZSWIM5;PTRHD1;MMP21;ARHGEF5;SDCCAG8</t>
  </si>
  <si>
    <t>6/1512</t>
  </si>
  <si>
    <t>GLT1D1;PARVG;PRKCB;ALOX5;CD38;TLR2</t>
  </si>
  <si>
    <t>19/3420</t>
  </si>
  <si>
    <t>NLGN4Y;UNC5CL;KLHDC4;TTC32;PRKCB;MARS2;NYAP2;IRGM;PTRHD1;TUBB8;TIAM2;RAD51B;CLDN20;RPS29;KIFC1;AGBL3;CD38;RLN1;BCL2L14</t>
  </si>
  <si>
    <t>4/1172</t>
  </si>
  <si>
    <t>WIPF3;KBTBD2;UBE2QL1;DMD</t>
  </si>
  <si>
    <t>5/1349</t>
  </si>
  <si>
    <t>ZNF474;MT1X;CCDC129;TYW1B;ARHGEF5</t>
  </si>
  <si>
    <t>4/1175</t>
  </si>
  <si>
    <t>5/1350</t>
  </si>
  <si>
    <t>RPS29;CCDC129;PRODH;DLL1;ARHGEF5</t>
  </si>
  <si>
    <t>3/993</t>
  </si>
  <si>
    <t>GRM2;TTC32;TRIM66</t>
  </si>
  <si>
    <t>6/1519</t>
  </si>
  <si>
    <t>ALG1L;TRIM24;CCDC129;RLN1;TMPRSS11E;ARHGEF5</t>
  </si>
  <si>
    <t>7/1682</t>
  </si>
  <si>
    <t>6/1527</t>
  </si>
  <si>
    <t>GTEX-RU72-0126-SM-2TF6Z thyroid female 50-59 years</t>
  </si>
  <si>
    <t>TUBB8;SLC2A14;FGF7;TTC32;DNAH6;SNURF;CELF6;CP;SDCCAG8</t>
  </si>
  <si>
    <t>MARCH1;KLHDC4;GLT1D1;PARVG;ALOX5;PLEKHM1;FLVCR2;ZNF213;TLR2</t>
  </si>
  <si>
    <t>MARCH1;PARVG;ABCB4;MARS2;ALOX5;KBTBD2;SLC38A6;CD38;FAM20A;DLL1;NKD2</t>
  </si>
  <si>
    <t>2/806</t>
  </si>
  <si>
    <t>TPST1;FGF7</t>
  </si>
  <si>
    <t>ALG1L;ZNF474;THSD7B;AGBL3;DNAH6;SNURF;CELF6;NKX6-1;MMP21;SDCCAG8</t>
  </si>
  <si>
    <t>GTEX-WY7C-2126-SM-3NB2R skin male 50-59 years</t>
  </si>
  <si>
    <t>4/1196</t>
  </si>
  <si>
    <t>ALG1L;CCDC129;TRIM66;ARHGEF5</t>
  </si>
  <si>
    <t>1/578</t>
  </si>
  <si>
    <t>MARCH1;EML6;KLHDC4;PARVG;KIFC1;KBTBD2;FGF20;CD38;DLL1;APOL3</t>
  </si>
  <si>
    <t>2/815</t>
  </si>
  <si>
    <t>TSHZ2;NKD2</t>
  </si>
  <si>
    <t>5/1381</t>
  </si>
  <si>
    <t>GLT1D1;PARVG;ALOX5;ZNF213;TLR2</t>
  </si>
  <si>
    <t>RRN3;WIPF3;KBTBD2;DMD</t>
  </si>
  <si>
    <t>5/1390</t>
  </si>
  <si>
    <t>ATG16L1;RPS29;CCDC129;ZNF213;ARHGEF5</t>
  </si>
  <si>
    <t>MARCH1;KLHDC4;PARVG;RPS29;ABCB4;MARS2;ALOX5;KBTBD2;CD38;DLL1;APOL3;NKD2</t>
  </si>
  <si>
    <t>13/2640</t>
  </si>
  <si>
    <t>RRN3;TTC32;WIPF3;TSHZ2;CELF6;TYW1B;ESR1;MMP21;LRP6;RAD51B;AKT3;TRIM24;ZSWIM5</t>
  </si>
  <si>
    <t>5/1394</t>
  </si>
  <si>
    <t>ALG1L;RPS29;CCDC129;TMPRSS11E;ARHGEF5</t>
  </si>
  <si>
    <t>GTEX-RM2N-1426-SM-2TF4H skin male 50-59 years</t>
  </si>
  <si>
    <t>4/1218</t>
  </si>
  <si>
    <t>CLDN20;PLEKHM1;CCDC129;ARHGEF5</t>
  </si>
  <si>
    <t>2/833</t>
  </si>
  <si>
    <t>UBE2QL1;MYOM2</t>
  </si>
  <si>
    <t>MARCH1;KLHDC4;PARVG;RPS29;ABCB4;MARS2;ALOX5;CD38;DLL1;IRGM;APOL3;NKD2</t>
  </si>
  <si>
    <t>GTEX-WL46-0126-SM-3TW8I thyroid male 50-59 years</t>
  </si>
  <si>
    <t>8/1896</t>
  </si>
  <si>
    <t>ALG1L;TUBB8;EXD3;DNAH6;SNURF;CELF6;MMP21;SDCCAG8</t>
  </si>
  <si>
    <t>EXD3;GSDMB;AUH;RNF7;LPA;DLL1;BCL2L14;MMP21;POU5F1;TMEM121;NKD2;RPRM</t>
  </si>
  <si>
    <t>15/2947</t>
  </si>
  <si>
    <t>RRN3;MYH15;MARS2;ADAM32;SLC35G1;RNF7;EXT1;RAD51B;RYBP;IL1RAPL2;ABI3BP;KBTBD2;CNGA3;ZNF578;ZNF213</t>
  </si>
  <si>
    <t>4/1231</t>
  </si>
  <si>
    <t>EXT1;MARS2;IGFBP7;RNF7</t>
  </si>
  <si>
    <t>EXT1;RAD51B;TPST1;RRN3;RYBP;IL1RAPL2;KBTBD2;SLC38A6;ADAM32;SLC35G1;RNF7;ZNF578</t>
  </si>
  <si>
    <t>GTEX-RWS6-2026-SM-2XCB5 skin female 60-69 years</t>
  </si>
  <si>
    <t>3/1051</t>
  </si>
  <si>
    <t>ATG16L1;TRIM24;ARHGEF5</t>
  </si>
  <si>
    <t>4/1239</t>
  </si>
  <si>
    <t>GRM2;CCDC129;TMPRSS11E;ARHGEF5</t>
  </si>
  <si>
    <t>CCDC129;GLRA4;ZNF213;ARHGEF5</t>
  </si>
  <si>
    <t>2/849</t>
  </si>
  <si>
    <t>KLHDC4;PARVG</t>
  </si>
  <si>
    <t>ZNF474;GRM2;TTC32;FBXO4;TRIM24;RGPD5;CCDC129;ARHGEF5</t>
  </si>
  <si>
    <t>6/1590</t>
  </si>
  <si>
    <t>7/1755</t>
  </si>
  <si>
    <t>RAD51B;TPST1;FGF7;RYBP;IL1RAPL2;SLC38A6;USH2A</t>
  </si>
  <si>
    <t>7/1757</t>
  </si>
  <si>
    <t>MARCH1;GLT1D1;AGTPBP1;PARVG;ALOX5;PTRHD1;TLR2</t>
  </si>
  <si>
    <t>ALG1L;RPS29;CCDC129;PRODH;DLL1;ZNF213;ARHGEF5</t>
  </si>
  <si>
    <t>16/3111</t>
  </si>
  <si>
    <t>ALG1L;EXD3;CPO;TTC32;DNAH6;CELF6;MMP21;TUBB8;EML6;KHDC1;SNURF;ZNF578;NKX6-1;AVL9;TRIM66;SDCCAG8</t>
  </si>
  <si>
    <t>14/2825</t>
  </si>
  <si>
    <t>RRN3;MYH15;MARS2;TYW1B;SLC35G1;RNF7;EXT1;RYBP;IL1RAPL2;ABI3BP;KBTBD2;ZNF578;AVL9;SDCCAG8</t>
  </si>
  <si>
    <t>6/1598</t>
  </si>
  <si>
    <t>ALG1L;CLDN20;CCDC129;TMPRSS11E;TRIM66;ARHGEF5</t>
  </si>
  <si>
    <t>6/1599</t>
  </si>
  <si>
    <t>TPST1;FGF7;HTR1F;TSHZ2;ADAM32;FAM20A</t>
  </si>
  <si>
    <t>NLGN4Y;TPST1;FGF7;RYBP;IL1RAPL2;SLC38A6;TYW1B;RNF7;ZNF578</t>
  </si>
  <si>
    <t>TUBB8;RAD51B;GSDMB;KLHDC4;GLT1D1;PARVG;ALOX5;TLR2</t>
  </si>
  <si>
    <t>ZNF474;ARHGEF10;ALOX5;FAM20A;TLR2;NKD2</t>
  </si>
  <si>
    <t>KLHDC4;PARVG;RPS29;KIFC1;ABCB4;CD38;RLN1;DLL1;APOL3;NKD2</t>
  </si>
  <si>
    <t>7/1773</t>
  </si>
  <si>
    <t>EXT1;TPST1;GLUD2;RPS29;KIFC1;SLC38A6;AVL9</t>
  </si>
  <si>
    <t>5/1440</t>
  </si>
  <si>
    <t>CCDC129;NTS;CP;DLL1;ARHGEF5</t>
  </si>
  <si>
    <t>16/3133</t>
  </si>
  <si>
    <t>NLGN4Y;RRN3;HTR1F;MARS2;ADAM32;RNF7;EXT1;RAD51B;RYBP;ATG16L1;IL1RAPL2;KBTBD2;CNGA3;ZNF578;AVL9;ZNF213</t>
  </si>
  <si>
    <t>5/1441</t>
  </si>
  <si>
    <t>TTLL7;HIP1;AKT3;PRUNE2;LRP6</t>
  </si>
  <si>
    <t>14/2847</t>
  </si>
  <si>
    <t>EXD3;GSDMB;ABCB4;MARS2;DLL1;IRGM;NKD2;MARCH1;PARVG;ATG16L1;RPS29;KBTBD2;CD38;APOL3</t>
  </si>
  <si>
    <t>EXT1;RAD51B;TPST1;RRN3;RYBP;MARS2;IL1RAPL2;FBXO4;SLC38A6;SLC35G1;RNF7;ZNF578</t>
  </si>
  <si>
    <t>3/1078</t>
  </si>
  <si>
    <t>TPST1;ABI3BP;SLC38A6</t>
  </si>
  <si>
    <t>4/1270</t>
  </si>
  <si>
    <t>ALG1L;GRM2;CCDC129;ARHGEF5</t>
  </si>
  <si>
    <t>EXT1;RRN3;RYBP;MYH15;MARS2;IL1RAPL2;KBTBD2;ADAM32;SLC35G1;RNF7;ZNF578;ZNF213</t>
  </si>
  <si>
    <t>7/1796</t>
  </si>
  <si>
    <t>CLDN20;THSD7B;MMRN1;SNURF;RGPD5;PTRHD1;SDCCAG8</t>
  </si>
  <si>
    <t>5/1458</t>
  </si>
  <si>
    <t>ACTR3C;RPS29;MARS2;PRSS3;TMPRSS11E;SIM2;DLL1;FUT3</t>
  </si>
  <si>
    <t>1/644</t>
  </si>
  <si>
    <t>13/2727</t>
  </si>
  <si>
    <t>KLHDC4;ABCB4;DLL1;IRGM;MMP21;NKD2;MARCH1;PARVG;RPS29;ALOX5;CD38;APOL3;TLR2</t>
  </si>
  <si>
    <t>5/1463</t>
  </si>
  <si>
    <t>GABBR2;FGF7;HTR1F;KIFC1;ABI3BP</t>
  </si>
  <si>
    <t>7/1804</t>
  </si>
  <si>
    <t>MARCH1;KLHDC4;GLT1D1;PARVG;ALOX5;PLEKHM1;TLR2</t>
  </si>
  <si>
    <t>16/3187</t>
  </si>
  <si>
    <t>EXD3;PIWIL4;TTC32;TSHZ2;CELF6;TYW1B;GLRA4;ESR1;LRP6;RAD51B;AUH;AGBL3;AKT3;NDUFS4;MALRD1;RPRM</t>
  </si>
  <si>
    <t>14/2909</t>
  </si>
  <si>
    <t>RRN3;MARS2;ADAM32;TYW1B;SLC35G1;RNF7;EXT1;RAD51B;RYBP;IL1RAPL2;KBTBD2;ZNF578;AVL9;ZNF213</t>
  </si>
  <si>
    <t>20/3770</t>
  </si>
  <si>
    <t>KLHDC4;PRKCB;ABCB4;HHLA3;MARS2;IRGM;PTRHD1;TIAM2;RAD51B;MARCH1;CLDN20;PARVG;RPS29;KIFC1;AGBL3;FBXO4;CD38;RLN1;AVL9;TRIM66</t>
  </si>
  <si>
    <t>3/1124</t>
  </si>
  <si>
    <t>CCDC129;GLRA4;NKD2</t>
  </si>
  <si>
    <t>17/3359</t>
  </si>
  <si>
    <t>SLC2A14;KLHDC4;RRN3;TTC32;PRKCB;MARS2;IRGM;PTRHD1;RAD51B;RYBP;RPS29;KIFC1;AGBL3;CD38;AVL9;BCL2L14;SDCCAG8</t>
  </si>
  <si>
    <t>4/1323</t>
  </si>
  <si>
    <t>RPS29;CCDC129;PRSS3;ARHGEF5</t>
  </si>
  <si>
    <t>3/1131</t>
  </si>
  <si>
    <t>UBE2QL1;MT1X;DMD</t>
  </si>
  <si>
    <t>RPS29;CCDC129;ARHGEF5</t>
  </si>
  <si>
    <t>EXT1;TPST1;RRN3;RYBP;MARS2;IL1RAPL2;SLC38A6;TYW1B;SLC35G1;RNF7;ZNF578;ZNF213</t>
  </si>
  <si>
    <t>MT1X;DLL1;ARHGEF5</t>
  </si>
  <si>
    <t>7/1852</t>
  </si>
  <si>
    <t>ALG1L;ATG16L1;CCDC129;PRODH;TRIM66;POU5F1;ARHGEF5</t>
  </si>
  <si>
    <t>7/1858</t>
  </si>
  <si>
    <t>EXT1;HTR1F;KIFC1;ABI3BP;SLC38A6;TYW1B;SDCCAG8</t>
  </si>
  <si>
    <t>14/2943</t>
  </si>
  <si>
    <t>ALG1L;EXD3;TTC32;MPV17L;TYW1B;TRH;ESR1;LRP6;DPP6;FAM20A;ZNF578;ZNF532;ZNF213;RPRM</t>
  </si>
  <si>
    <t>3/1143</t>
  </si>
  <si>
    <t>CCDC129;TMPRSS11E;ARHGEF5</t>
  </si>
  <si>
    <t>6/1701</t>
  </si>
  <si>
    <t>TUBB8;GLT1D1;PARVG;ALOX5;CD38;TLR2</t>
  </si>
  <si>
    <t>5/1527</t>
  </si>
  <si>
    <t>ZNF474;PLEKHM1;CCDC129;PRODH;ARHGEF5</t>
  </si>
  <si>
    <t>20/3825</t>
  </si>
  <si>
    <t>KLHDC4;AGTPBP1;RRN3;PRKCB;ABCB4;MARS2;IRGM;PTRHD1;RAD51B;CDK8;CLDN20;RPS29;CHL1;KIFC1;AGBL3;TRIM24;CD38;UQCRC2;RLN1;AVL9</t>
  </si>
  <si>
    <t>18/3545</t>
  </si>
  <si>
    <t>KLHDC4;PRKCB;ABCB4;MARS2;IRGM;PTRHD1;TIAM2;RAD51B;GLT1D1;PARVG;RPS29;KIFC1;AGBL3;CD38;RLN1;AVL9;BCL2L14;CD200</t>
  </si>
  <si>
    <t>TPST1;FGF7;RRN3;RYBP;MARS2;IL1RAPL2;FBXO4;TYW1B;SLC35G1;RNF7;POU3F3</t>
  </si>
  <si>
    <t>6/1716</t>
  </si>
  <si>
    <t>3/1164</t>
  </si>
  <si>
    <t>CCDC129;MMP21;ARHGEF5</t>
  </si>
  <si>
    <t>TUBB8;ANKDD1B;GSDMB;CPO;HHLA3;MEIG1;CELF6;FAM20A;NKX6-1;SDCCAG8</t>
  </si>
  <si>
    <t>4/1359</t>
  </si>
  <si>
    <t>CLDN20;ATG16L1;CCDC129;ARHGEF5</t>
  </si>
  <si>
    <t>MARCH1;KLHDC4;PARVG;ABCB4;KBTBD2;CD38;DLL1;MMP21;APOL3</t>
  </si>
  <si>
    <t>14/2980</t>
  </si>
  <si>
    <t>NLGN4Y;RRN3;MARS2;TYW1B;SLC35G1;RNF7;EXT1;RAD51B;RYBP;IL1RAPL2;ABI3BP;SLC38A6;ZNF578;AVL9</t>
  </si>
  <si>
    <t>3/1196</t>
  </si>
  <si>
    <t>KLHDC4;PARVG;ATG16L1</t>
  </si>
  <si>
    <t>GSDMB;PARVG;CD38;DLL1;POU5F1;APOL3;NKD2</t>
  </si>
  <si>
    <t>6/1758</t>
  </si>
  <si>
    <t>MARCH1;GLT1D1;PARVG;ALOX5;PLEKHM1;TLR2</t>
  </si>
  <si>
    <t>14/3028</t>
  </si>
  <si>
    <t>5/1588</t>
  </si>
  <si>
    <t>ALG1L;CCDC129;PRSS3;TMPRSS11E;ARHGEF5</t>
  </si>
  <si>
    <t>2/992</t>
  </si>
  <si>
    <t>SLC2A14;PARVG</t>
  </si>
  <si>
    <t>5/1589</t>
  </si>
  <si>
    <t>EXT1;FGF7;KIFC1;ABI3BP;SLC38A6</t>
  </si>
  <si>
    <t>GTEX-U3ZN-2326-SM-3DB7W skin female 30-39 years</t>
  </si>
  <si>
    <t>GRM2;TTC32;ATG16L1;PLEKHM1;CCDC129;TRIM66;ARHGEF5</t>
  </si>
  <si>
    <t>1/745</t>
  </si>
  <si>
    <t>2/999</t>
  </si>
  <si>
    <t>KIFC1;PXDNL</t>
  </si>
  <si>
    <t>4/1413</t>
  </si>
  <si>
    <t>GRM2;CCDC129;PRSS3;ARHGEF5</t>
  </si>
  <si>
    <t>4/1415</t>
  </si>
  <si>
    <t>ANKDD1B;CCDC129;GLRA4;ARHGEF5</t>
  </si>
  <si>
    <t>GTEX-WY7C-2726-SM-3NB3P breast male 50-59 years</t>
  </si>
  <si>
    <t>1/751</t>
  </si>
  <si>
    <t>GTEX-U3ZH-0926-SM-4DXU4 prostate male 30-39 years</t>
  </si>
  <si>
    <t>ALG1L;GSDMB;KLHDC4;IL1RAPL2;LPA;TMPRSS11E;ESR1;DLL1;BCL2L14;POU5F1;FUT3;NKD2</t>
  </si>
  <si>
    <t>4/1425</t>
  </si>
  <si>
    <t>TPST1;HIP1;KIFC1;SYT15</t>
  </si>
  <si>
    <t>2/1014</t>
  </si>
  <si>
    <t>MT1X;NKD2</t>
  </si>
  <si>
    <t>17/3511</t>
  </si>
  <si>
    <t>KLHDC4;TTC32;PRKCB;ABCB4;MARS2;PTRHD1;TIAM2;RAD51B;MARCH1;GLT1D1;RPS29;KIFC1;AGBL3;CD38;RLN1;AVL9;SDCCAG8</t>
  </si>
  <si>
    <t>17/3512</t>
  </si>
  <si>
    <t>NLGN4Y;KLHDC4;RRN3;PRKCB;ABCB4;MARS2;IRGM;PTRHD1;RAD51B;CDK8;ACTR3C;RPS29;KIFC1;AGBL3;CD38;RLN1;AVL9</t>
  </si>
  <si>
    <t>5/1621</t>
  </si>
  <si>
    <t>RAD51B;CLDN20;RPS29;CCDC129;TMPRSS11E</t>
  </si>
  <si>
    <t>3/1237</t>
  </si>
  <si>
    <t>MPV17L;DMD;MYOM2</t>
  </si>
  <si>
    <t>EXT1;KIFC1;ABI3BP;NDUFS4;SLC38A6;RNF7;AVL9;SDCCAG8</t>
  </si>
  <si>
    <t>RAD51B;TPST1;FGF7;RRN3;RYBP;IL1RAPL2;FBXO4;SLC35G1;RNF7;ZNF578</t>
  </si>
  <si>
    <t>ANKDD1B;RAD51B;TPST1;RRN3;RYBP;MARS2;IL1RAPL2;KBTBD2;ADAM32;TYW1B;RNF7;ZNF578</t>
  </si>
  <si>
    <t>EXT1;RRN3;RYBP;MARS2;IL1RAPL2;ADAM32;TYW1B;SLC35G1;RNF7;ZNF578;ZNF213;POU3F3</t>
  </si>
  <si>
    <t>18/3711</t>
  </si>
  <si>
    <t>RRN3;PRKCB;ABCB4;MARS2;PTRHD1;TIAM2;RAD51B;CDK8;RYBP;RPS29;KIFC1;AGBL3;NDUFS4;CD38;UQCRC2;RLN1;AVL9;BCL2L14</t>
  </si>
  <si>
    <t>1/798</t>
  </si>
  <si>
    <t>20/3999</t>
  </si>
  <si>
    <t>KLHDC4;RRN3;TTC32;PRKCB;HTR1F;MARS2;TYW1B;IRGM;PTRHD1;RAD51B;CDK8;PARVG;RPS29;CHL1;KIFC1;AGBL3;TRIM24;CD38;RLN1;AVL9</t>
  </si>
  <si>
    <t>GTEX-OOBK-2626-SM-2HMKY thyroid male 40-49 years</t>
  </si>
  <si>
    <t>4/1485</t>
  </si>
  <si>
    <t>MMRN1;ATG16L1;FAM20A;SDCCAG8</t>
  </si>
  <si>
    <t>13/2992</t>
  </si>
  <si>
    <t>ANKDD1B;RRN3;MARS2;ADAM32;TYW1B;RNF7;EXT1;RYBP;IL1RAPL2;KBTBD2;ZNF578;AVL9;ZNF213</t>
  </si>
  <si>
    <t>EXT1;ANKDD1B;RRN3;RYBP;MARS2;IL1RAPL2;KBTBD2;ADAM32;TYW1B;RNF7;ZNF578;ZNF213</t>
  </si>
  <si>
    <t>18/3734</t>
  </si>
  <si>
    <t>KLHDC4;PRKCB;ABCB4;MARS2;PLG;IRGM;PTRHD1;RAD51B;RPS29;KIFC1;NPY;AGBL3;FBXO4;TRIM24;CD38;RLN1;AVL9;CD200</t>
  </si>
  <si>
    <t>RAD51B;TPST1;RRN3;RYBP;IL1RAPL2;KBTBD2;FBXO4;ADAM32;TYW1B;RNF7;ZNF578</t>
  </si>
  <si>
    <t>EXT1;RAD51B;RRN3;MARS2;IL1RAPL2;ABI3BP;CNGA3;SLC35G1;RNF7;ZNF578;AVL9;ZNF213</t>
  </si>
  <si>
    <t>4/1523</t>
  </si>
  <si>
    <t>TPST1;KIFC1;IL1RAPL2;SLC38A6</t>
  </si>
  <si>
    <t>13/3052</t>
  </si>
  <si>
    <t>RRN3;MYH15;MARS2;TYW1B;SLC35G1;RNF7;EXT1;RAD51B;RYBP;IL1RAPL2;ZNF578;AVL9;ZNF213</t>
  </si>
  <si>
    <t>ANKDD1B;TPST1;RRN3;RYBP;IL1RAPL2;SLC35G1;RNF7;ZNF578</t>
  </si>
  <si>
    <t>TIAM2;RAD51B;RRN3;RYBP;MARS2;IL1RAPL2;ADAM32;RNF7;ZNF578;ZNF213</t>
  </si>
  <si>
    <t>TPST1;FGF7;RYBP;IL1RAPL2;SLC38A6;RNF7</t>
  </si>
  <si>
    <t>4/1550</t>
  </si>
  <si>
    <t>NDUFS4;KBTBD2;MT1X;UQCRC2</t>
  </si>
  <si>
    <t>TIAM2;TPST1;RRN3;RYBP;IL1RAPL2;ADAM32;SLC35G1;RNF7;ZNF578</t>
  </si>
  <si>
    <t>TPST1;FGF7;SLC38A6;FAM20A</t>
  </si>
  <si>
    <t>13/3090</t>
  </si>
  <si>
    <t>RRN3;MARS2;ADAM32;TYW1B;SLC35G1;RNF7;EXT1;RAD51B;RYBP;IL1RAPL2;ZNF578;AVL9;ZNF213</t>
  </si>
  <si>
    <t>EXT1;ANKDD1B;RAD51B;RRN3;RYBP;MARS2;IL1RAPL2;TYW1B;SLC35G1;RNF7;ZNF578</t>
  </si>
  <si>
    <t>EXT1;NLGN4Y;RRN3;RYBP;MARS2;IL1RAPL2;KBTBD2;RNF7;ZNF578;ZNF213</t>
  </si>
  <si>
    <t>TUBB8;EML6;MMRN1;ATG16L1;ZNF578;ARHGEF5;SDCCAG8</t>
  </si>
  <si>
    <t>2/1165</t>
  </si>
  <si>
    <t>EXT1;FGF7</t>
  </si>
  <si>
    <t>14/3289</t>
  </si>
  <si>
    <t>RRN3;MARS2;ADAM32;TYW1B;SLC35G1;RNF7;EXT1;RAD51B;TPST1;RYBP;IL1RAPL2;KBTBD2;ZNF578;ZNF213</t>
  </si>
  <si>
    <t>GTEX-UPK5-2026-SM-4JBIM small intestine male 40-49 years</t>
  </si>
  <si>
    <t>15/3448</t>
  </si>
  <si>
    <t>GSDMB;KLHDC4;ABCB4;MARS2;NTS;IRGM;MMP21;TUBB8;MARCH1;PARVG;ATG16L1;KBTBD2;CD38;RLN1;AVL9</t>
  </si>
  <si>
    <t>18/3894</t>
  </si>
  <si>
    <t>KLHDC4;RRN3;ABCB4;MARS2;TYW1B;IRGM;PTRHD1;RAD51B;CDK8;CLDN20;RPS29;KIFC1;AGBL3;CD38;RLN1;AVL9;BCL2L14;TRIM66</t>
  </si>
  <si>
    <t>4/1610</t>
  </si>
  <si>
    <t>TTC32;FBXO4;CCDC129;ARHGEF5</t>
  </si>
  <si>
    <t>18/3898</t>
  </si>
  <si>
    <t>KLHDC4;AGTPBP1;RRN3;PRKCB;ABCB4;MARS2;IRGM;RAD51B;CDK8;CLDN20;RYBP;RPS29;KIFC1;AGBL3;CD38;RLN1;AVL9;CD200</t>
  </si>
  <si>
    <t>5/1810</t>
  </si>
  <si>
    <t>ATG16L1;TRIM24;CCDC129;TMPRSS11E;ARHGEF5</t>
  </si>
  <si>
    <t>20/4207</t>
  </si>
  <si>
    <t>KLHDC4;RRN3;PRKCB;MARS2;IRGM;PTRHD1;RAD51B;MARCH1;CLDN20;RPS29;KIFC1;AGBL3;FBXO4;TRIM24;GCNT2;CD38;RLN1;AVL9;CD200;TRIM66</t>
  </si>
  <si>
    <t>13/3183</t>
  </si>
  <si>
    <t>RRN3;MARS2;TYW1B;SLC35G1;RNF7;EXT1;RAD51B;RYBP;ATG16L1;IL1RAPL2;KBTBD2;ZNF578;AVL9</t>
  </si>
  <si>
    <t>ANKDD1B;TPST1;RRN3;RYBP;MARS2;IL1RAPL2;KBTBD2;ADAM32;TYW1B;RNF7;ZNF578</t>
  </si>
  <si>
    <t>1/957</t>
  </si>
  <si>
    <t>4/1670</t>
  </si>
  <si>
    <t>ABI3BP;ADAM32;ZNF213;POU3F3</t>
  </si>
  <si>
    <t>16/3693</t>
  </si>
  <si>
    <t>PRKCB;ABCB4;MARS2;IRGM;PTRHD1;RAD51B;CDK8;CLDN20;RPS29;KIFC1;AGBL3;CD38;RLN1;AVL9;BCL2L14;CD200</t>
  </si>
  <si>
    <t>17/3844</t>
  </si>
  <si>
    <t>KLHDC4;RRN3;TTC32;PRKCB;ABCB4;MARS2;IRGM;PTRHD1;TIAM2;RAD51B;RYBP;RPS29;KIFC1;AGBL3;TRIM24;CD38;AVL9</t>
  </si>
  <si>
    <t>5/1882</t>
  </si>
  <si>
    <t>EXT1;TPST1;GLUD2;KIFC1;SLC38A6</t>
  </si>
  <si>
    <t>3/1477</t>
  </si>
  <si>
    <t>GRM2;CCDC129;ARHGEF5</t>
  </si>
  <si>
    <t>ALG1L;EXT1;KIFC1;ABI3BP;SLC38A6;NPTX2;AVL9</t>
  </si>
  <si>
    <t>RAD51B;RRN3;RYBP;MARS2;IL1RAPL2;ADAM32;RNF7;ZNF578;ZNF213</t>
  </si>
  <si>
    <t>15/3565</t>
  </si>
  <si>
    <t>NLGN4Y;RRN3;HTR1F;MARS2;ADAM32;TYW1B;RNF7;POU3F3;RAD51B;RYBP;IL1RAPL2;KBTBD2;ZNF578;AVL9;ZNF213</t>
  </si>
  <si>
    <t>EXT1;RRN3;RYBP;MARS2;IL1RAPL2;SLC35G1;RNF7;ZNF578;AVL9</t>
  </si>
  <si>
    <t>14/3427</t>
  </si>
  <si>
    <t>EXD3;GSDMB;ABCB4;ADAM32;DLL1;MMP21;NKD2;MARCH1;EML6;PARVG;ATG16L1;RPS29;FGF20;CD38</t>
  </si>
  <si>
    <t>18/4038</t>
  </si>
  <si>
    <t>KLHDC4;PRKCB;MARS2;IRGM;PTRHD1;RAD51B;CDK8;RPS29;KIFC1;AGBL3;FBXO4;GCNT2;CD38;RLN1;AVL9;BCL2L14;CD200;TRIM66</t>
  </si>
  <si>
    <t>16/3751</t>
  </si>
  <si>
    <t>KLHDC4;PRKCB;ABCB4;MARS2;IRGM;PTRHD1;RAD51B;CDK8;ACTR3C;CLDN20;RPS29;KIFC1;AGBL3;CD38;RLN1;AVL9</t>
  </si>
  <si>
    <t>4/1727</t>
  </si>
  <si>
    <t>ZNF474;ATG16L1;CCDC129;ARHGEF5</t>
  </si>
  <si>
    <t>MARCH1;EML6;GSDMB;KLHDC4;PARVG;RPS29;ABCB4;MARS2;CD38;DLL1;APOL3;NKD2</t>
  </si>
  <si>
    <t>RRN3;RYBP;IL1RAPL2;ADAM32;TYW1B;RNF7;POU3F3</t>
  </si>
  <si>
    <t>16/3780</t>
  </si>
  <si>
    <t>KLHDC4;AGTPBP1;RRN3;PRKCB;ABCB4;MARS2;IRGM;PTRHD1;RAD51B;CDK8;RPS29;KIFC1;AGBL3;CD38;RLN1;AVL9</t>
  </si>
  <si>
    <t>KIFC1;MARS2;TMPRSS11E;SIM2;FUT3</t>
  </si>
  <si>
    <t>14/3497</t>
  </si>
  <si>
    <t>NLGN4Y;RRN3;MARS2;ADAM32;TYW1B;RNF7;POU3F3;EXT1;RAD51B;RYBP;ATG16L1;IL1RAPL2;ZNF578;ZNF213</t>
  </si>
  <si>
    <t>17/3954</t>
  </si>
  <si>
    <t>KLHDC4;PRKCB;MARS2;IRGM;PTRHD1;RAD51B;RYBP;PARVG;RPS29;KIFC1;AGBL3;NDUFS4;FBXO4;GCNT2;CD38;RLN1;AVL9</t>
  </si>
  <si>
    <t>RRN3;RYBP;IL1RAPL2;SLC35G1;RNF7;ZNF578</t>
  </si>
  <si>
    <t>EXT1;RRN3;RYBP;MARS2;IL1RAPL2;ADAM32;SLC35G1;RNF7;ZNF578;AVL9;ZNF213</t>
  </si>
  <si>
    <t>1/1072</t>
  </si>
  <si>
    <t>16/3854</t>
  </si>
  <si>
    <t>KLHDC4;AGTPBP1;RRN3;ABCB4;MARS2;PTRHD1;RAD51B;MARCH1;RPS29;KIFC1;AGBL3;GCNT2;CD38;RLN1;ZNF578;AVL9</t>
  </si>
  <si>
    <t>16/3855</t>
  </si>
  <si>
    <t>KLHDC4;AGTPBP1;RRN3;PRKCB;MARS2;IRGM;PTRHD1;RAD51B;CDK8;CLDN20;RYBP;RPS29;KIFC1;AGBL3;RLN1;AVL9</t>
  </si>
  <si>
    <t>FGF7;RYBP;IL1RAPL2;ABI3BP;RNF7;ZNF213</t>
  </si>
  <si>
    <t>17/4012</t>
  </si>
  <si>
    <t>RRN3;PRKCB;MARS2;IRGM;PTRHD1;RAD51B;CDK8;CLDN20;RYBP;RPS29;KIFC1;AGBL3;NDUFS4;CD38;RLN1;AVL9;BCL2L14</t>
  </si>
  <si>
    <t>18/4163</t>
  </si>
  <si>
    <t>KLHDC4;RRN3;PRKCB;HHLA3;MARS2;TYW1B;PTRHD1;RAD51B;CDK8;RYBP;RPS29;KIFC1;AGBL3;FBXO4;CD38;RLN1;AVL9;BCL2L14</t>
  </si>
  <si>
    <t>15/3723</t>
  </si>
  <si>
    <t>KLHDC4;PRKCB;MARS2;IRGM;PTRHD1;RAD51B;CDK8;RPS29;KIFC1;AGBL3;NDUFS4;GCNT2;CD38;RLN1;AVL9</t>
  </si>
  <si>
    <t>NLGN4Y;RRN3;RYBP;IL1RAPL2;RNF7;ZNF578</t>
  </si>
  <si>
    <t>17/4053</t>
  </si>
  <si>
    <t>KLHDC4;PRKCB;ABCB4;MARS2;PTRHD1;RAD51B;MARCH1;CLDN20;PARVG;RPS29;KIFC1;AGBL3;FBXO4;CD38;RLN1;AVL9;TRIM66</t>
  </si>
  <si>
    <t>EXT1;TPST1;HIP1;KIFC1;SYT15</t>
  </si>
  <si>
    <t>TRH;FAM20A;ESR1;POU5F1;TMEM121;LRP6;RPRM</t>
  </si>
  <si>
    <t>17/4071</t>
  </si>
  <si>
    <t>KLHDC4;ABCB4;MARS2;RNF7;IRGM;PTRHD1;RAD51B;CDK8;CLDN20;RPS29;KIFC1;AGBL3;FBXO4;CD38;RLN1;AVL9;CD200</t>
  </si>
  <si>
    <t>MARCH1;GSDMB;KLHDC4;PARVG;ABCB4;FGF20;CD38;DLL1;APOL3;NKD2</t>
  </si>
  <si>
    <t>GTEX-QEG5-0826-SM-2I5GF thyroid male 20-29 years</t>
  </si>
  <si>
    <t>4/1864</t>
  </si>
  <si>
    <t>ATG16L1;SNURF;RGPD5;FAM20A</t>
  </si>
  <si>
    <t>15/3810</t>
  </si>
  <si>
    <t>GSDMB;KLHDC4;PRKCB;ABCB4;MARS2;RAD51B;ACTR3C;RYBP;PARVG;RPS29;KIFC1;AGBL3;CD38;RLN1;AVL9</t>
  </si>
  <si>
    <t>EXT1;RAD51B;RRN3;HTR1F;MARS2;SLC35G1;RNF7;ZNF213</t>
  </si>
  <si>
    <t>15/3823</t>
  </si>
  <si>
    <t>KLHDC4;RRN3;TTC32;ABCB4;MARS2;IRGM;PTRHD1;RAD51B;KIFC1;AGBL3;CD38;AVL9;BCL2L14;TRIM66;APOL3</t>
  </si>
  <si>
    <t>EXT1;RPS29;KIFC1;ABI3BP</t>
  </si>
  <si>
    <t>16/4003</t>
  </si>
  <si>
    <t>KLHDC4;TTC32;PRKCB;MARS2;PTRHD1;RAD51B;MARCH1;CLDN20;RPS29;KIFC1;AGBL3;FBXO4;CD38;AVL9;BCL2L14;TRIM66</t>
  </si>
  <si>
    <t>14/3706</t>
  </si>
  <si>
    <t>KLHDC4;PRKCB;MARS2;IRGM;PTRHD1;RAD51B;CDK8;CLDN20;RPS29;KIFC1;AGBL3;CD38;RLN1;AVL9</t>
  </si>
  <si>
    <t>17/4183</t>
  </si>
  <si>
    <t>KLHDC4;RRN3;PRKCB;ABCB4;MARS2;IRGM;RAD51B;CDK8;CLDN20;RPS29;KIFC1;AGBL3;FBXO4;TRIM24;CD38;RLN1;AVL9</t>
  </si>
  <si>
    <t>13/3571</t>
  </si>
  <si>
    <t>KLHDC4;PRKCB;MARS2;IRGM;PTRHD1;TIAM2;RAD51B;RPS29;KIFC1;AGBL3;CD38;RLN1;BCL2L14</t>
  </si>
  <si>
    <t>TIAM2;EXT1;KIFC1;ABI3BP;SLC38A6</t>
  </si>
  <si>
    <t>EXT1;TPST1;KIFC1;IL1RAPL2;NDUFS4</t>
  </si>
  <si>
    <t>EXT1;RAD51B;RRN3;RYBP;MARS2;IL1RAPL2;TYW1B;RNF7;AVL9;ZNF213</t>
  </si>
  <si>
    <t>15/3958</t>
  </si>
  <si>
    <t>KLHDC4;PRKCB;MARS2;IRGM;TIAM2;RAD51B;MARCH1;RYBP;RPS29;KIFC1;AGBL3;FBXO4;CD38;RLN1;AVL9</t>
  </si>
  <si>
    <t>13/3650</t>
  </si>
  <si>
    <t>NLGN4Y;PRKCB;MARS2;IRGM;PTRHD1;RAD51B;CDK8;RPS29;KIFC1;AGBL3;CD38;RLN1;AVL9</t>
  </si>
  <si>
    <t>14/3827</t>
  </si>
  <si>
    <t>KLHDC4;PRKCB;ABCB4;MARS2;RAD51B;CDK8;CLDN20;RPS29;KIFC1;AGBL3;TRIM24;CD38;RLN1;AVL9</t>
  </si>
  <si>
    <t>KIFC1;MARS2;TMPRSS11E;SIM2</t>
  </si>
  <si>
    <t>EXT1;GABBR2;HTR1F;KIFC1;MARS2;ABI3BP</t>
  </si>
  <si>
    <t>14/3891</t>
  </si>
  <si>
    <t>KLHDC4;PRKCB;ABCB4;MARS2;PTRHD1;RAD51B;RPS29;KIFC1;AGBL3;NDUFS4;CD38;RLN1;AVL9;BCL2L14</t>
  </si>
  <si>
    <t>14/3901</t>
  </si>
  <si>
    <t>KLHDC4;RRN3;PRKCB;ABCB4;MARS2;IRGM;PTRHD1;RAD51B;RPS29;KIFC1;AGBL3;GCNT2;CD38;RLN1</t>
  </si>
  <si>
    <t>RAD51B;CDK8;KLHDC4;RYBP;RPS29;KIFC1;MARS2;AGBL3;NDUFS4;CD38;AVL9;PTRHD1</t>
  </si>
  <si>
    <t>EXT1;RAD51B;RRN3;RYBP;MARS2;KBTBD2;TYW1B;SLC35G1;RNF7;ZNF578;AVL9</t>
  </si>
  <si>
    <t>15/4094</t>
  </si>
  <si>
    <t>NLGN4Y;PRKCB;MARS2;PTRHD1;TIAM2;RAD51B;CDK8;PARVG;RPS29;KIFC1;AGBL3;CD38;RLN1;AVL9;BCL2L14</t>
  </si>
  <si>
    <t>14/3947</t>
  </si>
  <si>
    <t>KLHDC4;AGTPBP1;ABCB4;MARS2;PTRHD1;RAD51B;CDK8;CLDN20;RPS29;KIFC1;AGBL3;CD38;RLN1;AVL9</t>
  </si>
  <si>
    <t>EXT1;RAD51B;KIFC1;MARS2;ABI3BP;SDCCAG8</t>
  </si>
  <si>
    <t>13/3803</t>
  </si>
  <si>
    <t>KLHDC4;PRKCB;ABCB4;MARS2;IRGM;PTRHD1;RAD51B;RPS29;KIFC1;AGBL3;CD38;RLN1;TRIM66</t>
  </si>
  <si>
    <t>15/4129</t>
  </si>
  <si>
    <t>KLHDC4;RRN3;ABCB4;MARS2;TYW1B;IRGM;PTRHD1;RAD51B;PARVG;RPS29;KIFC1;AGBL3;FBXO4;CD38;RLN1</t>
  </si>
  <si>
    <t>EXT1;HIP1;KIFC1;ABI3BP</t>
  </si>
  <si>
    <t>14/3979</t>
  </si>
  <si>
    <t>KLHDC4;TTC32;ABCB4;MARS2;IRGM;PTRHD1;RAD51B;MARCH1;RPS29;KIFC1;AGBL3;CD38;UQCRC2;RLN1</t>
  </si>
  <si>
    <t>EXT1;KIFC1;MARS2;ABI3BP;SDCCAG8</t>
  </si>
  <si>
    <t>EXT1;TPST1;KIFC1;ABI3BP</t>
  </si>
  <si>
    <t>2/1665</t>
  </si>
  <si>
    <t>KIFC1;SLC38A6</t>
  </si>
  <si>
    <t>13/3864</t>
  </si>
  <si>
    <t>KLHDC4;ABCB4;MARS2;IRGM;PTRHD1;RAD51B;CLDN20;RPS29;KIFC1;AGBL3;NDUFS4;CD38;RLN1</t>
  </si>
  <si>
    <t>14/4072</t>
  </si>
  <si>
    <t>KLHDC4;PRKCB;ABCB4;MARS2;RAD51B;MARCH1;CDK8;CLDN20;RPS29;KIFC1;AGBL3;CD38;RLN1;AVL9</t>
  </si>
  <si>
    <t>EXT1;KIFC1;ABI3BP</t>
  </si>
  <si>
    <t>TIAM2;RAD51B;KLHDC4;TTC32;RPS29;KIFC1;ABCB4;MARS2;AGBL3;CD38;AVL9;PTRHD1</t>
  </si>
  <si>
    <t>RAD51B;CDK8;KLHDC4;RPS29;KIFC1;MARS2;AGBL3;CD38;AVL9;IRGM;PTRHD1</t>
  </si>
  <si>
    <t>13/3972</t>
  </si>
  <si>
    <t>KLHDC4;PRKCB;ABCB4;MARS2;PTRHD1;RAD51B;RPS29;KIFC1;FBXO4;TRIM24;CD38;RLN1;AVL9</t>
  </si>
  <si>
    <t>TIAM2;RAD51B;CDK8;KLHDC4;RRN3;RPS29;KIFC1;MARS2;AGBL3;CD38;RLN1;PTRHD1</t>
  </si>
  <si>
    <t>13/4035</t>
  </si>
  <si>
    <t>KLHDC4;RRN3;PRKCB;MARS2;TYW1B;PTRHD1;RAD51B;RPS29;KIFC1;CD38;RLN1;AVL9;TRIM66</t>
  </si>
  <si>
    <t>EXT1;HTR1F;KIFC1;ABI3BP;TYW1B</t>
  </si>
  <si>
    <t>RAD51B;KLHDC4;CLDN20;RPS29;KIFC1;ABCB4;MARS2;AGBL3;CD38;RLN1;AVL9;PTRHD1</t>
  </si>
  <si>
    <t>13/4173</t>
  </si>
  <si>
    <t>KLHDC4;RRN3;PRKCB;ABCB4;MARS2;IRGM;RAD51B;ACTR3C;RPS29;KIFC1;AGBL3;CD38;AVL9</t>
  </si>
  <si>
    <t>RAD51B;CDK8;PRKCB;RPS29;KIFC1;MARS2;AGBL3;CD38;RLN1;AVL9</t>
  </si>
  <si>
    <t>RAD51B;PRKCB;RPS29;KIFC1;MARS2;CD38;RLN1;AVL9;PTRHD1</t>
  </si>
  <si>
    <t>EXT1;KIFC1;ABI3BP;SLC38A6;SDCCAG8</t>
  </si>
  <si>
    <t>EXT1;TPST1;GABBR2;KIFC1</t>
  </si>
  <si>
    <t>EXT1;HTR1F;KIFC1;ABI3BP;RNF7</t>
  </si>
  <si>
    <t>EXT1;TPST1;KIFC1;MARS2</t>
  </si>
  <si>
    <t>EXT1;KIFC1;MARS2;ABI3BP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</si>
</sst>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49" fontId="0" fillId="0" borderId="0" xfId="0" applyNumberFormat="1"/>
    <xf numFmtId="2" fontId="0" fillId="0" borderId="0" xfId="0" applyNumberFormat="1"/>
    <xf numFmtId="0" fontId="0" fillId="0" borderId="0" xfId="0" applyBorder="1"/>
    <xf numFmtId="0" fontId="2" fillId="0" borderId="0" xfId="0" applyFont="1"/>
    <xf numFmtId="11" fontId="0" fillId="0" borderId="0" xfId="0" applyNumberFormat="1"/>
    <xf numFmtId="11" fontId="1" fillId="0" borderId="0" xfId="0" applyNumberFormat="1" applyFont="1"/>
    <xf numFmtId="17" fontId="0" fillId="0" borderId="0" xfId="0" applyNumberFormat="1"/>
    <xf numFmtId="16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8"/>
  <sheetViews>
    <sheetView workbookViewId="0"/>
  </sheetViews>
  <sheetFormatPr defaultRowHeight="14.4" x14ac:dyDescent="0.3"/>
  <sheetData>
    <row r="1" spans="1:3" ht="15.6" x14ac:dyDescent="0.3">
      <c r="A1" s="1" t="s">
        <v>0</v>
      </c>
    </row>
    <row r="2" spans="1:3" ht="15.6" x14ac:dyDescent="0.3">
      <c r="A2" s="2" t="s">
        <v>1</v>
      </c>
      <c r="C2" s="1" t="s">
        <v>2</v>
      </c>
    </row>
    <row r="3" spans="1:3" x14ac:dyDescent="0.3">
      <c r="A3" t="s">
        <v>3</v>
      </c>
      <c r="C3" t="s">
        <v>4</v>
      </c>
    </row>
    <row r="4" spans="1:3" x14ac:dyDescent="0.3">
      <c r="A4" t="s">
        <v>5</v>
      </c>
      <c r="C4" s="3">
        <f>177/676*100</f>
        <v>26.183431952662723</v>
      </c>
    </row>
    <row r="5" spans="1:3" x14ac:dyDescent="0.3">
      <c r="A5" t="s">
        <v>6</v>
      </c>
    </row>
    <row r="6" spans="1:3" x14ac:dyDescent="0.3">
      <c r="A6" t="s">
        <v>7</v>
      </c>
    </row>
    <row r="7" spans="1:3" x14ac:dyDescent="0.3">
      <c r="A7" t="s">
        <v>8</v>
      </c>
    </row>
    <row r="8" spans="1:3" x14ac:dyDescent="0.3">
      <c r="A8" t="s">
        <v>9</v>
      </c>
    </row>
    <row r="9" spans="1:3" x14ac:dyDescent="0.3">
      <c r="A9" t="s">
        <v>10</v>
      </c>
    </row>
    <row r="10" spans="1:3" x14ac:dyDescent="0.3">
      <c r="A10" t="s">
        <v>11</v>
      </c>
    </row>
    <row r="11" spans="1:3" x14ac:dyDescent="0.3">
      <c r="A11" t="s">
        <v>12</v>
      </c>
    </row>
    <row r="12" spans="1:3" x14ac:dyDescent="0.3">
      <c r="A12" t="s">
        <v>13</v>
      </c>
    </row>
    <row r="13" spans="1:3" x14ac:dyDescent="0.3">
      <c r="A13" t="s">
        <v>14</v>
      </c>
    </row>
    <row r="14" spans="1:3" x14ac:dyDescent="0.3">
      <c r="A14" t="s">
        <v>15</v>
      </c>
    </row>
    <row r="15" spans="1:3" x14ac:dyDescent="0.3">
      <c r="A15" t="s">
        <v>16</v>
      </c>
    </row>
    <row r="16" spans="1:3" x14ac:dyDescent="0.3">
      <c r="A16" t="s">
        <v>17</v>
      </c>
    </row>
    <row r="17" spans="1:1" x14ac:dyDescent="0.3">
      <c r="A17" t="s">
        <v>18</v>
      </c>
    </row>
    <row r="18" spans="1:1" x14ac:dyDescent="0.3">
      <c r="A18" t="s">
        <v>19</v>
      </c>
    </row>
    <row r="19" spans="1:1" x14ac:dyDescent="0.3">
      <c r="A19" t="s">
        <v>20</v>
      </c>
    </row>
    <row r="20" spans="1:1" x14ac:dyDescent="0.3">
      <c r="A20" t="s">
        <v>21</v>
      </c>
    </row>
    <row r="21" spans="1:1" x14ac:dyDescent="0.3">
      <c r="A21" t="s">
        <v>22</v>
      </c>
    </row>
    <row r="22" spans="1:1" x14ac:dyDescent="0.3">
      <c r="A22" t="s">
        <v>23</v>
      </c>
    </row>
    <row r="23" spans="1:1" x14ac:dyDescent="0.3">
      <c r="A23" t="s">
        <v>24</v>
      </c>
    </row>
    <row r="24" spans="1:1" x14ac:dyDescent="0.3">
      <c r="A24" t="s">
        <v>25</v>
      </c>
    </row>
    <row r="25" spans="1:1" x14ac:dyDescent="0.3">
      <c r="A25" t="s">
        <v>26</v>
      </c>
    </row>
    <row r="26" spans="1:1" x14ac:dyDescent="0.3">
      <c r="A26" t="s">
        <v>27</v>
      </c>
    </row>
    <row r="27" spans="1:1" x14ac:dyDescent="0.3">
      <c r="A27" t="s">
        <v>28</v>
      </c>
    </row>
    <row r="28" spans="1:1" x14ac:dyDescent="0.3">
      <c r="A28" t="s">
        <v>29</v>
      </c>
    </row>
    <row r="29" spans="1:1" x14ac:dyDescent="0.3">
      <c r="A29" t="s">
        <v>30</v>
      </c>
    </row>
    <row r="30" spans="1:1" x14ac:dyDescent="0.3">
      <c r="A30" t="s">
        <v>31</v>
      </c>
    </row>
    <row r="31" spans="1:1" x14ac:dyDescent="0.3">
      <c r="A31" t="s">
        <v>32</v>
      </c>
    </row>
    <row r="32" spans="1:1" x14ac:dyDescent="0.3">
      <c r="A32" t="s">
        <v>33</v>
      </c>
    </row>
    <row r="33" spans="1:1" x14ac:dyDescent="0.3">
      <c r="A33" t="s">
        <v>34</v>
      </c>
    </row>
    <row r="34" spans="1:1" x14ac:dyDescent="0.3">
      <c r="A34" t="s">
        <v>35</v>
      </c>
    </row>
    <row r="35" spans="1:1" x14ac:dyDescent="0.3">
      <c r="A35" t="s">
        <v>36</v>
      </c>
    </row>
    <row r="36" spans="1:1" x14ac:dyDescent="0.3">
      <c r="A36" t="s">
        <v>37</v>
      </c>
    </row>
    <row r="37" spans="1:1" x14ac:dyDescent="0.3">
      <c r="A37" t="s">
        <v>38</v>
      </c>
    </row>
    <row r="38" spans="1:1" x14ac:dyDescent="0.3">
      <c r="A38" t="s">
        <v>39</v>
      </c>
    </row>
    <row r="39" spans="1:1" x14ac:dyDescent="0.3">
      <c r="A39" t="s">
        <v>40</v>
      </c>
    </row>
    <row r="40" spans="1:1" x14ac:dyDescent="0.3">
      <c r="A40" t="s">
        <v>41</v>
      </c>
    </row>
    <row r="41" spans="1:1" x14ac:dyDescent="0.3">
      <c r="A41" t="s">
        <v>42</v>
      </c>
    </row>
    <row r="42" spans="1:1" x14ac:dyDescent="0.3">
      <c r="A42" t="s">
        <v>43</v>
      </c>
    </row>
    <row r="43" spans="1:1" x14ac:dyDescent="0.3">
      <c r="A43" t="s">
        <v>44</v>
      </c>
    </row>
    <row r="44" spans="1:1" x14ac:dyDescent="0.3">
      <c r="A44" t="s">
        <v>45</v>
      </c>
    </row>
    <row r="45" spans="1:1" x14ac:dyDescent="0.3">
      <c r="A45" t="s">
        <v>46</v>
      </c>
    </row>
    <row r="46" spans="1:1" x14ac:dyDescent="0.3">
      <c r="A46" t="s">
        <v>47</v>
      </c>
    </row>
    <row r="47" spans="1:1" x14ac:dyDescent="0.3">
      <c r="A47" t="s">
        <v>48</v>
      </c>
    </row>
    <row r="48" spans="1:1" x14ac:dyDescent="0.3">
      <c r="A48" t="s">
        <v>49</v>
      </c>
    </row>
    <row r="49" spans="1:1" x14ac:dyDescent="0.3">
      <c r="A49" t="s">
        <v>50</v>
      </c>
    </row>
    <row r="50" spans="1:1" x14ac:dyDescent="0.3">
      <c r="A50" t="s">
        <v>51</v>
      </c>
    </row>
    <row r="51" spans="1:1" x14ac:dyDescent="0.3">
      <c r="A51" t="s">
        <v>52</v>
      </c>
    </row>
    <row r="52" spans="1:1" x14ac:dyDescent="0.3">
      <c r="A52" t="s">
        <v>53</v>
      </c>
    </row>
    <row r="53" spans="1:1" x14ac:dyDescent="0.3">
      <c r="A53" t="s">
        <v>54</v>
      </c>
    </row>
    <row r="54" spans="1:1" x14ac:dyDescent="0.3">
      <c r="A54" t="s">
        <v>55</v>
      </c>
    </row>
    <row r="55" spans="1:1" x14ac:dyDescent="0.3">
      <c r="A55" t="s">
        <v>56</v>
      </c>
    </row>
    <row r="56" spans="1:1" x14ac:dyDescent="0.3">
      <c r="A56" t="s">
        <v>57</v>
      </c>
    </row>
    <row r="57" spans="1:1" x14ac:dyDescent="0.3">
      <c r="A57" t="s">
        <v>58</v>
      </c>
    </row>
    <row r="58" spans="1:1" x14ac:dyDescent="0.3">
      <c r="A58" t="s">
        <v>59</v>
      </c>
    </row>
    <row r="59" spans="1:1" x14ac:dyDescent="0.3">
      <c r="A59" t="s">
        <v>60</v>
      </c>
    </row>
    <row r="60" spans="1:1" x14ac:dyDescent="0.3">
      <c r="A60" t="s">
        <v>61</v>
      </c>
    </row>
    <row r="61" spans="1:1" x14ac:dyDescent="0.3">
      <c r="A61" t="s">
        <v>62</v>
      </c>
    </row>
    <row r="62" spans="1:1" x14ac:dyDescent="0.3">
      <c r="A62" t="s">
        <v>63</v>
      </c>
    </row>
    <row r="63" spans="1:1" x14ac:dyDescent="0.3">
      <c r="A63" t="s">
        <v>64</v>
      </c>
    </row>
    <row r="64" spans="1:1" x14ac:dyDescent="0.3">
      <c r="A64" t="s">
        <v>65</v>
      </c>
    </row>
    <row r="65" spans="1:1" x14ac:dyDescent="0.3">
      <c r="A65" t="s">
        <v>66</v>
      </c>
    </row>
    <row r="66" spans="1:1" x14ac:dyDescent="0.3">
      <c r="A66" t="s">
        <v>67</v>
      </c>
    </row>
    <row r="67" spans="1:1" x14ac:dyDescent="0.3">
      <c r="A67" t="s">
        <v>68</v>
      </c>
    </row>
    <row r="68" spans="1:1" x14ac:dyDescent="0.3">
      <c r="A68" t="s">
        <v>69</v>
      </c>
    </row>
    <row r="69" spans="1:1" x14ac:dyDescent="0.3">
      <c r="A69" t="s">
        <v>70</v>
      </c>
    </row>
    <row r="70" spans="1:1" x14ac:dyDescent="0.3">
      <c r="A70" t="s">
        <v>71</v>
      </c>
    </row>
    <row r="71" spans="1:1" x14ac:dyDescent="0.3">
      <c r="A71" t="s">
        <v>72</v>
      </c>
    </row>
    <row r="72" spans="1:1" x14ac:dyDescent="0.3">
      <c r="A72" t="s">
        <v>73</v>
      </c>
    </row>
    <row r="73" spans="1:1" x14ac:dyDescent="0.3">
      <c r="A73" t="s">
        <v>74</v>
      </c>
    </row>
    <row r="74" spans="1:1" x14ac:dyDescent="0.3">
      <c r="A74" t="s">
        <v>75</v>
      </c>
    </row>
    <row r="75" spans="1:1" x14ac:dyDescent="0.3">
      <c r="A75" t="s">
        <v>76</v>
      </c>
    </row>
    <row r="76" spans="1:1" x14ac:dyDescent="0.3">
      <c r="A76" t="s">
        <v>77</v>
      </c>
    </row>
    <row r="77" spans="1:1" x14ac:dyDescent="0.3">
      <c r="A77" t="s">
        <v>78</v>
      </c>
    </row>
    <row r="78" spans="1:1" x14ac:dyDescent="0.3">
      <c r="A78" t="s">
        <v>79</v>
      </c>
    </row>
    <row r="79" spans="1:1" x14ac:dyDescent="0.3">
      <c r="A79" t="s">
        <v>80</v>
      </c>
    </row>
    <row r="80" spans="1:1" x14ac:dyDescent="0.3">
      <c r="A80" t="s">
        <v>81</v>
      </c>
    </row>
    <row r="81" spans="1:1" x14ac:dyDescent="0.3">
      <c r="A81" t="s">
        <v>82</v>
      </c>
    </row>
    <row r="82" spans="1:1" x14ac:dyDescent="0.3">
      <c r="A82" t="s">
        <v>83</v>
      </c>
    </row>
    <row r="83" spans="1:1" x14ac:dyDescent="0.3">
      <c r="A83" t="s">
        <v>84</v>
      </c>
    </row>
    <row r="84" spans="1:1" x14ac:dyDescent="0.3">
      <c r="A84" t="s">
        <v>85</v>
      </c>
    </row>
    <row r="85" spans="1:1" x14ac:dyDescent="0.3">
      <c r="A85" t="s">
        <v>86</v>
      </c>
    </row>
    <row r="86" spans="1:1" x14ac:dyDescent="0.3">
      <c r="A86" t="s">
        <v>87</v>
      </c>
    </row>
    <row r="87" spans="1:1" x14ac:dyDescent="0.3">
      <c r="A87" t="s">
        <v>88</v>
      </c>
    </row>
    <row r="88" spans="1:1" x14ac:dyDescent="0.3">
      <c r="A88" t="s">
        <v>89</v>
      </c>
    </row>
    <row r="89" spans="1:1" x14ac:dyDescent="0.3">
      <c r="A89" t="s">
        <v>90</v>
      </c>
    </row>
    <row r="90" spans="1:1" x14ac:dyDescent="0.3">
      <c r="A90" t="s">
        <v>91</v>
      </c>
    </row>
    <row r="91" spans="1:1" x14ac:dyDescent="0.3">
      <c r="A91" t="s">
        <v>92</v>
      </c>
    </row>
    <row r="92" spans="1:1" x14ac:dyDescent="0.3">
      <c r="A92" t="s">
        <v>93</v>
      </c>
    </row>
    <row r="93" spans="1:1" x14ac:dyDescent="0.3">
      <c r="A93" t="s">
        <v>94</v>
      </c>
    </row>
    <row r="94" spans="1:1" x14ac:dyDescent="0.3">
      <c r="A94" t="s">
        <v>95</v>
      </c>
    </row>
    <row r="95" spans="1:1" x14ac:dyDescent="0.3">
      <c r="A95" t="s">
        <v>96</v>
      </c>
    </row>
    <row r="96" spans="1:1" x14ac:dyDescent="0.3">
      <c r="A96" t="s">
        <v>97</v>
      </c>
    </row>
    <row r="97" spans="1:1" x14ac:dyDescent="0.3">
      <c r="A97" t="s">
        <v>98</v>
      </c>
    </row>
    <row r="98" spans="1:1" x14ac:dyDescent="0.3">
      <c r="A98" t="s">
        <v>99</v>
      </c>
    </row>
    <row r="99" spans="1:1" x14ac:dyDescent="0.3">
      <c r="A99" t="s">
        <v>100</v>
      </c>
    </row>
    <row r="100" spans="1:1" x14ac:dyDescent="0.3">
      <c r="A100" t="s">
        <v>101</v>
      </c>
    </row>
    <row r="101" spans="1:1" x14ac:dyDescent="0.3">
      <c r="A101" t="s">
        <v>102</v>
      </c>
    </row>
    <row r="102" spans="1:1" x14ac:dyDescent="0.3">
      <c r="A102" t="s">
        <v>103</v>
      </c>
    </row>
    <row r="103" spans="1:1" x14ac:dyDescent="0.3">
      <c r="A103" t="s">
        <v>104</v>
      </c>
    </row>
    <row r="104" spans="1:1" x14ac:dyDescent="0.3">
      <c r="A104" t="s">
        <v>105</v>
      </c>
    </row>
    <row r="105" spans="1:1" x14ac:dyDescent="0.3">
      <c r="A105" t="s">
        <v>106</v>
      </c>
    </row>
    <row r="106" spans="1:1" x14ac:dyDescent="0.3">
      <c r="A106" t="s">
        <v>107</v>
      </c>
    </row>
    <row r="107" spans="1:1" x14ac:dyDescent="0.3">
      <c r="A107" t="s">
        <v>108</v>
      </c>
    </row>
    <row r="108" spans="1:1" x14ac:dyDescent="0.3">
      <c r="A108" t="s">
        <v>109</v>
      </c>
    </row>
    <row r="109" spans="1:1" x14ac:dyDescent="0.3">
      <c r="A109" t="s">
        <v>110</v>
      </c>
    </row>
    <row r="110" spans="1:1" x14ac:dyDescent="0.3">
      <c r="A110" t="s">
        <v>111</v>
      </c>
    </row>
    <row r="111" spans="1:1" x14ac:dyDescent="0.3">
      <c r="A111" t="s">
        <v>112</v>
      </c>
    </row>
    <row r="112" spans="1:1" x14ac:dyDescent="0.3">
      <c r="A112" t="s">
        <v>113</v>
      </c>
    </row>
    <row r="113" spans="1:1" x14ac:dyDescent="0.3">
      <c r="A113" t="s">
        <v>114</v>
      </c>
    </row>
    <row r="114" spans="1:1" x14ac:dyDescent="0.3">
      <c r="A114" t="s">
        <v>115</v>
      </c>
    </row>
    <row r="115" spans="1:1" x14ac:dyDescent="0.3">
      <c r="A115" t="s">
        <v>116</v>
      </c>
    </row>
    <row r="116" spans="1:1" x14ac:dyDescent="0.3">
      <c r="A116" t="s">
        <v>117</v>
      </c>
    </row>
    <row r="117" spans="1:1" x14ac:dyDescent="0.3">
      <c r="A117" t="s">
        <v>118</v>
      </c>
    </row>
    <row r="118" spans="1:1" x14ac:dyDescent="0.3">
      <c r="A118" t="s">
        <v>119</v>
      </c>
    </row>
    <row r="119" spans="1:1" x14ac:dyDescent="0.3">
      <c r="A119" t="s">
        <v>120</v>
      </c>
    </row>
    <row r="120" spans="1:1" x14ac:dyDescent="0.3">
      <c r="A120" t="s">
        <v>121</v>
      </c>
    </row>
    <row r="121" spans="1:1" x14ac:dyDescent="0.3">
      <c r="A121" t="s">
        <v>122</v>
      </c>
    </row>
    <row r="122" spans="1:1" x14ac:dyDescent="0.3">
      <c r="A122" t="s">
        <v>123</v>
      </c>
    </row>
    <row r="123" spans="1:1" x14ac:dyDescent="0.3">
      <c r="A123" t="s">
        <v>124</v>
      </c>
    </row>
    <row r="124" spans="1:1" x14ac:dyDescent="0.3">
      <c r="A124" t="s">
        <v>125</v>
      </c>
    </row>
    <row r="125" spans="1:1" x14ac:dyDescent="0.3">
      <c r="A125" t="s">
        <v>126</v>
      </c>
    </row>
    <row r="126" spans="1:1" x14ac:dyDescent="0.3">
      <c r="A126" t="s">
        <v>127</v>
      </c>
    </row>
    <row r="127" spans="1:1" x14ac:dyDescent="0.3">
      <c r="A127" t="s">
        <v>128</v>
      </c>
    </row>
    <row r="128" spans="1:1" x14ac:dyDescent="0.3">
      <c r="A128" t="s">
        <v>129</v>
      </c>
    </row>
    <row r="129" spans="1:1" x14ac:dyDescent="0.3">
      <c r="A129" t="s">
        <v>130</v>
      </c>
    </row>
    <row r="130" spans="1:1" x14ac:dyDescent="0.3">
      <c r="A130" t="s">
        <v>131</v>
      </c>
    </row>
    <row r="131" spans="1:1" x14ac:dyDescent="0.3">
      <c r="A131" t="s">
        <v>132</v>
      </c>
    </row>
    <row r="132" spans="1:1" x14ac:dyDescent="0.3">
      <c r="A132" t="s">
        <v>133</v>
      </c>
    </row>
    <row r="133" spans="1:1" x14ac:dyDescent="0.3">
      <c r="A133" t="s">
        <v>134</v>
      </c>
    </row>
    <row r="134" spans="1:1" x14ac:dyDescent="0.3">
      <c r="A134" t="s">
        <v>135</v>
      </c>
    </row>
    <row r="135" spans="1:1" x14ac:dyDescent="0.3">
      <c r="A135" t="s">
        <v>136</v>
      </c>
    </row>
    <row r="136" spans="1:1" x14ac:dyDescent="0.3">
      <c r="A136" t="s">
        <v>137</v>
      </c>
    </row>
    <row r="137" spans="1:1" x14ac:dyDescent="0.3">
      <c r="A137" t="s">
        <v>138</v>
      </c>
    </row>
    <row r="138" spans="1:1" x14ac:dyDescent="0.3">
      <c r="A138" t="s">
        <v>139</v>
      </c>
    </row>
    <row r="139" spans="1:1" x14ac:dyDescent="0.3">
      <c r="A139" t="s">
        <v>140</v>
      </c>
    </row>
    <row r="140" spans="1:1" x14ac:dyDescent="0.3">
      <c r="A140" t="s">
        <v>141</v>
      </c>
    </row>
    <row r="141" spans="1:1" x14ac:dyDescent="0.3">
      <c r="A141" t="s">
        <v>142</v>
      </c>
    </row>
    <row r="142" spans="1:1" x14ac:dyDescent="0.3">
      <c r="A142" t="s">
        <v>143</v>
      </c>
    </row>
    <row r="143" spans="1:1" x14ac:dyDescent="0.3">
      <c r="A143" t="s">
        <v>144</v>
      </c>
    </row>
    <row r="144" spans="1:1" x14ac:dyDescent="0.3">
      <c r="A144" s="4" t="s">
        <v>145</v>
      </c>
    </row>
    <row r="145" spans="1:1" x14ac:dyDescent="0.3">
      <c r="A145" t="s">
        <v>146</v>
      </c>
    </row>
    <row r="146" spans="1:1" x14ac:dyDescent="0.3">
      <c r="A146" t="s">
        <v>147</v>
      </c>
    </row>
    <row r="147" spans="1:1" x14ac:dyDescent="0.3">
      <c r="A147" t="s">
        <v>148</v>
      </c>
    </row>
    <row r="148" spans="1:1" x14ac:dyDescent="0.3">
      <c r="A148" t="s">
        <v>149</v>
      </c>
    </row>
    <row r="149" spans="1:1" x14ac:dyDescent="0.3">
      <c r="A149" t="s">
        <v>150</v>
      </c>
    </row>
    <row r="150" spans="1:1" x14ac:dyDescent="0.3">
      <c r="A150" t="s">
        <v>151</v>
      </c>
    </row>
    <row r="151" spans="1:1" x14ac:dyDescent="0.3">
      <c r="A151" t="s">
        <v>152</v>
      </c>
    </row>
    <row r="152" spans="1:1" x14ac:dyDescent="0.3">
      <c r="A152" t="s">
        <v>153</v>
      </c>
    </row>
    <row r="153" spans="1:1" x14ac:dyDescent="0.3">
      <c r="A153" t="s">
        <v>154</v>
      </c>
    </row>
    <row r="154" spans="1:1" x14ac:dyDescent="0.3">
      <c r="A154" t="s">
        <v>155</v>
      </c>
    </row>
    <row r="155" spans="1:1" x14ac:dyDescent="0.3">
      <c r="A155" t="s">
        <v>156</v>
      </c>
    </row>
    <row r="156" spans="1:1" x14ac:dyDescent="0.3">
      <c r="A156" t="s">
        <v>157</v>
      </c>
    </row>
    <row r="157" spans="1:1" x14ac:dyDescent="0.3">
      <c r="A157" t="s">
        <v>158</v>
      </c>
    </row>
    <row r="158" spans="1:1" x14ac:dyDescent="0.3">
      <c r="A158" t="s">
        <v>159</v>
      </c>
    </row>
    <row r="159" spans="1:1" x14ac:dyDescent="0.3">
      <c r="A159" t="s">
        <v>160</v>
      </c>
    </row>
    <row r="160" spans="1:1" x14ac:dyDescent="0.3">
      <c r="A160" t="s">
        <v>161</v>
      </c>
    </row>
    <row r="161" spans="1:1" x14ac:dyDescent="0.3">
      <c r="A161" t="s">
        <v>162</v>
      </c>
    </row>
    <row r="162" spans="1:1" x14ac:dyDescent="0.3">
      <c r="A162" t="s">
        <v>163</v>
      </c>
    </row>
    <row r="163" spans="1:1" x14ac:dyDescent="0.3">
      <c r="A163" t="s">
        <v>164</v>
      </c>
    </row>
    <row r="164" spans="1:1" x14ac:dyDescent="0.3">
      <c r="A164" t="s">
        <v>165</v>
      </c>
    </row>
    <row r="165" spans="1:1" x14ac:dyDescent="0.3">
      <c r="A165" s="4" t="s">
        <v>166</v>
      </c>
    </row>
    <row r="166" spans="1:1" x14ac:dyDescent="0.3">
      <c r="A166" s="4" t="s">
        <v>167</v>
      </c>
    </row>
    <row r="167" spans="1:1" x14ac:dyDescent="0.3">
      <c r="A167" t="s">
        <v>168</v>
      </c>
    </row>
    <row r="168" spans="1:1" x14ac:dyDescent="0.3">
      <c r="A168" t="s">
        <v>169</v>
      </c>
    </row>
    <row r="169" spans="1:1" x14ac:dyDescent="0.3">
      <c r="A169" t="s">
        <v>170</v>
      </c>
    </row>
    <row r="170" spans="1:1" x14ac:dyDescent="0.3">
      <c r="A170" t="s">
        <v>171</v>
      </c>
    </row>
    <row r="171" spans="1:1" x14ac:dyDescent="0.3">
      <c r="A171" t="s">
        <v>172</v>
      </c>
    </row>
    <row r="172" spans="1:1" x14ac:dyDescent="0.3">
      <c r="A172" t="s">
        <v>173</v>
      </c>
    </row>
    <row r="173" spans="1:1" x14ac:dyDescent="0.3">
      <c r="A173" t="s">
        <v>174</v>
      </c>
    </row>
    <row r="174" spans="1:1" x14ac:dyDescent="0.3">
      <c r="A174" t="s">
        <v>175</v>
      </c>
    </row>
    <row r="175" spans="1:1" x14ac:dyDescent="0.3">
      <c r="A175" t="s">
        <v>176</v>
      </c>
    </row>
    <row r="176" spans="1:1" x14ac:dyDescent="0.3">
      <c r="A176" t="s">
        <v>177</v>
      </c>
    </row>
    <row r="177" spans="1:1" x14ac:dyDescent="0.3">
      <c r="A177" t="s">
        <v>178</v>
      </c>
    </row>
    <row r="178" spans="1:1" x14ac:dyDescent="0.3">
      <c r="A178" t="s">
        <v>179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2915"/>
  <sheetViews>
    <sheetView tabSelected="1" topLeftCell="BE1" workbookViewId="0">
      <selection activeCell="BQ4" sqref="BQ4"/>
    </sheetView>
  </sheetViews>
  <sheetFormatPr defaultRowHeight="14.4" x14ac:dyDescent="0.3"/>
  <cols>
    <col min="2" max="2" width="28" customWidth="1"/>
    <col min="13" max="13" width="11.88671875" customWidth="1"/>
    <col min="14" max="14" width="21.109375" customWidth="1"/>
    <col min="37" max="37" width="33.88671875" customWidth="1"/>
    <col min="49" max="49" width="28" customWidth="1"/>
    <col min="62" max="62" width="45.88671875" customWidth="1"/>
    <col min="74" max="74" width="37.5546875" customWidth="1"/>
  </cols>
  <sheetData>
    <row r="1" spans="1:83" ht="15.6" x14ac:dyDescent="0.3">
      <c r="A1" s="1" t="s">
        <v>2</v>
      </c>
      <c r="B1" t="s">
        <v>180</v>
      </c>
      <c r="C1" t="s">
        <v>181</v>
      </c>
      <c r="D1" t="s">
        <v>182</v>
      </c>
      <c r="E1" t="s">
        <v>183</v>
      </c>
      <c r="F1" t="s">
        <v>184</v>
      </c>
      <c r="G1" t="s">
        <v>185</v>
      </c>
      <c r="H1" t="s">
        <v>186</v>
      </c>
      <c r="I1" s="5" t="s">
        <v>187</v>
      </c>
      <c r="M1" s="1" t="s">
        <v>2</v>
      </c>
      <c r="N1" t="s">
        <v>180</v>
      </c>
      <c r="O1" t="s">
        <v>181</v>
      </c>
      <c r="P1" t="s">
        <v>182</v>
      </c>
      <c r="Q1" t="s">
        <v>183</v>
      </c>
      <c r="R1" t="s">
        <v>184</v>
      </c>
      <c r="S1" t="s">
        <v>185</v>
      </c>
      <c r="T1" t="s">
        <v>186</v>
      </c>
      <c r="U1" s="5" t="s">
        <v>188</v>
      </c>
      <c r="X1" s="1" t="s">
        <v>2</v>
      </c>
      <c r="Y1" t="s">
        <v>180</v>
      </c>
      <c r="Z1" t="s">
        <v>181</v>
      </c>
      <c r="AA1" t="s">
        <v>182</v>
      </c>
      <c r="AB1" t="s">
        <v>183</v>
      </c>
      <c r="AC1" t="s">
        <v>184</v>
      </c>
      <c r="AD1" t="s">
        <v>185</v>
      </c>
      <c r="AE1" t="s">
        <v>186</v>
      </c>
      <c r="AF1" s="1" t="s">
        <v>189</v>
      </c>
      <c r="AJ1" s="1" t="s">
        <v>2</v>
      </c>
      <c r="AK1" t="s">
        <v>180</v>
      </c>
      <c r="AL1" t="s">
        <v>181</v>
      </c>
      <c r="AM1" t="s">
        <v>182</v>
      </c>
      <c r="AN1" t="s">
        <v>183</v>
      </c>
      <c r="AO1" t="s">
        <v>184</v>
      </c>
      <c r="AP1" t="s">
        <v>185</v>
      </c>
      <c r="AQ1" t="s">
        <v>186</v>
      </c>
      <c r="AR1" s="5" t="s">
        <v>190</v>
      </c>
      <c r="AV1" s="1" t="s">
        <v>2</v>
      </c>
      <c r="AW1" t="s">
        <v>180</v>
      </c>
      <c r="AX1" t="s">
        <v>181</v>
      </c>
      <c r="AY1" t="s">
        <v>182</v>
      </c>
      <c r="AZ1" t="s">
        <v>183</v>
      </c>
      <c r="BA1" t="s">
        <v>184</v>
      </c>
      <c r="BB1" t="s">
        <v>185</v>
      </c>
      <c r="BC1" t="s">
        <v>186</v>
      </c>
      <c r="BD1" s="1" t="s">
        <v>191</v>
      </c>
      <c r="BI1" s="1" t="s">
        <v>2</v>
      </c>
      <c r="BJ1" t="s">
        <v>180</v>
      </c>
      <c r="BK1" t="s">
        <v>181</v>
      </c>
      <c r="BL1" t="s">
        <v>182</v>
      </c>
      <c r="BM1" t="s">
        <v>183</v>
      </c>
      <c r="BN1" t="s">
        <v>184</v>
      </c>
      <c r="BO1" t="s">
        <v>185</v>
      </c>
      <c r="BP1" t="s">
        <v>186</v>
      </c>
      <c r="BQ1" s="5" t="s">
        <v>192</v>
      </c>
      <c r="BU1" s="1" t="s">
        <v>2</v>
      </c>
      <c r="BV1" t="s">
        <v>180</v>
      </c>
      <c r="BW1" t="s">
        <v>181</v>
      </c>
      <c r="BX1" t="s">
        <v>182</v>
      </c>
      <c r="BY1" t="s">
        <v>183</v>
      </c>
      <c r="BZ1" t="s">
        <v>184</v>
      </c>
      <c r="CA1" t="s">
        <v>185</v>
      </c>
      <c r="CB1" t="s">
        <v>186</v>
      </c>
      <c r="CC1" s="5" t="s">
        <v>193</v>
      </c>
    </row>
    <row r="2" spans="1:83" ht="15.6" x14ac:dyDescent="0.3">
      <c r="B2" t="s">
        <v>194</v>
      </c>
      <c r="C2" t="s">
        <v>195</v>
      </c>
      <c r="D2" s="6">
        <v>3.3564416805446101E-11</v>
      </c>
      <c r="E2" s="6">
        <v>3.6249570149881799E-9</v>
      </c>
      <c r="F2">
        <v>3.3166079854033299</v>
      </c>
      <c r="G2">
        <v>79.988474286758006</v>
      </c>
      <c r="H2" t="s">
        <v>196</v>
      </c>
      <c r="N2" t="s">
        <v>197</v>
      </c>
      <c r="O2" t="s">
        <v>198</v>
      </c>
      <c r="P2" s="6">
        <v>4.4675316649641898E-9</v>
      </c>
      <c r="Q2" s="6">
        <v>2.69220496216486E-6</v>
      </c>
      <c r="R2">
        <v>4.1587870909133597</v>
      </c>
      <c r="S2">
        <v>79.9586279778717</v>
      </c>
      <c r="T2" t="s">
        <v>199</v>
      </c>
      <c r="Y2" s="1" t="s">
        <v>200</v>
      </c>
      <c r="Z2" t="s">
        <v>201</v>
      </c>
      <c r="AA2" s="6">
        <v>3.90977331548092E-6</v>
      </c>
      <c r="AB2">
        <v>3.0887209192299301E-3</v>
      </c>
      <c r="AC2">
        <v>4.5541490857946503</v>
      </c>
      <c r="AD2">
        <v>56.708406329192897</v>
      </c>
      <c r="AE2" t="s">
        <v>202</v>
      </c>
      <c r="AK2" s="5" t="s">
        <v>203</v>
      </c>
      <c r="AL2" t="s">
        <v>204</v>
      </c>
      <c r="AM2" s="6">
        <v>2.20793301271637E-6</v>
      </c>
      <c r="AN2" s="7">
        <v>4.5041833459414098E-4</v>
      </c>
      <c r="AO2">
        <v>5.1208044877206804</v>
      </c>
      <c r="AP2">
        <v>66.690560503118505</v>
      </c>
      <c r="AQ2" t="s">
        <v>205</v>
      </c>
      <c r="AW2" s="1" t="s">
        <v>206</v>
      </c>
      <c r="AX2" t="s">
        <v>207</v>
      </c>
      <c r="AY2" s="6">
        <v>3.4699047913144899E-6</v>
      </c>
      <c r="AZ2" s="6">
        <v>8.28945968383621E-4</v>
      </c>
      <c r="BA2">
        <v>9.9352889336522701</v>
      </c>
      <c r="BB2">
        <v>124.90032639502201</v>
      </c>
      <c r="BC2" t="s">
        <v>208</v>
      </c>
      <c r="BJ2" t="s">
        <v>209</v>
      </c>
      <c r="BK2" t="s">
        <v>210</v>
      </c>
      <c r="BL2" s="6">
        <v>7.0663731499370796E-8</v>
      </c>
      <c r="BM2" s="6">
        <v>1.09527818528399E-4</v>
      </c>
      <c r="BN2">
        <v>3.3130187733273901</v>
      </c>
      <c r="BO2">
        <v>54.5499586208593</v>
      </c>
      <c r="BP2" t="s">
        <v>211</v>
      </c>
      <c r="BQ2" s="1" t="s">
        <v>212</v>
      </c>
      <c r="BV2" t="s">
        <v>213</v>
      </c>
      <c r="BW2" t="s">
        <v>214</v>
      </c>
      <c r="BX2" s="6">
        <v>1.8432969704655901E-6</v>
      </c>
      <c r="BY2">
        <v>2.9952631691852701E-3</v>
      </c>
      <c r="BZ2">
        <v>2.53683527052964</v>
      </c>
      <c r="CA2">
        <v>33.496258140531701</v>
      </c>
      <c r="CB2" t="s">
        <v>215</v>
      </c>
      <c r="CC2" s="1" t="s">
        <v>216</v>
      </c>
    </row>
    <row r="3" spans="1:83" ht="15.6" x14ac:dyDescent="0.3">
      <c r="B3" t="s">
        <v>217</v>
      </c>
      <c r="C3" t="s">
        <v>218</v>
      </c>
      <c r="D3" s="6">
        <v>1.11634480518466E-10</v>
      </c>
      <c r="E3" s="6">
        <v>6.0282619479971702E-9</v>
      </c>
      <c r="F3">
        <v>3.2263886925795</v>
      </c>
      <c r="G3">
        <v>73.935249442975902</v>
      </c>
      <c r="H3" t="s">
        <v>219</v>
      </c>
      <c r="N3" t="s">
        <v>220</v>
      </c>
      <c r="O3" t="s">
        <v>221</v>
      </c>
      <c r="P3" s="6">
        <v>7.6230493929179996E-9</v>
      </c>
      <c r="Q3" s="6">
        <v>2.69220496216486E-6</v>
      </c>
      <c r="R3">
        <v>4.2953954439859903</v>
      </c>
      <c r="S3">
        <v>80.289915494860793</v>
      </c>
      <c r="T3" t="s">
        <v>222</v>
      </c>
      <c r="Y3" s="1" t="s">
        <v>223</v>
      </c>
      <c r="Z3" t="s">
        <v>224</v>
      </c>
      <c r="AA3" s="6">
        <v>1.46424254041086E-5</v>
      </c>
      <c r="AB3">
        <v>5.7837580346228896E-3</v>
      </c>
      <c r="AC3">
        <v>4.0506646601454701</v>
      </c>
      <c r="AD3">
        <v>45.090327666062997</v>
      </c>
      <c r="AE3" t="s">
        <v>225</v>
      </c>
      <c r="AK3" t="s">
        <v>226</v>
      </c>
      <c r="AL3" t="s">
        <v>227</v>
      </c>
      <c r="AM3">
        <v>1.9942541110192398E-3</v>
      </c>
      <c r="AN3">
        <v>0.20341391932396299</v>
      </c>
      <c r="AO3">
        <v>4.8978474555182201</v>
      </c>
      <c r="AP3">
        <v>30.4522939575108</v>
      </c>
      <c r="AQ3" t="s">
        <v>228</v>
      </c>
      <c r="AW3" s="1" t="s">
        <v>229</v>
      </c>
      <c r="AX3" t="s">
        <v>230</v>
      </c>
      <c r="AY3" s="6">
        <v>3.7339908485748698E-6</v>
      </c>
      <c r="AZ3" s="6">
        <v>8.28945968383621E-4</v>
      </c>
      <c r="BA3">
        <v>9.8302086577390195</v>
      </c>
      <c r="BB3">
        <v>122.85827184432</v>
      </c>
      <c r="BC3" t="s">
        <v>231</v>
      </c>
      <c r="BJ3" t="s">
        <v>232</v>
      </c>
      <c r="BK3" t="s">
        <v>233</v>
      </c>
      <c r="BL3" s="6">
        <v>7.5173519923403606E-8</v>
      </c>
      <c r="BM3" s="6">
        <v>1.09527818528399E-4</v>
      </c>
      <c r="BN3">
        <v>3.1850125183458502</v>
      </c>
      <c r="BO3">
        <v>52.245247091698303</v>
      </c>
      <c r="BP3" t="s">
        <v>234</v>
      </c>
      <c r="BQ3" s="1" t="s">
        <v>235</v>
      </c>
      <c r="BR3" s="3">
        <f>179/182*100</f>
        <v>98.35164835164835</v>
      </c>
      <c r="BV3" t="s">
        <v>236</v>
      </c>
      <c r="BW3" t="s">
        <v>237</v>
      </c>
      <c r="BX3" s="6">
        <v>2.3291315468003701E-6</v>
      </c>
      <c r="BY3">
        <v>2.9952631691852701E-3</v>
      </c>
      <c r="BZ3">
        <v>2.4153977909598101</v>
      </c>
      <c r="CA3">
        <v>31.327745788796399</v>
      </c>
      <c r="CB3" t="s">
        <v>238</v>
      </c>
      <c r="CC3" s="1" t="s">
        <v>239</v>
      </c>
      <c r="CD3" s="3">
        <f>37/41*100</f>
        <v>90.243902439024396</v>
      </c>
      <c r="CE3" t="s">
        <v>240</v>
      </c>
    </row>
    <row r="4" spans="1:83" ht="15.6" x14ac:dyDescent="0.3">
      <c r="B4" t="s">
        <v>241</v>
      </c>
      <c r="C4" t="s">
        <v>242</v>
      </c>
      <c r="D4" s="6">
        <v>3.6141573064599899E-10</v>
      </c>
      <c r="E4" s="6">
        <v>1.3010966303255899E-8</v>
      </c>
      <c r="F4">
        <v>3.1376642489225199</v>
      </c>
      <c r="G4">
        <v>68.215933998912107</v>
      </c>
      <c r="H4" t="s">
        <v>243</v>
      </c>
      <c r="N4" t="s">
        <v>244</v>
      </c>
      <c r="O4" t="s">
        <v>245</v>
      </c>
      <c r="P4" s="6">
        <v>1.10942512177123E-8</v>
      </c>
      <c r="Q4" s="6">
        <v>2.69220496216486E-6</v>
      </c>
      <c r="R4">
        <v>2.5426555115136402</v>
      </c>
      <c r="S4">
        <v>46.573411054852201</v>
      </c>
      <c r="T4" t="s">
        <v>246</v>
      </c>
      <c r="Y4" s="1" t="s">
        <v>247</v>
      </c>
      <c r="Z4" t="s">
        <v>248</v>
      </c>
      <c r="AA4" s="6">
        <v>3.6056566330470999E-5</v>
      </c>
      <c r="AB4">
        <v>9.4948958003573808E-3</v>
      </c>
      <c r="AC4">
        <v>3.27157858789379</v>
      </c>
      <c r="AD4">
        <v>33.469628139570297</v>
      </c>
      <c r="AE4" t="s">
        <v>249</v>
      </c>
      <c r="AK4" t="s">
        <v>250</v>
      </c>
      <c r="AL4" s="8">
        <v>32234</v>
      </c>
      <c r="AM4">
        <v>7.7656984619555603E-3</v>
      </c>
      <c r="AN4">
        <v>0.419850680736643</v>
      </c>
      <c r="AO4">
        <v>5.4332507569501702</v>
      </c>
      <c r="AP4">
        <v>26.394943402495102</v>
      </c>
      <c r="AQ4" t="s">
        <v>251</v>
      </c>
      <c r="AW4" s="1" t="s">
        <v>252</v>
      </c>
      <c r="AX4" t="s">
        <v>253</v>
      </c>
      <c r="AY4" s="6">
        <v>3.4380893719208502E-5</v>
      </c>
      <c r="AZ4">
        <v>4.0643292987311E-3</v>
      </c>
      <c r="BA4">
        <v>8.5508359133126906</v>
      </c>
      <c r="BB4">
        <v>87.885573288879698</v>
      </c>
      <c r="BC4" t="s">
        <v>254</v>
      </c>
      <c r="BJ4" t="s">
        <v>255</v>
      </c>
      <c r="BK4" t="s">
        <v>256</v>
      </c>
      <c r="BL4" s="6">
        <v>2.34562044844168E-7</v>
      </c>
      <c r="BM4" s="6">
        <v>2.2783793289196799E-4</v>
      </c>
      <c r="BN4">
        <v>2.6595901518502099</v>
      </c>
      <c r="BO4">
        <v>40.600095007666198</v>
      </c>
      <c r="BP4" t="s">
        <v>257</v>
      </c>
      <c r="BQ4" s="1" t="s">
        <v>258</v>
      </c>
      <c r="BV4" t="s">
        <v>259</v>
      </c>
      <c r="BW4" t="s">
        <v>260</v>
      </c>
      <c r="BX4" s="6">
        <v>5.9984912659884902E-6</v>
      </c>
      <c r="BY4">
        <v>5.1427065120407999E-3</v>
      </c>
      <c r="BZ4">
        <v>2.4525932573860398</v>
      </c>
      <c r="CA4">
        <v>29.489987644751501</v>
      </c>
      <c r="CB4" t="s">
        <v>261</v>
      </c>
      <c r="CC4" s="1"/>
    </row>
    <row r="5" spans="1:83" ht="15.6" x14ac:dyDescent="0.3">
      <c r="B5" t="s">
        <v>262</v>
      </c>
      <c r="C5" t="s">
        <v>263</v>
      </c>
      <c r="D5" s="6">
        <v>1.04038199540202E-8</v>
      </c>
      <c r="E5" s="6">
        <v>1.40451569379273E-7</v>
      </c>
      <c r="F5">
        <v>2.8801115622820999</v>
      </c>
      <c r="G5">
        <v>52.939597886165402</v>
      </c>
      <c r="H5" t="s">
        <v>264</v>
      </c>
      <c r="N5" t="s">
        <v>265</v>
      </c>
      <c r="O5" t="s">
        <v>266</v>
      </c>
      <c r="P5" s="6">
        <v>2.6498667342803899E-7</v>
      </c>
      <c r="Q5" s="6">
        <v>4.81232988570355E-5</v>
      </c>
      <c r="R5">
        <v>2.7016663952667801</v>
      </c>
      <c r="S5">
        <v>40.912918213708302</v>
      </c>
      <c r="T5" t="s">
        <v>267</v>
      </c>
      <c r="Y5" s="1" t="s">
        <v>268</v>
      </c>
      <c r="Z5" t="s">
        <v>269</v>
      </c>
      <c r="AA5">
        <v>1.2175525026726999E-3</v>
      </c>
      <c r="AB5">
        <v>0.24046661927785801</v>
      </c>
      <c r="AC5">
        <v>2.6346926421220598</v>
      </c>
      <c r="AD5">
        <v>17.681191998010501</v>
      </c>
      <c r="AE5" t="s">
        <v>270</v>
      </c>
      <c r="AK5" t="s">
        <v>271</v>
      </c>
      <c r="AL5" t="s">
        <v>272</v>
      </c>
      <c r="AM5">
        <v>1.0553365212785E-2</v>
      </c>
      <c r="AN5">
        <v>0.419850680736643</v>
      </c>
      <c r="AO5">
        <v>3.9726663436692502</v>
      </c>
      <c r="AP5">
        <v>18.080838012775502</v>
      </c>
      <c r="AQ5" t="s">
        <v>273</v>
      </c>
      <c r="AW5" s="1" t="s">
        <v>274</v>
      </c>
      <c r="AX5" t="s">
        <v>275</v>
      </c>
      <c r="AY5" s="6">
        <v>3.66155792678477E-5</v>
      </c>
      <c r="AZ5">
        <v>4.0643292987311E-3</v>
      </c>
      <c r="BA5">
        <v>8.4613357843137198</v>
      </c>
      <c r="BB5">
        <v>86.432855949138798</v>
      </c>
      <c r="BC5" t="s">
        <v>276</v>
      </c>
      <c r="BJ5" t="s">
        <v>277</v>
      </c>
      <c r="BK5" t="s">
        <v>278</v>
      </c>
      <c r="BL5" s="6">
        <v>3.4955960102365599E-7</v>
      </c>
      <c r="BM5" s="6">
        <v>2.5465416934573301E-4</v>
      </c>
      <c r="BN5">
        <v>3.4024698795180699</v>
      </c>
      <c r="BO5">
        <v>50.583130666172401</v>
      </c>
      <c r="BP5" t="s">
        <v>279</v>
      </c>
      <c r="BQ5" s="1" t="s">
        <v>280</v>
      </c>
      <c r="BV5" t="s">
        <v>281</v>
      </c>
      <c r="BW5" t="s">
        <v>282</v>
      </c>
      <c r="BX5" s="6">
        <v>1.0647821426513101E-5</v>
      </c>
      <c r="BY5">
        <v>6.8465491772479597E-3</v>
      </c>
      <c r="BZ5">
        <v>2.60682270687867</v>
      </c>
      <c r="CA5">
        <v>29.848524696795</v>
      </c>
      <c r="CB5" t="s">
        <v>283</v>
      </c>
      <c r="CC5" s="1"/>
    </row>
    <row r="6" spans="1:83" ht="15.6" x14ac:dyDescent="0.3">
      <c r="B6" t="s">
        <v>284</v>
      </c>
      <c r="C6" t="s">
        <v>263</v>
      </c>
      <c r="D6" s="6">
        <v>1.04038199540202E-8</v>
      </c>
      <c r="E6" s="6">
        <v>1.40451569379273E-7</v>
      </c>
      <c r="F6">
        <v>2.8801115622820999</v>
      </c>
      <c r="G6">
        <v>52.939597886165402</v>
      </c>
      <c r="H6" t="s">
        <v>285</v>
      </c>
      <c r="N6" t="s">
        <v>286</v>
      </c>
      <c r="O6" t="s">
        <v>287</v>
      </c>
      <c r="P6" s="6">
        <v>3.3051716247963902E-7</v>
      </c>
      <c r="Q6" s="6">
        <v>4.81232988570355E-5</v>
      </c>
      <c r="R6">
        <v>2.9262163892445501</v>
      </c>
      <c r="S6">
        <v>43.666777905703903</v>
      </c>
      <c r="T6" t="s">
        <v>288</v>
      </c>
      <c r="Y6" s="1" t="s">
        <v>289</v>
      </c>
      <c r="Z6" t="s">
        <v>290</v>
      </c>
      <c r="AA6">
        <v>2.6551969552786599E-3</v>
      </c>
      <c r="AB6">
        <v>0.41952111893402799</v>
      </c>
      <c r="AC6">
        <v>2.1762578961488699</v>
      </c>
      <c r="AD6">
        <v>12.907900145747799</v>
      </c>
      <c r="AE6" t="s">
        <v>291</v>
      </c>
      <c r="AK6" t="s">
        <v>292</v>
      </c>
      <c r="AL6" t="s">
        <v>293</v>
      </c>
      <c r="AM6">
        <v>1.75842302450233E-2</v>
      </c>
      <c r="AN6">
        <v>0.419850680736643</v>
      </c>
      <c r="AO6">
        <v>4.2207236137871904</v>
      </c>
      <c r="AP6">
        <v>17.054900707252798</v>
      </c>
      <c r="AQ6" t="s">
        <v>294</v>
      </c>
      <c r="AW6" s="1" t="s">
        <v>295</v>
      </c>
      <c r="AX6" t="s">
        <v>296</v>
      </c>
      <c r="AY6" s="6">
        <v>3.1036433854794802E-4</v>
      </c>
      <c r="AZ6">
        <v>2.75603532630578E-2</v>
      </c>
      <c r="BA6">
        <v>7.1354675348164198</v>
      </c>
      <c r="BB6">
        <v>57.638620385199197</v>
      </c>
      <c r="BC6" t="s">
        <v>297</v>
      </c>
      <c r="BJ6" t="s">
        <v>298</v>
      </c>
      <c r="BK6" t="s">
        <v>299</v>
      </c>
      <c r="BL6" s="6">
        <v>4.5162248405496802E-7</v>
      </c>
      <c r="BM6" s="6">
        <v>2.6320558370723502E-4</v>
      </c>
      <c r="BN6">
        <v>3.5320816923260501</v>
      </c>
      <c r="BO6">
        <v>51.605194238399399</v>
      </c>
      <c r="BP6" t="s">
        <v>300</v>
      </c>
      <c r="BV6" t="s">
        <v>301</v>
      </c>
      <c r="BW6" t="s">
        <v>302</v>
      </c>
      <c r="BX6" s="6">
        <v>2.5914806884550799E-5</v>
      </c>
      <c r="BY6">
        <v>1.15313250577421E-2</v>
      </c>
      <c r="BZ6">
        <v>2.2580498866213099</v>
      </c>
      <c r="CA6">
        <v>23.846578536927399</v>
      </c>
      <c r="CB6" t="s">
        <v>303</v>
      </c>
    </row>
    <row r="7" spans="1:83" ht="15.6" x14ac:dyDescent="0.3">
      <c r="B7" t="s">
        <v>304</v>
      </c>
      <c r="C7" t="s">
        <v>263</v>
      </c>
      <c r="D7" s="6">
        <v>1.04038199540202E-8</v>
      </c>
      <c r="E7" s="6">
        <v>1.40451569379273E-7</v>
      </c>
      <c r="F7">
        <v>2.8801115622820999</v>
      </c>
      <c r="G7">
        <v>52.939597886165402</v>
      </c>
      <c r="H7" t="s">
        <v>305</v>
      </c>
      <c r="N7" t="s">
        <v>306</v>
      </c>
      <c r="O7" t="s">
        <v>307</v>
      </c>
      <c r="P7" s="6">
        <v>5.6936214291103401E-7</v>
      </c>
      <c r="Q7" s="6">
        <v>6.9082606673205501E-5</v>
      </c>
      <c r="R7">
        <v>2.4768834155236301</v>
      </c>
      <c r="S7">
        <v>35.6144853062127</v>
      </c>
      <c r="T7" t="s">
        <v>308</v>
      </c>
      <c r="Y7" s="1" t="s">
        <v>309</v>
      </c>
      <c r="Z7" t="s">
        <v>310</v>
      </c>
      <c r="AA7">
        <v>3.4548139127080599E-3</v>
      </c>
      <c r="AB7">
        <v>0.454883831839894</v>
      </c>
      <c r="AC7">
        <v>2.16739530602853</v>
      </c>
      <c r="AD7">
        <v>12.2847677324503</v>
      </c>
      <c r="AE7" t="s">
        <v>311</v>
      </c>
      <c r="AK7" t="s">
        <v>312</v>
      </c>
      <c r="AL7" t="s">
        <v>313</v>
      </c>
      <c r="AM7">
        <v>1.8107113729198598E-2</v>
      </c>
      <c r="AN7">
        <v>0.419850680736643</v>
      </c>
      <c r="AO7">
        <v>4.1817892559792096</v>
      </c>
      <c r="AP7">
        <v>16.775040159406402</v>
      </c>
      <c r="AQ7" t="s">
        <v>314</v>
      </c>
      <c r="AW7" t="s">
        <v>315</v>
      </c>
      <c r="AX7" t="s">
        <v>316</v>
      </c>
      <c r="AY7">
        <v>1.9611924175944799E-3</v>
      </c>
      <c r="AZ7">
        <v>6.3413885079758994E-2</v>
      </c>
      <c r="BA7">
        <v>6.0367197062423497</v>
      </c>
      <c r="BB7">
        <v>37.634133775067198</v>
      </c>
      <c r="BC7" t="s">
        <v>317</v>
      </c>
      <c r="BJ7" t="s">
        <v>318</v>
      </c>
      <c r="BK7" t="s">
        <v>319</v>
      </c>
      <c r="BL7" s="6">
        <v>1.2533620080186E-6</v>
      </c>
      <c r="BM7" s="6">
        <v>6.0389675660156605E-4</v>
      </c>
      <c r="BN7">
        <v>2.50375453991145</v>
      </c>
      <c r="BO7">
        <v>34.025225526623899</v>
      </c>
      <c r="BP7" t="s">
        <v>320</v>
      </c>
      <c r="BV7" t="s">
        <v>321</v>
      </c>
      <c r="BW7" t="s">
        <v>322</v>
      </c>
      <c r="BX7" s="6">
        <v>2.69004472575632E-5</v>
      </c>
      <c r="BY7">
        <v>1.15313250577421E-2</v>
      </c>
      <c r="BZ7">
        <v>2.2332199589814099</v>
      </c>
      <c r="CA7">
        <v>23.500994660110099</v>
      </c>
      <c r="CB7" t="s">
        <v>323</v>
      </c>
    </row>
    <row r="8" spans="1:83" x14ac:dyDescent="0.3">
      <c r="B8" t="s">
        <v>324</v>
      </c>
      <c r="C8" t="s">
        <v>263</v>
      </c>
      <c r="D8" s="6">
        <v>1.04038199540202E-8</v>
      </c>
      <c r="E8" s="6">
        <v>1.40451569379273E-7</v>
      </c>
      <c r="F8">
        <v>2.8801115622820999</v>
      </c>
      <c r="G8">
        <v>52.939597886165402</v>
      </c>
      <c r="H8" t="s">
        <v>305</v>
      </c>
      <c r="N8" t="s">
        <v>325</v>
      </c>
      <c r="O8" t="s">
        <v>326</v>
      </c>
      <c r="P8" s="6">
        <v>8.4763305972433695E-7</v>
      </c>
      <c r="Q8" s="6">
        <v>8.8153838211331095E-5</v>
      </c>
      <c r="R8">
        <v>2.4378117386489402</v>
      </c>
      <c r="S8">
        <v>34.082602254331903</v>
      </c>
      <c r="T8" t="s">
        <v>327</v>
      </c>
      <c r="Y8" t="s">
        <v>328</v>
      </c>
      <c r="Z8" t="s">
        <v>329</v>
      </c>
      <c r="AA8">
        <v>9.8274227711740592E-3</v>
      </c>
      <c r="AB8">
        <v>0.99999603163047202</v>
      </c>
      <c r="AC8">
        <v>1.7010904338592601</v>
      </c>
      <c r="AD8">
        <v>7.8634241667157099</v>
      </c>
      <c r="AE8" t="s">
        <v>330</v>
      </c>
      <c r="AK8" t="s">
        <v>331</v>
      </c>
      <c r="AL8" s="8">
        <v>23437</v>
      </c>
      <c r="AM8">
        <v>1.9140599599350001E-2</v>
      </c>
      <c r="AN8">
        <v>0.419850680736643</v>
      </c>
      <c r="AO8">
        <v>5.5856416054267903</v>
      </c>
      <c r="AP8">
        <v>22.096482973306099</v>
      </c>
      <c r="AQ8" t="s">
        <v>332</v>
      </c>
      <c r="AW8" t="s">
        <v>333</v>
      </c>
      <c r="AX8" t="s">
        <v>334</v>
      </c>
      <c r="AY8">
        <v>2.1392330377027302E-3</v>
      </c>
      <c r="AZ8">
        <v>6.3413885079758994E-2</v>
      </c>
      <c r="BA8">
        <v>5.91165188204267</v>
      </c>
      <c r="BB8">
        <v>36.340744362544498</v>
      </c>
      <c r="BC8" t="s">
        <v>335</v>
      </c>
      <c r="BJ8" t="s">
        <v>336</v>
      </c>
      <c r="BK8" t="s">
        <v>337</v>
      </c>
      <c r="BL8" s="6">
        <v>1.45067855051851E-6</v>
      </c>
      <c r="BM8" s="6">
        <v>6.0389675660156605E-4</v>
      </c>
      <c r="BN8">
        <v>2.4231666763011899</v>
      </c>
      <c r="BO8">
        <v>32.575790678002001</v>
      </c>
      <c r="BP8" t="s">
        <v>338</v>
      </c>
      <c r="BV8" t="s">
        <v>339</v>
      </c>
      <c r="BW8" t="s">
        <v>340</v>
      </c>
      <c r="BX8" s="6">
        <v>6.8929743810954103E-5</v>
      </c>
      <c r="BY8">
        <v>2.1694230213527701E-2</v>
      </c>
      <c r="BZ8">
        <v>2.1467721256457599</v>
      </c>
      <c r="CA8">
        <v>20.5712781153813</v>
      </c>
      <c r="CB8" t="s">
        <v>341</v>
      </c>
    </row>
    <row r="9" spans="1:83" ht="15.6" x14ac:dyDescent="0.3">
      <c r="B9" t="s">
        <v>342</v>
      </c>
      <c r="C9" t="s">
        <v>263</v>
      </c>
      <c r="D9" s="6">
        <v>1.04038199540202E-8</v>
      </c>
      <c r="E9" s="6">
        <v>1.40451569379273E-7</v>
      </c>
      <c r="F9">
        <v>2.8801115622820999</v>
      </c>
      <c r="G9">
        <v>52.939597886165402</v>
      </c>
      <c r="H9" t="s">
        <v>343</v>
      </c>
      <c r="N9" t="s">
        <v>344</v>
      </c>
      <c r="O9" t="s">
        <v>345</v>
      </c>
      <c r="P9" s="6">
        <v>9.7229959106534297E-7</v>
      </c>
      <c r="Q9" s="6">
        <v>8.8479262786946206E-5</v>
      </c>
      <c r="R9">
        <v>2.86536387375113</v>
      </c>
      <c r="S9">
        <v>39.666956648558099</v>
      </c>
      <c r="T9" t="s">
        <v>346</v>
      </c>
      <c r="Y9" s="1" t="s">
        <v>347</v>
      </c>
      <c r="Z9" t="s">
        <v>348</v>
      </c>
      <c r="AA9">
        <v>1.7555101656461701E-2</v>
      </c>
      <c r="AB9">
        <v>0.99999603163047202</v>
      </c>
      <c r="AC9">
        <v>1.8130698842011499</v>
      </c>
      <c r="AD9">
        <v>7.3291730610104304</v>
      </c>
      <c r="AE9" t="s">
        <v>349</v>
      </c>
      <c r="AK9" t="s">
        <v>350</v>
      </c>
      <c r="AL9" t="s">
        <v>351</v>
      </c>
      <c r="AM9">
        <v>1.9822077053312501E-2</v>
      </c>
      <c r="AN9">
        <v>0.419850680736643</v>
      </c>
      <c r="AO9">
        <v>2.9500790603117202</v>
      </c>
      <c r="AP9">
        <v>11.567138923479201</v>
      </c>
      <c r="AQ9" t="s">
        <v>352</v>
      </c>
      <c r="AW9" t="s">
        <v>353</v>
      </c>
      <c r="AX9" t="s">
        <v>334</v>
      </c>
      <c r="AY9">
        <v>2.1392330377027302E-3</v>
      </c>
      <c r="AZ9">
        <v>6.3413885079758994E-2</v>
      </c>
      <c r="BA9">
        <v>5.91165188204267</v>
      </c>
      <c r="BB9">
        <v>36.340744362544498</v>
      </c>
      <c r="BC9" t="s">
        <v>354</v>
      </c>
      <c r="BJ9" t="s">
        <v>355</v>
      </c>
      <c r="BK9" t="s">
        <v>356</v>
      </c>
      <c r="BL9" s="6">
        <v>2.0381662062807201E-6</v>
      </c>
      <c r="BM9" s="6">
        <v>7.4240204063775398E-4</v>
      </c>
      <c r="BN9">
        <v>2.2490589866772299</v>
      </c>
      <c r="BO9">
        <v>29.470454633448899</v>
      </c>
      <c r="BP9" t="s">
        <v>357</v>
      </c>
      <c r="BV9" t="s">
        <v>358</v>
      </c>
      <c r="BW9" t="s">
        <v>359</v>
      </c>
      <c r="BX9" s="6">
        <v>7.0960104679134106E-5</v>
      </c>
      <c r="BY9">
        <v>2.1694230213527701E-2</v>
      </c>
      <c r="BZ9">
        <v>2.3065957489193001</v>
      </c>
      <c r="CA9">
        <v>22.035815092863601</v>
      </c>
      <c r="CB9" t="s">
        <v>360</v>
      </c>
    </row>
    <row r="10" spans="1:83" ht="15.6" x14ac:dyDescent="0.3">
      <c r="B10" t="s">
        <v>361</v>
      </c>
      <c r="C10" t="s">
        <v>362</v>
      </c>
      <c r="D10" s="6">
        <v>3.01548356406562E-8</v>
      </c>
      <c r="E10" s="6">
        <v>3.61858027687874E-7</v>
      </c>
      <c r="F10">
        <v>2.79702342611112</v>
      </c>
      <c r="G10">
        <v>48.435832420001702</v>
      </c>
      <c r="H10" t="s">
        <v>363</v>
      </c>
      <c r="N10" t="s">
        <v>364</v>
      </c>
      <c r="O10" t="s">
        <v>365</v>
      </c>
      <c r="P10" s="6">
        <v>3.7236006370637599E-6</v>
      </c>
      <c r="Q10" s="6">
        <v>3.0119791819804701E-4</v>
      </c>
      <c r="R10">
        <v>2.1743880135058999</v>
      </c>
      <c r="S10">
        <v>27.181631959374499</v>
      </c>
      <c r="T10" t="s">
        <v>366</v>
      </c>
      <c r="Y10" s="1" t="s">
        <v>367</v>
      </c>
      <c r="Z10" t="s">
        <v>368</v>
      </c>
      <c r="AA10">
        <v>2.3907939133043399E-2</v>
      </c>
      <c r="AB10">
        <v>0.99999603163047202</v>
      </c>
      <c r="AC10">
        <v>1.63735901997821</v>
      </c>
      <c r="AD10">
        <v>6.1131530810584103</v>
      </c>
      <c r="AE10" t="s">
        <v>369</v>
      </c>
      <c r="AK10" t="s">
        <v>370</v>
      </c>
      <c r="AL10" t="s">
        <v>371</v>
      </c>
      <c r="AM10">
        <v>2.0186220252329801E-2</v>
      </c>
      <c r="AN10">
        <v>0.419850680736643</v>
      </c>
      <c r="AO10">
        <v>2.9373219373219301</v>
      </c>
      <c r="AP10">
        <v>11.4636480921586</v>
      </c>
      <c r="AQ10" t="s">
        <v>372</v>
      </c>
      <c r="AW10" t="s">
        <v>373</v>
      </c>
      <c r="AX10" t="s">
        <v>334</v>
      </c>
      <c r="AY10">
        <v>2.1392330377027302E-3</v>
      </c>
      <c r="AZ10">
        <v>6.3413885079758994E-2</v>
      </c>
      <c r="BA10">
        <v>5.91165188204267</v>
      </c>
      <c r="BB10">
        <v>36.340744362544498</v>
      </c>
      <c r="BC10" t="s">
        <v>374</v>
      </c>
      <c r="BJ10" t="s">
        <v>375</v>
      </c>
      <c r="BK10" t="s">
        <v>376</v>
      </c>
      <c r="BL10" s="6">
        <v>3.1534829315449598E-6</v>
      </c>
      <c r="BM10" s="6">
        <v>8.7270147171732799E-4</v>
      </c>
      <c r="BN10">
        <v>2.6608606645506998</v>
      </c>
      <c r="BO10">
        <v>33.7051300827113</v>
      </c>
      <c r="BP10" t="s">
        <v>377</v>
      </c>
      <c r="BV10" t="s">
        <v>378</v>
      </c>
      <c r="BW10" t="s">
        <v>379</v>
      </c>
      <c r="BX10" s="6">
        <v>8.6977646635741796E-5</v>
      </c>
      <c r="BY10">
        <v>2.1694230213527701E-2</v>
      </c>
      <c r="BZ10">
        <v>2.0860849333740599</v>
      </c>
      <c r="CA10">
        <v>19.5046008392445</v>
      </c>
      <c r="CB10" t="s">
        <v>380</v>
      </c>
    </row>
    <row r="11" spans="1:83" ht="15.6" x14ac:dyDescent="0.3">
      <c r="B11" t="s">
        <v>381</v>
      </c>
      <c r="C11" t="s">
        <v>382</v>
      </c>
      <c r="D11" s="6">
        <v>2.3255800320540001E-7</v>
      </c>
      <c r="E11" s="6">
        <v>2.5116264346183198E-6</v>
      </c>
      <c r="F11">
        <v>2.6348024498618901</v>
      </c>
      <c r="G11">
        <v>40.244305043997002</v>
      </c>
      <c r="H11" t="s">
        <v>383</v>
      </c>
      <c r="N11" t="s">
        <v>384</v>
      </c>
      <c r="O11" t="s">
        <v>385</v>
      </c>
      <c r="P11" s="6">
        <v>4.6931881813295403E-6</v>
      </c>
      <c r="Q11" s="6">
        <v>3.1268024866649101E-4</v>
      </c>
      <c r="R11">
        <v>2.77274706792209</v>
      </c>
      <c r="S11">
        <v>34.019938504355302</v>
      </c>
      <c r="T11" t="s">
        <v>386</v>
      </c>
      <c r="Y11" s="1" t="s">
        <v>387</v>
      </c>
      <c r="Z11" t="s">
        <v>388</v>
      </c>
      <c r="AA11">
        <v>2.6311070504125601E-2</v>
      </c>
      <c r="AB11">
        <v>0.99999603163047202</v>
      </c>
      <c r="AC11">
        <v>1.75434518551236</v>
      </c>
      <c r="AD11">
        <v>6.3818963850700801</v>
      </c>
      <c r="AE11" t="s">
        <v>389</v>
      </c>
      <c r="AK11" t="s">
        <v>390</v>
      </c>
      <c r="AL11" s="9">
        <v>44983</v>
      </c>
      <c r="AM11">
        <v>2.2020984877617299E-2</v>
      </c>
      <c r="AN11">
        <v>0.419850680736643</v>
      </c>
      <c r="AO11">
        <v>9.4280952380952296</v>
      </c>
      <c r="AP11">
        <v>35.975343238008399</v>
      </c>
      <c r="AQ11" t="s">
        <v>391</v>
      </c>
      <c r="AW11" t="s">
        <v>392</v>
      </c>
      <c r="AX11" t="s">
        <v>334</v>
      </c>
      <c r="AY11">
        <v>2.1392330377027302E-3</v>
      </c>
      <c r="AZ11">
        <v>6.3413885079758994E-2</v>
      </c>
      <c r="BA11">
        <v>5.91165188204267</v>
      </c>
      <c r="BB11">
        <v>36.340744362544498</v>
      </c>
      <c r="BC11" t="s">
        <v>393</v>
      </c>
      <c r="BJ11" t="s">
        <v>394</v>
      </c>
      <c r="BK11" t="s">
        <v>395</v>
      </c>
      <c r="BL11" s="6">
        <v>3.1752915731668199E-6</v>
      </c>
      <c r="BM11" s="6">
        <v>8.7270147171732799E-4</v>
      </c>
      <c r="BN11">
        <v>2.5287063007298398</v>
      </c>
      <c r="BO11">
        <v>32.013702695807801</v>
      </c>
      <c r="BP11" t="s">
        <v>396</v>
      </c>
      <c r="BV11" t="s">
        <v>397</v>
      </c>
      <c r="BW11" t="s">
        <v>398</v>
      </c>
      <c r="BX11" s="6">
        <v>9.1625271884164194E-5</v>
      </c>
      <c r="BY11">
        <v>2.1694230213527701E-2</v>
      </c>
      <c r="BZ11">
        <v>2.1145467061077898</v>
      </c>
      <c r="CA11">
        <v>19.660639617798498</v>
      </c>
      <c r="CB11" t="s">
        <v>399</v>
      </c>
    </row>
    <row r="12" spans="1:83" x14ac:dyDescent="0.3">
      <c r="B12" t="s">
        <v>400</v>
      </c>
      <c r="C12" t="s">
        <v>401</v>
      </c>
      <c r="D12" s="6">
        <v>9.7299695013446393E-6</v>
      </c>
      <c r="E12" s="6">
        <v>9.5530609649565506E-5</v>
      </c>
      <c r="F12">
        <v>2.3253652230122799</v>
      </c>
      <c r="G12">
        <v>26.835411809377799</v>
      </c>
      <c r="H12" t="s">
        <v>402</v>
      </c>
      <c r="N12" t="s">
        <v>403</v>
      </c>
      <c r="O12" t="s">
        <v>404</v>
      </c>
      <c r="P12" s="6">
        <v>4.7245641968837897E-6</v>
      </c>
      <c r="Q12" s="6">
        <v>3.1268024866649101E-4</v>
      </c>
      <c r="R12">
        <v>2.4291092282403102</v>
      </c>
      <c r="S12">
        <v>29.7875233221651</v>
      </c>
      <c r="T12" t="s">
        <v>405</v>
      </c>
      <c r="Y12" t="s">
        <v>406</v>
      </c>
      <c r="Z12" t="s">
        <v>407</v>
      </c>
      <c r="AA12">
        <v>2.8560823648046799E-2</v>
      </c>
      <c r="AB12">
        <v>0.99999603163047202</v>
      </c>
      <c r="AC12">
        <v>2.0866043681172899</v>
      </c>
      <c r="AD12">
        <v>7.41937942883213</v>
      </c>
      <c r="AE12" t="s">
        <v>408</v>
      </c>
      <c r="AK12" t="s">
        <v>409</v>
      </c>
      <c r="AL12" t="s">
        <v>410</v>
      </c>
      <c r="AM12">
        <v>2.2639007294622902E-2</v>
      </c>
      <c r="AN12">
        <v>0.419850680736643</v>
      </c>
      <c r="AO12">
        <v>3.8942739983202399</v>
      </c>
      <c r="AP12">
        <v>14.7518248512269</v>
      </c>
      <c r="AQ12" t="s">
        <v>411</v>
      </c>
      <c r="AW12" t="s">
        <v>412</v>
      </c>
      <c r="AX12" t="s">
        <v>334</v>
      </c>
      <c r="AY12">
        <v>2.1392330377027302E-3</v>
      </c>
      <c r="AZ12">
        <v>6.3413885079758994E-2</v>
      </c>
      <c r="BA12">
        <v>5.91165188204267</v>
      </c>
      <c r="BB12">
        <v>36.340744362544498</v>
      </c>
      <c r="BC12" t="s">
        <v>413</v>
      </c>
      <c r="BJ12" t="s">
        <v>414</v>
      </c>
      <c r="BK12" t="s">
        <v>415</v>
      </c>
      <c r="BL12" s="6">
        <v>3.2943432357208701E-6</v>
      </c>
      <c r="BM12" s="6">
        <v>8.7270147171732799E-4</v>
      </c>
      <c r="BN12">
        <v>2.37908407382091</v>
      </c>
      <c r="BO12">
        <v>30.031900866277301</v>
      </c>
      <c r="BP12" t="s">
        <v>416</v>
      </c>
      <c r="BV12" t="s">
        <v>417</v>
      </c>
      <c r="BW12" t="s">
        <v>418</v>
      </c>
      <c r="BX12" s="6">
        <v>9.8535437473970696E-5</v>
      </c>
      <c r="BY12">
        <v>2.1694230213527701E-2</v>
      </c>
      <c r="BZ12">
        <v>2.2621315902774999</v>
      </c>
      <c r="CA12">
        <v>20.868377246510398</v>
      </c>
      <c r="CB12" t="s">
        <v>419</v>
      </c>
    </row>
    <row r="13" spans="1:83" x14ac:dyDescent="0.3">
      <c r="B13" t="s">
        <v>420</v>
      </c>
      <c r="C13" t="s">
        <v>421</v>
      </c>
      <c r="D13" s="6">
        <v>1.1628194202364399E-4</v>
      </c>
      <c r="E13">
        <v>1.0465374782127901E-3</v>
      </c>
      <c r="F13">
        <v>2.1055640123546402</v>
      </c>
      <c r="G13">
        <v>19.0753419701621</v>
      </c>
      <c r="H13" t="s">
        <v>422</v>
      </c>
      <c r="N13" t="s">
        <v>423</v>
      </c>
      <c r="O13" t="s">
        <v>424</v>
      </c>
      <c r="P13" s="6">
        <v>9.7863951648247795E-6</v>
      </c>
      <c r="Q13" s="6">
        <v>5.9370797333270302E-4</v>
      </c>
      <c r="R13">
        <v>2.5800344386065599</v>
      </c>
      <c r="S13">
        <v>29.759452086740598</v>
      </c>
      <c r="T13" t="s">
        <v>425</v>
      </c>
      <c r="Y13" t="s">
        <v>426</v>
      </c>
      <c r="Z13" t="s">
        <v>427</v>
      </c>
      <c r="AA13">
        <v>5.6372879821341801E-2</v>
      </c>
      <c r="AB13">
        <v>0.99999603163047202</v>
      </c>
      <c r="AC13">
        <v>1.3967355643044601</v>
      </c>
      <c r="AD13">
        <v>4.0166861697581497</v>
      </c>
      <c r="AE13" t="s">
        <v>428</v>
      </c>
      <c r="AK13" t="s">
        <v>429</v>
      </c>
      <c r="AL13" s="8">
        <v>26359</v>
      </c>
      <c r="AM13">
        <v>2.6037818695499201E-2</v>
      </c>
      <c r="AN13">
        <v>0.44264291782348703</v>
      </c>
      <c r="AO13">
        <v>4.9360319840079896</v>
      </c>
      <c r="AP13">
        <v>18.007657712360601</v>
      </c>
      <c r="AQ13" t="s">
        <v>430</v>
      </c>
      <c r="AW13" t="s">
        <v>431</v>
      </c>
      <c r="AX13" t="s">
        <v>432</v>
      </c>
      <c r="AY13">
        <v>2.2325429982363899E-3</v>
      </c>
      <c r="AZ13">
        <v>6.3413885079758994E-2</v>
      </c>
      <c r="BA13">
        <v>5.85103227337446</v>
      </c>
      <c r="BB13">
        <v>35.7182934443126</v>
      </c>
      <c r="BC13" t="s">
        <v>433</v>
      </c>
      <c r="BJ13" t="s">
        <v>434</v>
      </c>
      <c r="BK13" t="s">
        <v>435</v>
      </c>
      <c r="BL13" s="6">
        <v>4.7583400613453796E-6</v>
      </c>
      <c r="BM13">
        <v>1.0120994525666101E-3</v>
      </c>
      <c r="BN13">
        <v>3.0668066350216399</v>
      </c>
      <c r="BO13">
        <v>37.585591207727198</v>
      </c>
      <c r="BP13" t="s">
        <v>436</v>
      </c>
      <c r="BV13" t="s">
        <v>437</v>
      </c>
      <c r="BW13" t="s">
        <v>438</v>
      </c>
      <c r="BX13" s="6">
        <v>1.0121724827462399E-4</v>
      </c>
      <c r="BY13">
        <v>2.1694230213527701E-2</v>
      </c>
      <c r="BZ13">
        <v>2.28707334135945</v>
      </c>
      <c r="CA13">
        <v>21.037052643327499</v>
      </c>
      <c r="CB13" t="s">
        <v>439</v>
      </c>
    </row>
    <row r="14" spans="1:83" ht="15.6" x14ac:dyDescent="0.3">
      <c r="B14" t="s">
        <v>440</v>
      </c>
      <c r="C14" t="s">
        <v>441</v>
      </c>
      <c r="D14" s="6">
        <v>2.4961671716023899E-4</v>
      </c>
      <c r="E14">
        <v>2.0737388810235301E-3</v>
      </c>
      <c r="F14">
        <v>2.0345013477088898</v>
      </c>
      <c r="G14">
        <v>16.877376722054201</v>
      </c>
      <c r="H14" t="s">
        <v>442</v>
      </c>
      <c r="N14" t="s">
        <v>443</v>
      </c>
      <c r="O14" t="s">
        <v>444</v>
      </c>
      <c r="P14" s="6">
        <v>2.97890747071512E-5</v>
      </c>
      <c r="Q14">
        <v>1.66818818360047E-3</v>
      </c>
      <c r="R14">
        <v>2.39368023479599</v>
      </c>
      <c r="S14">
        <v>24.945424641125602</v>
      </c>
      <c r="T14" t="s">
        <v>445</v>
      </c>
      <c r="Y14" s="1" t="s">
        <v>446</v>
      </c>
      <c r="Z14" t="s">
        <v>447</v>
      </c>
      <c r="AA14">
        <v>0.107788145396293</v>
      </c>
      <c r="AB14">
        <v>0.99999603163047202</v>
      </c>
      <c r="AC14">
        <v>1.3319237288135499</v>
      </c>
      <c r="AD14">
        <v>2.9669767758561099</v>
      </c>
      <c r="AE14" t="s">
        <v>448</v>
      </c>
      <c r="AK14" t="s">
        <v>449</v>
      </c>
      <c r="AL14" t="s">
        <v>450</v>
      </c>
      <c r="AM14">
        <v>3.1041765584095399E-2</v>
      </c>
      <c r="AN14">
        <v>0.48711693685811303</v>
      </c>
      <c r="AO14">
        <v>2.9722323158914699</v>
      </c>
      <c r="AP14">
        <v>10.320844004083501</v>
      </c>
      <c r="AQ14" t="s">
        <v>451</v>
      </c>
      <c r="AW14" t="s">
        <v>452</v>
      </c>
      <c r="AX14" t="s">
        <v>432</v>
      </c>
      <c r="AY14">
        <v>2.2325429982363899E-3</v>
      </c>
      <c r="AZ14">
        <v>6.3413885079758994E-2</v>
      </c>
      <c r="BA14">
        <v>5.85103227337446</v>
      </c>
      <c r="BB14">
        <v>35.7182934443126</v>
      </c>
      <c r="BC14" t="s">
        <v>453</v>
      </c>
      <c r="BJ14" t="s">
        <v>454</v>
      </c>
      <c r="BK14" t="s">
        <v>455</v>
      </c>
      <c r="BL14" s="6">
        <v>4.90171028678727E-6</v>
      </c>
      <c r="BM14">
        <v>1.0120994525666101E-3</v>
      </c>
      <c r="BN14">
        <v>2.30056852053798</v>
      </c>
      <c r="BO14">
        <v>28.1265813541836</v>
      </c>
      <c r="BP14" t="s">
        <v>456</v>
      </c>
      <c r="BV14" t="s">
        <v>457</v>
      </c>
      <c r="BW14" t="s">
        <v>458</v>
      </c>
      <c r="BX14" s="6">
        <v>1.3983943058211001E-4</v>
      </c>
      <c r="BY14">
        <v>2.4948770616242101E-2</v>
      </c>
      <c r="BZ14">
        <v>2.0057730731856398</v>
      </c>
      <c r="CA14">
        <v>17.801267551242901</v>
      </c>
      <c r="CB14" t="s">
        <v>459</v>
      </c>
    </row>
    <row r="15" spans="1:83" x14ac:dyDescent="0.3">
      <c r="B15" t="s">
        <v>460</v>
      </c>
      <c r="C15" t="s">
        <v>461</v>
      </c>
      <c r="D15" s="6">
        <v>5.1884601003092997E-4</v>
      </c>
      <c r="E15">
        <v>3.5022105677087801E-3</v>
      </c>
      <c r="F15">
        <v>1.96450167973124</v>
      </c>
      <c r="G15">
        <v>14.8593009817076</v>
      </c>
      <c r="H15" t="s">
        <v>462</v>
      </c>
      <c r="N15" t="s">
        <v>463</v>
      </c>
      <c r="O15" t="s">
        <v>464</v>
      </c>
      <c r="P15" s="6">
        <v>4.6931349404403897E-5</v>
      </c>
      <c r="Q15">
        <v>2.4404301690289999E-3</v>
      </c>
      <c r="R15">
        <v>3.2015830105069498</v>
      </c>
      <c r="S15">
        <v>31.909616548229099</v>
      </c>
      <c r="T15" t="s">
        <v>465</v>
      </c>
      <c r="Y15" t="s">
        <v>466</v>
      </c>
      <c r="Z15" t="s">
        <v>467</v>
      </c>
      <c r="AA15">
        <v>0.115801326603339</v>
      </c>
      <c r="AB15">
        <v>0.99999603163047202</v>
      </c>
      <c r="AC15">
        <v>1.34815968048138</v>
      </c>
      <c r="AD15">
        <v>2.90646949151584</v>
      </c>
      <c r="AE15" t="s">
        <v>468</v>
      </c>
      <c r="AK15" t="s">
        <v>469</v>
      </c>
      <c r="AL15" t="s">
        <v>470</v>
      </c>
      <c r="AM15">
        <v>3.4652934055680797E-2</v>
      </c>
      <c r="AN15">
        <v>0.48840511551327098</v>
      </c>
      <c r="AO15">
        <v>2.8812837679116701</v>
      </c>
      <c r="AP15">
        <v>9.6879504008089494</v>
      </c>
      <c r="AQ15" t="s">
        <v>471</v>
      </c>
      <c r="AW15" t="s">
        <v>472</v>
      </c>
      <c r="AX15" t="s">
        <v>432</v>
      </c>
      <c r="AY15">
        <v>2.2325429982363899E-3</v>
      </c>
      <c r="AZ15">
        <v>6.3413885079758994E-2</v>
      </c>
      <c r="BA15">
        <v>5.85103227337446</v>
      </c>
      <c r="BB15">
        <v>35.7182934443126</v>
      </c>
      <c r="BC15" t="s">
        <v>473</v>
      </c>
      <c r="BJ15" t="s">
        <v>474</v>
      </c>
      <c r="BK15" t="s">
        <v>475</v>
      </c>
      <c r="BL15" s="6">
        <v>4.9269483046239796E-6</v>
      </c>
      <c r="BM15">
        <v>1.0120994525666101E-3</v>
      </c>
      <c r="BN15">
        <v>2.2511660447761099</v>
      </c>
      <c r="BO15">
        <v>27.511029214352899</v>
      </c>
      <c r="BP15" t="s">
        <v>476</v>
      </c>
      <c r="BV15" t="s">
        <v>477</v>
      </c>
      <c r="BW15" t="s">
        <v>478</v>
      </c>
      <c r="BX15" s="6">
        <v>1.4036270655651899E-4</v>
      </c>
      <c r="BY15">
        <v>2.4948770616242101E-2</v>
      </c>
      <c r="BZ15">
        <v>2.0838337594387299</v>
      </c>
      <c r="CA15">
        <v>18.4862742631156</v>
      </c>
      <c r="CB15" t="s">
        <v>479</v>
      </c>
    </row>
    <row r="16" spans="1:83" x14ac:dyDescent="0.3">
      <c r="B16" t="s">
        <v>480</v>
      </c>
      <c r="C16" t="s">
        <v>461</v>
      </c>
      <c r="D16" s="6">
        <v>5.1884601003092997E-4</v>
      </c>
      <c r="E16">
        <v>3.5022105677087801E-3</v>
      </c>
      <c r="F16">
        <v>1.96450167973124</v>
      </c>
      <c r="G16">
        <v>14.8593009817076</v>
      </c>
      <c r="H16" t="s">
        <v>481</v>
      </c>
      <c r="N16" t="s">
        <v>482</v>
      </c>
      <c r="O16" t="s">
        <v>483</v>
      </c>
      <c r="P16" s="6">
        <v>6.0882883138178199E-5</v>
      </c>
      <c r="Q16">
        <v>2.8530312756889602E-3</v>
      </c>
      <c r="R16">
        <v>3.0287276558032201</v>
      </c>
      <c r="S16">
        <v>29.398522134699</v>
      </c>
      <c r="T16" t="s">
        <v>484</v>
      </c>
      <c r="Y16" t="s">
        <v>485</v>
      </c>
      <c r="Z16" t="s">
        <v>467</v>
      </c>
      <c r="AA16">
        <v>0.115801326603339</v>
      </c>
      <c r="AB16">
        <v>0.99999603163047202</v>
      </c>
      <c r="AC16">
        <v>1.34815968048138</v>
      </c>
      <c r="AD16">
        <v>2.90646949151584</v>
      </c>
      <c r="AE16" t="s">
        <v>486</v>
      </c>
      <c r="AK16" t="s">
        <v>487</v>
      </c>
      <c r="AL16" t="s">
        <v>488</v>
      </c>
      <c r="AM16">
        <v>3.5912140846564002E-2</v>
      </c>
      <c r="AN16">
        <v>0.48840511551327098</v>
      </c>
      <c r="AO16">
        <v>2.8521802325581298</v>
      </c>
      <c r="AP16">
        <v>9.4882905239593693</v>
      </c>
      <c r="AQ16" t="s">
        <v>489</v>
      </c>
      <c r="AW16" t="s">
        <v>490</v>
      </c>
      <c r="AX16" t="s">
        <v>432</v>
      </c>
      <c r="AY16">
        <v>2.2325429982363899E-3</v>
      </c>
      <c r="AZ16">
        <v>6.3413885079758994E-2</v>
      </c>
      <c r="BA16">
        <v>5.85103227337446</v>
      </c>
      <c r="BB16">
        <v>35.7182934443126</v>
      </c>
      <c r="BC16" t="s">
        <v>491</v>
      </c>
      <c r="BJ16" t="s">
        <v>492</v>
      </c>
      <c r="BK16" t="s">
        <v>493</v>
      </c>
      <c r="BL16" s="6">
        <v>5.5742970560750899E-6</v>
      </c>
      <c r="BM16">
        <v>1.0120994525666101E-3</v>
      </c>
      <c r="BN16">
        <v>2.58448976173527</v>
      </c>
      <c r="BO16">
        <v>31.265462583587301</v>
      </c>
      <c r="BP16" t="s">
        <v>494</v>
      </c>
      <c r="BV16" t="s">
        <v>495</v>
      </c>
      <c r="BW16" t="s">
        <v>496</v>
      </c>
      <c r="BX16" s="6">
        <v>1.4803030597113699E-4</v>
      </c>
      <c r="BY16">
        <v>2.4948770616242101E-2</v>
      </c>
      <c r="BZ16">
        <v>2.1820705060155698</v>
      </c>
      <c r="CA16">
        <v>19.241701822200799</v>
      </c>
      <c r="CB16" t="s">
        <v>497</v>
      </c>
    </row>
    <row r="17" spans="2:80" x14ac:dyDescent="0.3">
      <c r="B17" t="s">
        <v>498</v>
      </c>
      <c r="C17" t="s">
        <v>461</v>
      </c>
      <c r="D17" s="6">
        <v>5.1884601003092997E-4</v>
      </c>
      <c r="E17">
        <v>3.5022105677087801E-3</v>
      </c>
      <c r="F17">
        <v>1.96450167973124</v>
      </c>
      <c r="G17">
        <v>14.8593009817076</v>
      </c>
      <c r="H17" t="s">
        <v>499</v>
      </c>
      <c r="N17" t="s">
        <v>500</v>
      </c>
      <c r="O17" t="s">
        <v>501</v>
      </c>
      <c r="P17" s="6">
        <v>6.2703984081076202E-5</v>
      </c>
      <c r="Q17">
        <v>2.8530312756889602E-3</v>
      </c>
      <c r="R17">
        <v>2.9297820823244498</v>
      </c>
      <c r="S17">
        <v>28.3517519132232</v>
      </c>
      <c r="T17" t="s">
        <v>502</v>
      </c>
      <c r="Y17" t="s">
        <v>503</v>
      </c>
      <c r="Z17" t="s">
        <v>467</v>
      </c>
      <c r="AA17">
        <v>0.115801326603339</v>
      </c>
      <c r="AB17">
        <v>0.99999603163047202</v>
      </c>
      <c r="AC17">
        <v>1.34815968048138</v>
      </c>
      <c r="AD17">
        <v>2.90646949151584</v>
      </c>
      <c r="AE17" t="s">
        <v>504</v>
      </c>
      <c r="AK17" t="s">
        <v>505</v>
      </c>
      <c r="AL17" t="s">
        <v>506</v>
      </c>
      <c r="AM17">
        <v>4.3340229471402897E-2</v>
      </c>
      <c r="AN17">
        <v>0.50456417092979999</v>
      </c>
      <c r="AO17">
        <v>2.70197288658657</v>
      </c>
      <c r="AP17">
        <v>8.4806120159741702</v>
      </c>
      <c r="AQ17" t="s">
        <v>507</v>
      </c>
      <c r="AW17" t="s">
        <v>508</v>
      </c>
      <c r="AX17" t="s">
        <v>509</v>
      </c>
      <c r="AY17">
        <v>2.3287838671374999E-3</v>
      </c>
      <c r="AZ17">
        <v>6.3413885079758994E-2</v>
      </c>
      <c r="BA17">
        <v>5.79163730326521</v>
      </c>
      <c r="BB17">
        <v>35.111274651252202</v>
      </c>
      <c r="BC17" t="s">
        <v>510</v>
      </c>
      <c r="BJ17" t="s">
        <v>511</v>
      </c>
      <c r="BK17" t="s">
        <v>512</v>
      </c>
      <c r="BL17" s="6">
        <v>5.5768557275519097E-6</v>
      </c>
      <c r="BM17">
        <v>1.0120994525666101E-3</v>
      </c>
      <c r="BN17">
        <v>2.2546876035248098</v>
      </c>
      <c r="BO17">
        <v>27.274697620454599</v>
      </c>
      <c r="BP17" t="s">
        <v>513</v>
      </c>
      <c r="BV17" t="s">
        <v>514</v>
      </c>
      <c r="BW17" t="s">
        <v>515</v>
      </c>
      <c r="BX17" s="6">
        <v>1.6130560861735201E-4</v>
      </c>
      <c r="BY17">
        <v>2.4948770616242101E-2</v>
      </c>
      <c r="BZ17">
        <v>2.05064918602756</v>
      </c>
      <c r="CA17">
        <v>17.906698922890701</v>
      </c>
      <c r="CB17" t="s">
        <v>516</v>
      </c>
    </row>
    <row r="18" spans="2:80" x14ac:dyDescent="0.3">
      <c r="B18" t="s">
        <v>517</v>
      </c>
      <c r="C18" t="s">
        <v>518</v>
      </c>
      <c r="D18">
        <v>1.04379514682156E-3</v>
      </c>
      <c r="E18">
        <v>5.63649379283644E-3</v>
      </c>
      <c r="F18">
        <v>1.89554247889793</v>
      </c>
      <c r="G18">
        <v>13.0126944526806</v>
      </c>
      <c r="H18" t="s">
        <v>519</v>
      </c>
      <c r="N18" t="s">
        <v>520</v>
      </c>
      <c r="O18" t="s">
        <v>521</v>
      </c>
      <c r="P18" s="6">
        <v>6.8466297510541598E-5</v>
      </c>
      <c r="Q18">
        <v>2.9319685051573102E-3</v>
      </c>
      <c r="R18">
        <v>2.34167193110786</v>
      </c>
      <c r="S18">
        <v>22.454687751595898</v>
      </c>
      <c r="T18" t="s">
        <v>522</v>
      </c>
      <c r="Y18" t="s">
        <v>523</v>
      </c>
      <c r="Z18" t="s">
        <v>467</v>
      </c>
      <c r="AA18">
        <v>0.115801326603339</v>
      </c>
      <c r="AB18">
        <v>0.99999603163047202</v>
      </c>
      <c r="AC18">
        <v>1.34815968048138</v>
      </c>
      <c r="AD18">
        <v>2.90646949151584</v>
      </c>
      <c r="AE18" t="s">
        <v>524</v>
      </c>
      <c r="AK18" t="s">
        <v>525</v>
      </c>
      <c r="AL18" s="9">
        <v>44931</v>
      </c>
      <c r="AM18">
        <v>4.3477725342231301E-2</v>
      </c>
      <c r="AN18">
        <v>0.50456417092979999</v>
      </c>
      <c r="AO18">
        <v>28.151988636363601</v>
      </c>
      <c r="AP18">
        <v>88.270744290023401</v>
      </c>
      <c r="AQ18" t="s">
        <v>63</v>
      </c>
      <c r="AW18" t="s">
        <v>526</v>
      </c>
      <c r="AX18" t="s">
        <v>527</v>
      </c>
      <c r="AY18">
        <v>2.42800911341419E-3</v>
      </c>
      <c r="AZ18">
        <v>6.3413885079758994E-2</v>
      </c>
      <c r="BA18">
        <v>5.7334302325581303</v>
      </c>
      <c r="BB18">
        <v>34.519169672916902</v>
      </c>
      <c r="BC18" t="s">
        <v>453</v>
      </c>
      <c r="BJ18" t="s">
        <v>528</v>
      </c>
      <c r="BK18" t="s">
        <v>529</v>
      </c>
      <c r="BL18" s="6">
        <v>5.9044923451037696E-6</v>
      </c>
      <c r="BM18">
        <v>1.0120994525666101E-3</v>
      </c>
      <c r="BN18">
        <v>2.13545883005267</v>
      </c>
      <c r="BO18">
        <v>25.710490991561901</v>
      </c>
      <c r="BP18" t="s">
        <v>530</v>
      </c>
      <c r="BV18" t="s">
        <v>531</v>
      </c>
      <c r="BW18" t="s">
        <v>532</v>
      </c>
      <c r="BX18" s="6">
        <v>1.71711413192304E-4</v>
      </c>
      <c r="BY18">
        <v>2.4948770616242101E-2</v>
      </c>
      <c r="BZ18">
        <v>4.9087950600800996</v>
      </c>
      <c r="CA18">
        <v>42.557757561973098</v>
      </c>
      <c r="CB18" t="s">
        <v>533</v>
      </c>
    </row>
    <row r="19" spans="2:80" x14ac:dyDescent="0.3">
      <c r="B19" t="s">
        <v>534</v>
      </c>
      <c r="C19" t="s">
        <v>518</v>
      </c>
      <c r="D19">
        <v>1.04379514682156E-3</v>
      </c>
      <c r="E19">
        <v>5.63649379283644E-3</v>
      </c>
      <c r="F19">
        <v>1.89554247889793</v>
      </c>
      <c r="G19">
        <v>13.0126944526806</v>
      </c>
      <c r="H19" t="s">
        <v>535</v>
      </c>
      <c r="N19" t="s">
        <v>536</v>
      </c>
      <c r="O19" t="s">
        <v>537</v>
      </c>
      <c r="P19" s="6">
        <v>8.8462324300353899E-5</v>
      </c>
      <c r="Q19">
        <v>3.57780956059209E-3</v>
      </c>
      <c r="R19">
        <v>2.0535396923556899</v>
      </c>
      <c r="S19">
        <v>19.165550026426899</v>
      </c>
      <c r="T19" t="s">
        <v>538</v>
      </c>
      <c r="Y19" t="s">
        <v>539</v>
      </c>
      <c r="Z19" t="s">
        <v>540</v>
      </c>
      <c r="AA19">
        <v>0.130034983396738</v>
      </c>
      <c r="AB19">
        <v>0.99999603163047202</v>
      </c>
      <c r="AC19">
        <v>1.2832382953181201</v>
      </c>
      <c r="AD19">
        <v>2.61774422118489</v>
      </c>
      <c r="AE19" t="s">
        <v>541</v>
      </c>
      <c r="AK19" t="s">
        <v>542</v>
      </c>
      <c r="AL19" s="8">
        <v>32568</v>
      </c>
      <c r="AM19">
        <v>4.4520368023217599E-2</v>
      </c>
      <c r="AN19">
        <v>0.50456417092979999</v>
      </c>
      <c r="AO19">
        <v>3.9568965517241299</v>
      </c>
      <c r="AP19">
        <v>12.3131042684315</v>
      </c>
      <c r="AQ19" t="s">
        <v>543</v>
      </c>
      <c r="AW19" t="s">
        <v>544</v>
      </c>
      <c r="AX19" t="s">
        <v>545</v>
      </c>
      <c r="AY19">
        <v>1.24506788252593E-2</v>
      </c>
      <c r="AZ19">
        <v>0.154824010649808</v>
      </c>
      <c r="BA19">
        <v>4.70198438710446</v>
      </c>
      <c r="BB19">
        <v>20.622810109587999</v>
      </c>
      <c r="BC19" t="s">
        <v>546</v>
      </c>
      <c r="BJ19" t="s">
        <v>547</v>
      </c>
      <c r="BK19" t="s">
        <v>548</v>
      </c>
      <c r="BL19" s="6">
        <v>6.81199413277788E-6</v>
      </c>
      <c r="BM19">
        <v>1.06988615133228E-3</v>
      </c>
      <c r="BN19">
        <v>2.2676465689061902</v>
      </c>
      <c r="BO19">
        <v>26.977795880771701</v>
      </c>
      <c r="BP19" t="s">
        <v>549</v>
      </c>
      <c r="BV19" t="s">
        <v>550</v>
      </c>
      <c r="BW19" t="s">
        <v>551</v>
      </c>
      <c r="BX19" s="6">
        <v>1.7460259373730901E-4</v>
      </c>
      <c r="BY19">
        <v>2.4948770616242101E-2</v>
      </c>
      <c r="BZ19">
        <v>2.0766149623388199</v>
      </c>
      <c r="CA19">
        <v>17.968945239151701</v>
      </c>
      <c r="CB19" t="s">
        <v>552</v>
      </c>
    </row>
    <row r="20" spans="2:80" x14ac:dyDescent="0.3">
      <c r="B20" t="s">
        <v>553</v>
      </c>
      <c r="C20" t="s">
        <v>518</v>
      </c>
      <c r="D20">
        <v>1.04379514682156E-3</v>
      </c>
      <c r="E20">
        <v>5.63649379283644E-3</v>
      </c>
      <c r="F20">
        <v>1.89554247889793</v>
      </c>
      <c r="G20">
        <v>13.0126944526806</v>
      </c>
      <c r="H20" t="s">
        <v>554</v>
      </c>
      <c r="N20" t="s">
        <v>555</v>
      </c>
      <c r="O20" t="s">
        <v>556</v>
      </c>
      <c r="P20" s="6">
        <v>1.4892917362679999E-4</v>
      </c>
      <c r="Q20">
        <v>5.70633886317423E-3</v>
      </c>
      <c r="R20">
        <v>2.6654693679877299</v>
      </c>
      <c r="S20">
        <v>23.488221916010101</v>
      </c>
      <c r="T20" t="s">
        <v>557</v>
      </c>
      <c r="Y20" t="s">
        <v>558</v>
      </c>
      <c r="Z20" t="s">
        <v>559</v>
      </c>
      <c r="AA20">
        <v>0.16841347497376499</v>
      </c>
      <c r="AB20">
        <v>0.99999603163047202</v>
      </c>
      <c r="AC20">
        <v>1.2805049088359</v>
      </c>
      <c r="AD20">
        <v>2.28100585913029</v>
      </c>
      <c r="AE20" t="s">
        <v>560</v>
      </c>
      <c r="AK20" t="s">
        <v>561</v>
      </c>
      <c r="AL20" s="8">
        <v>35490</v>
      </c>
      <c r="AM20">
        <v>5.49622308687015E-2</v>
      </c>
      <c r="AN20">
        <v>0.56683813075098799</v>
      </c>
      <c r="AO20">
        <v>3.6186720469552398</v>
      </c>
      <c r="AP20">
        <v>10.4981621922778</v>
      </c>
      <c r="AQ20" t="s">
        <v>562</v>
      </c>
      <c r="AW20" t="s">
        <v>563</v>
      </c>
      <c r="AX20" t="s">
        <v>545</v>
      </c>
      <c r="AY20">
        <v>1.24506788252593E-2</v>
      </c>
      <c r="AZ20">
        <v>0.154824010649808</v>
      </c>
      <c r="BA20">
        <v>4.70198438710446</v>
      </c>
      <c r="BB20">
        <v>20.622810109587999</v>
      </c>
      <c r="BC20" t="s">
        <v>564</v>
      </c>
      <c r="BJ20" t="s">
        <v>565</v>
      </c>
      <c r="BK20" t="s">
        <v>566</v>
      </c>
      <c r="BL20" s="6">
        <v>7.2065992132013399E-6</v>
      </c>
      <c r="BM20">
        <v>1.06988615133228E-3</v>
      </c>
      <c r="BN20">
        <v>2.2150964994864699</v>
      </c>
      <c r="BO20">
        <v>26.227879771915099</v>
      </c>
      <c r="BP20" t="s">
        <v>567</v>
      </c>
      <c r="BV20" t="s">
        <v>568</v>
      </c>
      <c r="BW20" t="s">
        <v>569</v>
      </c>
      <c r="BX20" s="6">
        <v>1.9588828071709699E-4</v>
      </c>
      <c r="BY20">
        <v>2.5838266261855699E-2</v>
      </c>
      <c r="BZ20">
        <v>2.1955620513463501</v>
      </c>
      <c r="CA20">
        <v>18.745634271716298</v>
      </c>
      <c r="CB20" t="s">
        <v>570</v>
      </c>
    </row>
    <row r="21" spans="2:80" x14ac:dyDescent="0.3">
      <c r="B21" t="s">
        <v>571</v>
      </c>
      <c r="C21" t="s">
        <v>518</v>
      </c>
      <c r="D21">
        <v>1.04379514682156E-3</v>
      </c>
      <c r="E21">
        <v>5.63649379283644E-3</v>
      </c>
      <c r="F21">
        <v>1.89554247889793</v>
      </c>
      <c r="G21">
        <v>13.0126944526806</v>
      </c>
      <c r="H21" t="s">
        <v>572</v>
      </c>
      <c r="N21" t="s">
        <v>573</v>
      </c>
      <c r="O21" t="s">
        <v>574</v>
      </c>
      <c r="P21" s="6">
        <v>1.8673693088056299E-4</v>
      </c>
      <c r="Q21">
        <v>6.7972242840525004E-3</v>
      </c>
      <c r="R21">
        <v>1.9281666257065599</v>
      </c>
      <c r="S21">
        <v>16.554871753489401</v>
      </c>
      <c r="T21" t="s">
        <v>575</v>
      </c>
      <c r="Y21" t="s">
        <v>576</v>
      </c>
      <c r="Z21" t="s">
        <v>559</v>
      </c>
      <c r="AA21">
        <v>0.16841347497376499</v>
      </c>
      <c r="AB21">
        <v>0.99999603163047202</v>
      </c>
      <c r="AC21">
        <v>1.2805049088359</v>
      </c>
      <c r="AD21">
        <v>2.28100585913029</v>
      </c>
      <c r="AE21" t="s">
        <v>577</v>
      </c>
      <c r="AK21" t="s">
        <v>578</v>
      </c>
      <c r="AL21" s="8">
        <v>16469</v>
      </c>
      <c r="AM21">
        <v>6.01793322870703E-2</v>
      </c>
      <c r="AN21">
        <v>0.56683813075098799</v>
      </c>
      <c r="AO21">
        <v>5.25714285714285</v>
      </c>
      <c r="AP21">
        <v>14.774812564893899</v>
      </c>
      <c r="AQ21" t="s">
        <v>579</v>
      </c>
      <c r="AW21" t="s">
        <v>580</v>
      </c>
      <c r="AX21" t="s">
        <v>545</v>
      </c>
      <c r="AY21">
        <v>1.24506788252593E-2</v>
      </c>
      <c r="AZ21">
        <v>0.154824010649808</v>
      </c>
      <c r="BA21">
        <v>4.70198438710446</v>
      </c>
      <c r="BB21">
        <v>20.622810109587999</v>
      </c>
      <c r="BC21" t="s">
        <v>581</v>
      </c>
      <c r="BJ21" t="s">
        <v>582</v>
      </c>
      <c r="BK21" t="s">
        <v>583</v>
      </c>
      <c r="BL21" s="6">
        <v>7.3430758499127E-6</v>
      </c>
      <c r="BM21">
        <v>1.06988615133228E-3</v>
      </c>
      <c r="BN21">
        <v>2.2133189360246299</v>
      </c>
      <c r="BO21">
        <v>26.165309218564001</v>
      </c>
      <c r="BP21" t="s">
        <v>584</v>
      </c>
      <c r="BV21" t="s">
        <v>585</v>
      </c>
      <c r="BW21" t="s">
        <v>586</v>
      </c>
      <c r="BX21" s="6">
        <v>2.0610210128271699E-4</v>
      </c>
      <c r="BY21">
        <v>2.5838266261855699E-2</v>
      </c>
      <c r="BZ21">
        <v>2.1164639556247899</v>
      </c>
      <c r="CA21">
        <v>17.962723514615799</v>
      </c>
      <c r="CB21" t="s">
        <v>587</v>
      </c>
    </row>
    <row r="22" spans="2:80" x14ac:dyDescent="0.3">
      <c r="B22" t="s">
        <v>588</v>
      </c>
      <c r="C22" t="s">
        <v>589</v>
      </c>
      <c r="D22">
        <v>3.8232365248335202E-3</v>
      </c>
      <c r="E22">
        <v>1.8768615667364499E-2</v>
      </c>
      <c r="F22">
        <v>1.76065849029055</v>
      </c>
      <c r="G22">
        <v>9.8009835950181508</v>
      </c>
      <c r="H22" t="s">
        <v>590</v>
      </c>
      <c r="N22" t="s">
        <v>591</v>
      </c>
      <c r="O22" t="s">
        <v>592</v>
      </c>
      <c r="P22" s="6">
        <v>1.97395573633286E-4</v>
      </c>
      <c r="Q22">
        <v>6.8430465526205901E-3</v>
      </c>
      <c r="R22">
        <v>3.1733557400817101</v>
      </c>
      <c r="S22">
        <v>27.069679181420501</v>
      </c>
      <c r="T22" t="s">
        <v>593</v>
      </c>
      <c r="Y22" t="s">
        <v>594</v>
      </c>
      <c r="Z22" t="s">
        <v>595</v>
      </c>
      <c r="AA22">
        <v>0.19309275032645801</v>
      </c>
      <c r="AB22">
        <v>0.99999603163047202</v>
      </c>
      <c r="AC22">
        <v>1.3258757338054099</v>
      </c>
      <c r="AD22">
        <v>2.1805148582443001</v>
      </c>
      <c r="AE22" t="s">
        <v>596</v>
      </c>
      <c r="AK22" t="s">
        <v>597</v>
      </c>
      <c r="AL22" t="s">
        <v>598</v>
      </c>
      <c r="AM22">
        <v>6.2028924669828102E-2</v>
      </c>
      <c r="AN22">
        <v>0.56683813075098799</v>
      </c>
      <c r="AO22">
        <v>3.4350400557297101</v>
      </c>
      <c r="AP22">
        <v>9.5499419854692693</v>
      </c>
      <c r="AQ22" t="s">
        <v>599</v>
      </c>
      <c r="AW22" t="s">
        <v>600</v>
      </c>
      <c r="AX22" t="s">
        <v>601</v>
      </c>
      <c r="AY22">
        <v>1.2871555099858699E-2</v>
      </c>
      <c r="AZ22">
        <v>0.154824010649808</v>
      </c>
      <c r="BA22">
        <v>4.6537690220596897</v>
      </c>
      <c r="BB22">
        <v>20.256625320684002</v>
      </c>
      <c r="BC22" t="s">
        <v>564</v>
      </c>
      <c r="BJ22" t="s">
        <v>602</v>
      </c>
      <c r="BK22" t="s">
        <v>603</v>
      </c>
      <c r="BL22" s="6">
        <v>7.7392997332565404E-6</v>
      </c>
      <c r="BM22">
        <v>1.0739199725099699E-3</v>
      </c>
      <c r="BN22">
        <v>2.2549006719043301</v>
      </c>
      <c r="BO22">
        <v>26.538375518021201</v>
      </c>
      <c r="BP22" t="s">
        <v>604</v>
      </c>
      <c r="BV22" t="s">
        <v>605</v>
      </c>
      <c r="BW22" t="s">
        <v>606</v>
      </c>
      <c r="BX22" s="6">
        <v>2.1096562655480901E-4</v>
      </c>
      <c r="BY22">
        <v>2.5838266261855699E-2</v>
      </c>
      <c r="BZ22">
        <v>2.2741608520340399</v>
      </c>
      <c r="CA22">
        <v>19.248077516631</v>
      </c>
      <c r="CB22" t="s">
        <v>607</v>
      </c>
    </row>
    <row r="23" spans="2:80" x14ac:dyDescent="0.3">
      <c r="B23" t="s">
        <v>608</v>
      </c>
      <c r="C23" t="s">
        <v>589</v>
      </c>
      <c r="D23">
        <v>3.8232365248335202E-3</v>
      </c>
      <c r="E23">
        <v>1.8768615667364499E-2</v>
      </c>
      <c r="F23">
        <v>1.76065849029055</v>
      </c>
      <c r="G23">
        <v>9.8009835950181508</v>
      </c>
      <c r="H23" t="s">
        <v>609</v>
      </c>
      <c r="N23" t="s">
        <v>610</v>
      </c>
      <c r="O23" t="s">
        <v>611</v>
      </c>
      <c r="P23" s="6">
        <v>2.37170175305228E-4</v>
      </c>
      <c r="Q23">
        <v>7.53124215657277E-3</v>
      </c>
      <c r="R23">
        <v>2.2563899311243798</v>
      </c>
      <c r="S23">
        <v>18.833483475927899</v>
      </c>
      <c r="T23" t="s">
        <v>612</v>
      </c>
      <c r="Y23" t="s">
        <v>613</v>
      </c>
      <c r="Z23" t="s">
        <v>614</v>
      </c>
      <c r="AA23">
        <v>0.19773001435165899</v>
      </c>
      <c r="AB23">
        <v>0.99999603163047202</v>
      </c>
      <c r="AC23">
        <v>1.64607558139534</v>
      </c>
      <c r="AD23">
        <v>2.6680461207423098</v>
      </c>
      <c r="AE23" t="s">
        <v>615</v>
      </c>
      <c r="AK23" t="s">
        <v>616</v>
      </c>
      <c r="AL23" s="8">
        <v>17199</v>
      </c>
      <c r="AM23">
        <v>6.4970270366458596E-2</v>
      </c>
      <c r="AN23">
        <v>0.56683813075098799</v>
      </c>
      <c r="AO23">
        <v>5.0229841269841202</v>
      </c>
      <c r="AP23">
        <v>13.7319620557451</v>
      </c>
      <c r="AQ23" t="s">
        <v>617</v>
      </c>
      <c r="AW23" t="s">
        <v>618</v>
      </c>
      <c r="AX23" t="s">
        <v>601</v>
      </c>
      <c r="AY23">
        <v>1.2871555099858699E-2</v>
      </c>
      <c r="AZ23">
        <v>0.154824010649808</v>
      </c>
      <c r="BA23">
        <v>4.6537690220596897</v>
      </c>
      <c r="BB23">
        <v>20.256625320684002</v>
      </c>
      <c r="BC23" t="s">
        <v>619</v>
      </c>
      <c r="BJ23" t="s">
        <v>620</v>
      </c>
      <c r="BK23" t="s">
        <v>621</v>
      </c>
      <c r="BL23" s="6">
        <v>8.2489317870794298E-6</v>
      </c>
      <c r="BM23">
        <v>1.09260851034315E-3</v>
      </c>
      <c r="BN23">
        <v>2.4147324997145101</v>
      </c>
      <c r="BO23">
        <v>28.2654746289241</v>
      </c>
      <c r="BP23" t="s">
        <v>622</v>
      </c>
      <c r="BV23" t="s">
        <v>623</v>
      </c>
      <c r="BW23" s="8">
        <v>35582</v>
      </c>
      <c r="BX23" s="6">
        <v>2.24062525021748E-4</v>
      </c>
      <c r="BY23">
        <v>2.6194946107087998E-2</v>
      </c>
      <c r="BZ23">
        <v>7.6082513977250796</v>
      </c>
      <c r="CA23">
        <v>63.936590483359197</v>
      </c>
      <c r="CB23" t="s">
        <v>624</v>
      </c>
    </row>
    <row r="24" spans="2:80" ht="15.6" x14ac:dyDescent="0.3">
      <c r="B24" s="1" t="s">
        <v>625</v>
      </c>
      <c r="C24" t="s">
        <v>626</v>
      </c>
      <c r="D24">
        <v>6.9548050139439498E-3</v>
      </c>
      <c r="E24" s="1">
        <v>3.2657345282867199E-2</v>
      </c>
      <c r="F24">
        <v>1.6946917084364901</v>
      </c>
      <c r="G24">
        <v>8.41977492758752</v>
      </c>
      <c r="H24" t="s">
        <v>627</v>
      </c>
      <c r="N24" t="s">
        <v>628</v>
      </c>
      <c r="O24" t="s">
        <v>629</v>
      </c>
      <c r="P24" s="6">
        <v>2.4612679625823599E-4</v>
      </c>
      <c r="Q24">
        <v>7.53124215657277E-3</v>
      </c>
      <c r="R24">
        <v>3.10507807459026</v>
      </c>
      <c r="S24">
        <v>25.802154633124299</v>
      </c>
      <c r="T24" t="s">
        <v>630</v>
      </c>
      <c r="Y24" t="s">
        <v>631</v>
      </c>
      <c r="Z24" t="s">
        <v>632</v>
      </c>
      <c r="AA24">
        <v>0.21633949029984001</v>
      </c>
      <c r="AB24">
        <v>0.99999603163047202</v>
      </c>
      <c r="AC24">
        <v>1.1721179140369999</v>
      </c>
      <c r="AD24">
        <v>1.7944028053671199</v>
      </c>
      <c r="AE24" t="s">
        <v>633</v>
      </c>
      <c r="AK24" t="s">
        <v>634</v>
      </c>
      <c r="AL24" t="s">
        <v>635</v>
      </c>
      <c r="AM24">
        <v>6.6795471902383399E-2</v>
      </c>
      <c r="AN24">
        <v>0.56683813075098799</v>
      </c>
      <c r="AO24">
        <v>2.7050646848334701</v>
      </c>
      <c r="AP24">
        <v>7.3202296087536602</v>
      </c>
      <c r="AQ24" t="s">
        <v>636</v>
      </c>
      <c r="AW24" t="s">
        <v>637</v>
      </c>
      <c r="AX24" t="s">
        <v>601</v>
      </c>
      <c r="AY24">
        <v>1.2871555099858699E-2</v>
      </c>
      <c r="AZ24">
        <v>0.154824010649808</v>
      </c>
      <c r="BA24">
        <v>4.6537690220596897</v>
      </c>
      <c r="BB24">
        <v>20.256625320684002</v>
      </c>
      <c r="BC24" t="s">
        <v>638</v>
      </c>
      <c r="BJ24" t="s">
        <v>639</v>
      </c>
      <c r="BK24" t="s">
        <v>640</v>
      </c>
      <c r="BL24" s="6">
        <v>1.04315831132696E-5</v>
      </c>
      <c r="BM24">
        <v>1.2947684330855999E-3</v>
      </c>
      <c r="BN24">
        <v>3.7725598526703501</v>
      </c>
      <c r="BO24">
        <v>43.2737986165384</v>
      </c>
      <c r="BP24" t="s">
        <v>641</v>
      </c>
      <c r="BV24" t="s">
        <v>642</v>
      </c>
      <c r="BW24" t="s">
        <v>643</v>
      </c>
      <c r="BX24" s="6">
        <v>2.5162713978494998E-4</v>
      </c>
      <c r="BY24">
        <v>2.8068888302874202E-2</v>
      </c>
      <c r="BZ24">
        <v>1.9095721075297001</v>
      </c>
      <c r="CA24">
        <v>15.825697559586001</v>
      </c>
      <c r="CB24" t="s">
        <v>644</v>
      </c>
    </row>
    <row r="25" spans="2:80" x14ac:dyDescent="0.3">
      <c r="B25" t="s">
        <v>645</v>
      </c>
      <c r="C25" t="s">
        <v>646</v>
      </c>
      <c r="D25">
        <v>1.2223206298435501E-2</v>
      </c>
      <c r="E25">
        <v>5.0773318470424697E-2</v>
      </c>
      <c r="F25">
        <v>1.6296813644674899</v>
      </c>
      <c r="G25">
        <v>7.1777995304715496</v>
      </c>
      <c r="H25" t="s">
        <v>647</v>
      </c>
      <c r="N25" t="s">
        <v>648</v>
      </c>
      <c r="O25" t="s">
        <v>649</v>
      </c>
      <c r="P25" s="6">
        <v>2.4828270845844301E-4</v>
      </c>
      <c r="Q25">
        <v>7.53124215657277E-3</v>
      </c>
      <c r="R25">
        <v>2.77869091616417</v>
      </c>
      <c r="S25">
        <v>23.065753541445201</v>
      </c>
      <c r="T25" t="s">
        <v>650</v>
      </c>
      <c r="Y25" t="s">
        <v>651</v>
      </c>
      <c r="Z25" t="s">
        <v>652</v>
      </c>
      <c r="AA25">
        <v>0.23531794854702501</v>
      </c>
      <c r="AB25">
        <v>0.99999603163047202</v>
      </c>
      <c r="AC25">
        <v>1.2137831849807501</v>
      </c>
      <c r="AD25">
        <v>1.7561230041735201</v>
      </c>
      <c r="AE25" t="s">
        <v>653</v>
      </c>
      <c r="AK25" t="s">
        <v>654</v>
      </c>
      <c r="AL25" t="s">
        <v>655</v>
      </c>
      <c r="AM25">
        <v>7.0803028011352506E-2</v>
      </c>
      <c r="AN25">
        <v>0.56683813075098799</v>
      </c>
      <c r="AO25">
        <v>2.33261056042699</v>
      </c>
      <c r="AP25">
        <v>6.1764110614643704</v>
      </c>
      <c r="AQ25" t="s">
        <v>656</v>
      </c>
      <c r="AW25" t="s">
        <v>657</v>
      </c>
      <c r="AX25" t="s">
        <v>601</v>
      </c>
      <c r="AY25">
        <v>1.2871555099858699E-2</v>
      </c>
      <c r="AZ25">
        <v>0.154824010649808</v>
      </c>
      <c r="BA25">
        <v>4.6537690220596897</v>
      </c>
      <c r="BB25">
        <v>20.256625320684002</v>
      </c>
      <c r="BC25" t="s">
        <v>658</v>
      </c>
      <c r="BJ25" t="s">
        <v>659</v>
      </c>
      <c r="BK25" t="s">
        <v>660</v>
      </c>
      <c r="BL25" s="6">
        <v>1.09978746783544E-5</v>
      </c>
      <c r="BM25">
        <v>1.2947684330855999E-3</v>
      </c>
      <c r="BN25">
        <v>2.4339430664526098</v>
      </c>
      <c r="BO25">
        <v>27.790295868905599</v>
      </c>
      <c r="BP25" t="s">
        <v>661</v>
      </c>
      <c r="BV25" t="s">
        <v>662</v>
      </c>
      <c r="BW25" t="s">
        <v>663</v>
      </c>
      <c r="BX25" s="6">
        <v>2.7345713296178102E-4</v>
      </c>
      <c r="BY25">
        <v>2.8068888302874202E-2</v>
      </c>
      <c r="BZ25">
        <v>2.1496202512184199</v>
      </c>
      <c r="CA25">
        <v>17.6362706215325</v>
      </c>
      <c r="CB25" t="s">
        <v>664</v>
      </c>
    </row>
    <row r="26" spans="2:80" x14ac:dyDescent="0.3">
      <c r="B26" t="s">
        <v>665</v>
      </c>
      <c r="C26" t="s">
        <v>646</v>
      </c>
      <c r="D26">
        <v>1.2223206298435501E-2</v>
      </c>
      <c r="E26">
        <v>5.0773318470424697E-2</v>
      </c>
      <c r="F26">
        <v>1.6296813644674899</v>
      </c>
      <c r="G26">
        <v>7.1777995304715496</v>
      </c>
      <c r="H26" t="s">
        <v>666</v>
      </c>
      <c r="N26" t="s">
        <v>667</v>
      </c>
      <c r="O26" t="s">
        <v>668</v>
      </c>
      <c r="P26" s="6">
        <v>2.7720472276509801E-4</v>
      </c>
      <c r="Q26">
        <v>7.7617322374227598E-3</v>
      </c>
      <c r="R26">
        <v>3.5863405629903</v>
      </c>
      <c r="S26">
        <v>29.374834220459299</v>
      </c>
      <c r="T26" t="s">
        <v>669</v>
      </c>
      <c r="Y26" t="s">
        <v>670</v>
      </c>
      <c r="Z26" t="s">
        <v>652</v>
      </c>
      <c r="AA26">
        <v>0.23531794854702501</v>
      </c>
      <c r="AB26">
        <v>0.99999603163047202</v>
      </c>
      <c r="AC26">
        <v>1.2137831849807501</v>
      </c>
      <c r="AD26">
        <v>1.7561230041735201</v>
      </c>
      <c r="AE26" t="s">
        <v>671</v>
      </c>
      <c r="AK26" t="s">
        <v>672</v>
      </c>
      <c r="AL26" t="s">
        <v>673</v>
      </c>
      <c r="AM26">
        <v>7.1036276409604193E-2</v>
      </c>
      <c r="AN26">
        <v>0.56683813075098799</v>
      </c>
      <c r="AO26">
        <v>3.2377668308702701</v>
      </c>
      <c r="AP26">
        <v>8.5624835345107098</v>
      </c>
      <c r="AQ26" t="s">
        <v>674</v>
      </c>
      <c r="AW26" t="s">
        <v>675</v>
      </c>
      <c r="AX26" t="s">
        <v>601</v>
      </c>
      <c r="AY26">
        <v>1.2871555099858699E-2</v>
      </c>
      <c r="AZ26">
        <v>0.154824010649808</v>
      </c>
      <c r="BA26">
        <v>4.6537690220596897</v>
      </c>
      <c r="BB26">
        <v>20.256625320684002</v>
      </c>
      <c r="BC26" t="s">
        <v>676</v>
      </c>
      <c r="BJ26" t="s">
        <v>677</v>
      </c>
      <c r="BK26" t="s">
        <v>678</v>
      </c>
      <c r="BL26" s="6">
        <v>1.1108171182958101E-5</v>
      </c>
      <c r="BM26">
        <v>1.2947684330855999E-3</v>
      </c>
      <c r="BN26">
        <v>2.4619195215639702</v>
      </c>
      <c r="BO26">
        <v>28.085158336401499</v>
      </c>
      <c r="BP26" t="s">
        <v>679</v>
      </c>
      <c r="BV26" t="s">
        <v>680</v>
      </c>
      <c r="BW26" t="s">
        <v>681</v>
      </c>
      <c r="BX26" s="6">
        <v>2.7877668838109101E-4</v>
      </c>
      <c r="BY26">
        <v>2.8068888302874202E-2</v>
      </c>
      <c r="BZ26">
        <v>2.14697232630997</v>
      </c>
      <c r="CA26">
        <v>17.573182107512501</v>
      </c>
      <c r="CB26" t="s">
        <v>682</v>
      </c>
    </row>
    <row r="27" spans="2:80" x14ac:dyDescent="0.3">
      <c r="B27" t="s">
        <v>683</v>
      </c>
      <c r="C27" t="s">
        <v>646</v>
      </c>
      <c r="D27">
        <v>1.2223206298435501E-2</v>
      </c>
      <c r="E27">
        <v>5.0773318470424697E-2</v>
      </c>
      <c r="F27">
        <v>1.6296813644674899</v>
      </c>
      <c r="G27">
        <v>7.1777995304715496</v>
      </c>
      <c r="H27" t="s">
        <v>684</v>
      </c>
      <c r="N27" t="s">
        <v>685</v>
      </c>
      <c r="O27" t="s">
        <v>668</v>
      </c>
      <c r="P27" s="6">
        <v>2.7720472276509801E-4</v>
      </c>
      <c r="Q27">
        <v>7.7617322374227598E-3</v>
      </c>
      <c r="R27">
        <v>3.5863405629903</v>
      </c>
      <c r="S27">
        <v>29.374834220459299</v>
      </c>
      <c r="T27" t="s">
        <v>669</v>
      </c>
      <c r="Y27" t="s">
        <v>686</v>
      </c>
      <c r="Z27" t="s">
        <v>652</v>
      </c>
      <c r="AA27">
        <v>0.23531794854702501</v>
      </c>
      <c r="AB27">
        <v>0.99999603163047202</v>
      </c>
      <c r="AC27">
        <v>1.2137831849807501</v>
      </c>
      <c r="AD27">
        <v>1.7561230041735201</v>
      </c>
      <c r="AE27" t="s">
        <v>687</v>
      </c>
      <c r="AK27" t="s">
        <v>688</v>
      </c>
      <c r="AL27" s="8">
        <v>19391</v>
      </c>
      <c r="AM27">
        <v>8.0059665295414403E-2</v>
      </c>
      <c r="AN27">
        <v>0.56683813075098799</v>
      </c>
      <c r="AO27">
        <v>4.4307002801120401</v>
      </c>
      <c r="AP27">
        <v>11.1874433554677</v>
      </c>
      <c r="AQ27" t="s">
        <v>689</v>
      </c>
      <c r="AW27" t="s">
        <v>690</v>
      </c>
      <c r="AX27" t="s">
        <v>691</v>
      </c>
      <c r="AY27">
        <v>1.33014151182137E-2</v>
      </c>
      <c r="AZ27">
        <v>0.154824010649808</v>
      </c>
      <c r="BA27">
        <v>4.6065277047936002</v>
      </c>
      <c r="BB27">
        <v>19.899669240964599</v>
      </c>
      <c r="BC27" t="s">
        <v>692</v>
      </c>
      <c r="BJ27" t="s">
        <v>693</v>
      </c>
      <c r="BK27" t="s">
        <v>694</v>
      </c>
      <c r="BL27" s="6">
        <v>1.2024774678529199E-5</v>
      </c>
      <c r="BM27">
        <v>1.2971060214226099E-3</v>
      </c>
      <c r="BN27">
        <v>2.3701491489734998</v>
      </c>
      <c r="BO27">
        <v>26.8503329476966</v>
      </c>
      <c r="BP27" t="s">
        <v>695</v>
      </c>
      <c r="BV27" t="s">
        <v>696</v>
      </c>
      <c r="BW27" t="s">
        <v>697</v>
      </c>
      <c r="BX27" s="6">
        <v>2.8374459404149601E-4</v>
      </c>
      <c r="BY27">
        <v>2.8068888302874202E-2</v>
      </c>
      <c r="BZ27">
        <v>1.94461513452003</v>
      </c>
      <c r="CA27">
        <v>15.882519735915199</v>
      </c>
      <c r="CB27" t="s">
        <v>698</v>
      </c>
    </row>
    <row r="28" spans="2:80" x14ac:dyDescent="0.3">
      <c r="B28" t="s">
        <v>699</v>
      </c>
      <c r="C28" t="s">
        <v>700</v>
      </c>
      <c r="D28">
        <v>2.0746904085326801E-2</v>
      </c>
      <c r="E28">
        <v>8.0023772900546394E-2</v>
      </c>
      <c r="F28">
        <v>1.56560787044476</v>
      </c>
      <c r="G28">
        <v>6.0672913678250104</v>
      </c>
      <c r="H28" t="s">
        <v>701</v>
      </c>
      <c r="N28" t="s">
        <v>702</v>
      </c>
      <c r="O28" t="s">
        <v>703</v>
      </c>
      <c r="P28" s="6">
        <v>3.5056398949884698E-4</v>
      </c>
      <c r="Q28">
        <v>9.4522438650059496E-3</v>
      </c>
      <c r="R28">
        <v>2.9974123955605401</v>
      </c>
      <c r="S28">
        <v>23.8473150091565</v>
      </c>
      <c r="T28" t="s">
        <v>704</v>
      </c>
      <c r="Y28" t="s">
        <v>705</v>
      </c>
      <c r="Z28" t="s">
        <v>652</v>
      </c>
      <c r="AA28">
        <v>0.23531794854702501</v>
      </c>
      <c r="AB28">
        <v>0.99999603163047202</v>
      </c>
      <c r="AC28">
        <v>1.2137831849807501</v>
      </c>
      <c r="AD28">
        <v>1.7561230041735201</v>
      </c>
      <c r="AE28" t="s">
        <v>706</v>
      </c>
      <c r="AK28" t="s">
        <v>707</v>
      </c>
      <c r="AL28" t="s">
        <v>708</v>
      </c>
      <c r="AM28">
        <v>8.0595500745954396E-2</v>
      </c>
      <c r="AN28">
        <v>0.56683813075098799</v>
      </c>
      <c r="AO28">
        <v>3.0618204411307799</v>
      </c>
      <c r="AP28">
        <v>7.7106205458664201</v>
      </c>
      <c r="AQ28" t="s">
        <v>709</v>
      </c>
      <c r="AW28" t="s">
        <v>710</v>
      </c>
      <c r="AX28" t="s">
        <v>691</v>
      </c>
      <c r="AY28">
        <v>1.33014151182137E-2</v>
      </c>
      <c r="AZ28">
        <v>0.154824010649808</v>
      </c>
      <c r="BA28">
        <v>4.6065277047936002</v>
      </c>
      <c r="BB28">
        <v>19.899669240964599</v>
      </c>
      <c r="BC28" t="s">
        <v>711</v>
      </c>
      <c r="BJ28" t="s">
        <v>712</v>
      </c>
      <c r="BK28" t="s">
        <v>713</v>
      </c>
      <c r="BL28" s="6">
        <v>1.22481042597649E-5</v>
      </c>
      <c r="BM28">
        <v>1.2971060214226099E-3</v>
      </c>
      <c r="BN28">
        <v>2.2607245832525602</v>
      </c>
      <c r="BO28">
        <v>25.569110152778499</v>
      </c>
      <c r="BP28" t="s">
        <v>714</v>
      </c>
      <c r="BV28" t="s">
        <v>715</v>
      </c>
      <c r="BW28" t="s">
        <v>716</v>
      </c>
      <c r="BX28" s="6">
        <v>3.1217914707947002E-4</v>
      </c>
      <c r="BY28">
        <v>2.97379543069776E-2</v>
      </c>
      <c r="BZ28">
        <v>2.0441684330077901</v>
      </c>
      <c r="CA28">
        <v>16.500391338379998</v>
      </c>
      <c r="CB28" t="s">
        <v>717</v>
      </c>
    </row>
    <row r="29" spans="2:80" x14ac:dyDescent="0.3">
      <c r="B29" t="s">
        <v>718</v>
      </c>
      <c r="C29" t="s">
        <v>700</v>
      </c>
      <c r="D29">
        <v>2.0746904085326801E-2</v>
      </c>
      <c r="E29">
        <v>8.0023772900546394E-2</v>
      </c>
      <c r="F29">
        <v>1.56560787044476</v>
      </c>
      <c r="G29">
        <v>6.0672913678250104</v>
      </c>
      <c r="H29" t="s">
        <v>719</v>
      </c>
      <c r="N29" t="s">
        <v>720</v>
      </c>
      <c r="O29" t="s">
        <v>721</v>
      </c>
      <c r="P29" s="6">
        <v>4.6740228179152702E-4</v>
      </c>
      <c r="Q29">
        <v>1.1780896546443801E-2</v>
      </c>
      <c r="R29">
        <v>2.2523994381803201</v>
      </c>
      <c r="S29">
        <v>17.272120231873199</v>
      </c>
      <c r="T29" t="s">
        <v>722</v>
      </c>
      <c r="Y29" t="s">
        <v>723</v>
      </c>
      <c r="Z29" t="s">
        <v>724</v>
      </c>
      <c r="AA29">
        <v>0.24652653429441501</v>
      </c>
      <c r="AB29">
        <v>0.99999603163047202</v>
      </c>
      <c r="AC29">
        <v>1.7721610398988901</v>
      </c>
      <c r="AD29">
        <v>2.4815316685135</v>
      </c>
      <c r="AE29" t="s">
        <v>725</v>
      </c>
      <c r="AK29" t="s">
        <v>726</v>
      </c>
      <c r="AL29" t="s">
        <v>708</v>
      </c>
      <c r="AM29">
        <v>8.0595500745954396E-2</v>
      </c>
      <c r="AN29">
        <v>0.56683813075098799</v>
      </c>
      <c r="AO29">
        <v>3.0618204411307799</v>
      </c>
      <c r="AP29">
        <v>7.7106205458664201</v>
      </c>
      <c r="AQ29" t="s">
        <v>727</v>
      </c>
      <c r="AW29" t="s">
        <v>728</v>
      </c>
      <c r="AX29" t="s">
        <v>691</v>
      </c>
      <c r="AY29">
        <v>1.33014151182137E-2</v>
      </c>
      <c r="AZ29">
        <v>0.154824010649808</v>
      </c>
      <c r="BA29">
        <v>4.6065277047936002</v>
      </c>
      <c r="BB29">
        <v>19.899669240964599</v>
      </c>
      <c r="BC29" t="s">
        <v>729</v>
      </c>
      <c r="BJ29" t="s">
        <v>730</v>
      </c>
      <c r="BK29" t="s">
        <v>731</v>
      </c>
      <c r="BL29" s="6">
        <v>1.2463613109071E-5</v>
      </c>
      <c r="BM29">
        <v>1.2971060214226099E-3</v>
      </c>
      <c r="BN29">
        <v>2.2779550331187601</v>
      </c>
      <c r="BO29">
        <v>25.7242562191853</v>
      </c>
      <c r="BP29" t="s">
        <v>732</v>
      </c>
      <c r="BV29" t="s">
        <v>733</v>
      </c>
      <c r="BW29" t="s">
        <v>734</v>
      </c>
      <c r="BX29" s="6">
        <v>3.3407880287706401E-4</v>
      </c>
      <c r="BY29">
        <v>3.0588873137140399E-2</v>
      </c>
      <c r="BZ29">
        <v>2.2045837589927202</v>
      </c>
      <c r="CA29">
        <v>17.6457830629538</v>
      </c>
      <c r="CB29" t="s">
        <v>735</v>
      </c>
    </row>
    <row r="30" spans="2:80" x14ac:dyDescent="0.3">
      <c r="B30" t="s">
        <v>736</v>
      </c>
      <c r="C30" t="s">
        <v>737</v>
      </c>
      <c r="D30">
        <v>3.3995734769176798E-2</v>
      </c>
      <c r="E30">
        <v>0.12238464516903599</v>
      </c>
      <c r="F30">
        <v>1.50245216795282</v>
      </c>
      <c r="G30">
        <v>5.0805723707921997</v>
      </c>
      <c r="H30" t="s">
        <v>738</v>
      </c>
      <c r="N30" t="s">
        <v>739</v>
      </c>
      <c r="O30" t="s">
        <v>740</v>
      </c>
      <c r="P30" s="6">
        <v>4.6929395583361502E-4</v>
      </c>
      <c r="Q30">
        <v>1.1780896546443801E-2</v>
      </c>
      <c r="R30">
        <v>2.15345546889171</v>
      </c>
      <c r="S30">
        <v>16.504688296181001</v>
      </c>
      <c r="T30" t="s">
        <v>741</v>
      </c>
      <c r="Y30" t="s">
        <v>742</v>
      </c>
      <c r="Z30" t="s">
        <v>743</v>
      </c>
      <c r="AA30">
        <v>0.25368901445495201</v>
      </c>
      <c r="AB30">
        <v>0.99999603163047202</v>
      </c>
      <c r="AC30">
        <v>1.32557977736549</v>
      </c>
      <c r="AD30">
        <v>1.8182263512621999</v>
      </c>
      <c r="AE30" t="s">
        <v>744</v>
      </c>
      <c r="AK30" t="s">
        <v>745</v>
      </c>
      <c r="AL30" s="8">
        <v>20121</v>
      </c>
      <c r="AM30">
        <v>8.5309613213453095E-2</v>
      </c>
      <c r="AN30">
        <v>0.56683813075098799</v>
      </c>
      <c r="AO30">
        <v>4.2630727762803202</v>
      </c>
      <c r="AP30">
        <v>10.4934177830675</v>
      </c>
      <c r="AQ30" t="s">
        <v>746</v>
      </c>
      <c r="AW30" t="s">
        <v>747</v>
      </c>
      <c r="AX30" t="s">
        <v>691</v>
      </c>
      <c r="AY30">
        <v>1.33014151182137E-2</v>
      </c>
      <c r="AZ30">
        <v>0.154824010649808</v>
      </c>
      <c r="BA30">
        <v>4.6065277047936002</v>
      </c>
      <c r="BB30">
        <v>19.899669240964599</v>
      </c>
      <c r="BC30" t="s">
        <v>748</v>
      </c>
      <c r="BJ30" t="s">
        <v>749</v>
      </c>
      <c r="BK30" t="s">
        <v>750</v>
      </c>
      <c r="BL30" s="6">
        <v>1.5814941979323998E-5</v>
      </c>
      <c r="BM30">
        <v>1.5674958820922199E-3</v>
      </c>
      <c r="BN30">
        <v>2.1837231670771602</v>
      </c>
      <c r="BO30">
        <v>24.1400886630427</v>
      </c>
      <c r="BP30" t="s">
        <v>751</v>
      </c>
      <c r="BV30" t="s">
        <v>752</v>
      </c>
      <c r="BW30" t="s">
        <v>753</v>
      </c>
      <c r="BX30" s="6">
        <v>3.4694958066860802E-4</v>
      </c>
      <c r="BY30">
        <v>3.0588873137140399E-2</v>
      </c>
      <c r="BZ30">
        <v>2.1169424839475099</v>
      </c>
      <c r="CA30">
        <v>16.864264724006901</v>
      </c>
      <c r="CB30" t="s">
        <v>754</v>
      </c>
    </row>
    <row r="31" spans="2:80" x14ac:dyDescent="0.3">
      <c r="B31" t="s">
        <v>755</v>
      </c>
      <c r="C31" t="s">
        <v>737</v>
      </c>
      <c r="D31">
        <v>3.3995734769176798E-2</v>
      </c>
      <c r="E31">
        <v>0.12238464516903599</v>
      </c>
      <c r="F31">
        <v>1.50245216795282</v>
      </c>
      <c r="G31">
        <v>5.0805723707921997</v>
      </c>
      <c r="H31" t="s">
        <v>756</v>
      </c>
      <c r="N31" t="s">
        <v>757</v>
      </c>
      <c r="O31" t="s">
        <v>758</v>
      </c>
      <c r="P31" s="6">
        <v>5.1380797012921505E-4</v>
      </c>
      <c r="Q31">
        <v>1.19609037331789E-2</v>
      </c>
      <c r="R31">
        <v>2.6036365297637998</v>
      </c>
      <c r="S31">
        <v>19.719060342847602</v>
      </c>
      <c r="T31" t="s">
        <v>759</v>
      </c>
      <c r="Y31" t="s">
        <v>760</v>
      </c>
      <c r="Z31" t="s">
        <v>761</v>
      </c>
      <c r="AA31">
        <v>0.26424630924116999</v>
      </c>
      <c r="AB31">
        <v>0.99999603163047202</v>
      </c>
      <c r="AC31">
        <v>2.0295495495495399</v>
      </c>
      <c r="AD31">
        <v>2.70107395851563</v>
      </c>
      <c r="AE31" t="s">
        <v>762</v>
      </c>
      <c r="AK31" t="s">
        <v>763</v>
      </c>
      <c r="AL31" s="8">
        <v>21217</v>
      </c>
      <c r="AM31">
        <v>9.33725136913309E-2</v>
      </c>
      <c r="AN31">
        <v>0.56683813075098799</v>
      </c>
      <c r="AO31">
        <v>4.0340816326530602</v>
      </c>
      <c r="AP31">
        <v>9.5654459969544696</v>
      </c>
      <c r="AQ31" t="s">
        <v>764</v>
      </c>
      <c r="AW31" t="s">
        <v>765</v>
      </c>
      <c r="AX31" t="s">
        <v>691</v>
      </c>
      <c r="AY31">
        <v>1.33014151182137E-2</v>
      </c>
      <c r="AZ31">
        <v>0.154824010649808</v>
      </c>
      <c r="BA31">
        <v>4.6065277047936002</v>
      </c>
      <c r="BB31">
        <v>19.899669240964599</v>
      </c>
      <c r="BC31" t="s">
        <v>729</v>
      </c>
      <c r="BJ31" t="s">
        <v>766</v>
      </c>
      <c r="BK31" t="s">
        <v>767</v>
      </c>
      <c r="BL31" s="6">
        <v>1.6534580934904499E-5</v>
      </c>
      <c r="BM31">
        <v>1.5674958820922199E-3</v>
      </c>
      <c r="BN31">
        <v>2.5066987703155901</v>
      </c>
      <c r="BO31">
        <v>27.5988952299701</v>
      </c>
      <c r="BP31" t="s">
        <v>768</v>
      </c>
      <c r="BV31" t="s">
        <v>769</v>
      </c>
      <c r="BW31" t="s">
        <v>770</v>
      </c>
      <c r="BX31" s="6">
        <v>3.6806510029352299E-4</v>
      </c>
      <c r="BY31">
        <v>3.0588873137140399E-2</v>
      </c>
      <c r="BZ31">
        <v>2.0854416228891299</v>
      </c>
      <c r="CA31">
        <v>16.490109800111998</v>
      </c>
      <c r="CB31" t="s">
        <v>771</v>
      </c>
    </row>
    <row r="32" spans="2:80" x14ac:dyDescent="0.3">
      <c r="B32" t="s">
        <v>772</v>
      </c>
      <c r="C32" t="s">
        <v>773</v>
      </c>
      <c r="D32">
        <v>5.3759263036349397E-2</v>
      </c>
      <c r="E32">
        <v>0.18729033573953899</v>
      </c>
      <c r="F32">
        <v>1.4401957103299301</v>
      </c>
      <c r="G32">
        <v>4.2100366875440898</v>
      </c>
      <c r="H32" t="s">
        <v>774</v>
      </c>
      <c r="N32" t="s">
        <v>775</v>
      </c>
      <c r="O32" t="s">
        <v>776</v>
      </c>
      <c r="P32" s="6">
        <v>5.1668231805402601E-4</v>
      </c>
      <c r="Q32">
        <v>1.19609037331789E-2</v>
      </c>
      <c r="R32">
        <v>2.5313358020867001</v>
      </c>
      <c r="S32">
        <v>19.1573577909381</v>
      </c>
      <c r="T32" t="s">
        <v>777</v>
      </c>
      <c r="Y32" t="s">
        <v>778</v>
      </c>
      <c r="Z32" t="s">
        <v>779</v>
      </c>
      <c r="AA32">
        <v>0.280640254203744</v>
      </c>
      <c r="AB32">
        <v>0.99999603163047202</v>
      </c>
      <c r="AC32">
        <v>1.9415763546797999</v>
      </c>
      <c r="AD32">
        <v>2.4671254731448902</v>
      </c>
      <c r="AE32" t="s">
        <v>780</v>
      </c>
      <c r="AK32" t="s">
        <v>781</v>
      </c>
      <c r="AL32" s="8">
        <v>21582</v>
      </c>
      <c r="AM32">
        <v>9.6107711412124902E-2</v>
      </c>
      <c r="AN32">
        <v>0.56683813075098799</v>
      </c>
      <c r="AO32">
        <v>3.9631077694235501</v>
      </c>
      <c r="AP32">
        <v>9.2827307454566697</v>
      </c>
      <c r="AQ32" t="s">
        <v>617</v>
      </c>
      <c r="AW32" t="s">
        <v>782</v>
      </c>
      <c r="AX32" t="s">
        <v>691</v>
      </c>
      <c r="AY32">
        <v>1.33014151182137E-2</v>
      </c>
      <c r="AZ32">
        <v>0.154824010649808</v>
      </c>
      <c r="BA32">
        <v>4.6065277047936002</v>
      </c>
      <c r="BB32">
        <v>19.899669240964599</v>
      </c>
      <c r="BC32" t="s">
        <v>783</v>
      </c>
      <c r="BJ32" t="s">
        <v>784</v>
      </c>
      <c r="BK32" t="s">
        <v>785</v>
      </c>
      <c r="BL32" s="6">
        <v>1.7115529935141601E-5</v>
      </c>
      <c r="BM32">
        <v>1.5674958820922199E-3</v>
      </c>
      <c r="BN32">
        <v>2.20807535680082</v>
      </c>
      <c r="BO32">
        <v>24.2347847861651</v>
      </c>
      <c r="BP32" t="s">
        <v>786</v>
      </c>
      <c r="BV32" t="s">
        <v>787</v>
      </c>
      <c r="BW32" t="s">
        <v>788</v>
      </c>
      <c r="BX32" s="6">
        <v>3.6868392972447598E-4</v>
      </c>
      <c r="BY32">
        <v>3.0588873137140399E-2</v>
      </c>
      <c r="BZ32">
        <v>1.88206489234449</v>
      </c>
      <c r="CA32">
        <v>14.878797331891899</v>
      </c>
      <c r="CB32" t="s">
        <v>789</v>
      </c>
    </row>
    <row r="33" spans="2:80" x14ac:dyDescent="0.3">
      <c r="B33" t="s">
        <v>790</v>
      </c>
      <c r="C33" t="s">
        <v>791</v>
      </c>
      <c r="D33">
        <v>8.2020540169457007E-2</v>
      </c>
      <c r="E33">
        <v>0.27681932307191698</v>
      </c>
      <c r="F33">
        <v>1.37882044560943</v>
      </c>
      <c r="G33">
        <v>3.4481342784323101</v>
      </c>
      <c r="H33" t="s">
        <v>792</v>
      </c>
      <c r="N33" t="s">
        <v>793</v>
      </c>
      <c r="O33" t="s">
        <v>794</v>
      </c>
      <c r="P33" s="6">
        <v>5.2575401024962604E-4</v>
      </c>
      <c r="Q33">
        <v>1.19609037331789E-2</v>
      </c>
      <c r="R33">
        <v>1.99808256259869</v>
      </c>
      <c r="S33">
        <v>15.0868762807661</v>
      </c>
      <c r="T33" t="s">
        <v>795</v>
      </c>
      <c r="Y33" t="s">
        <v>796</v>
      </c>
      <c r="Z33" t="s">
        <v>797</v>
      </c>
      <c r="AA33">
        <v>0.28935292668030599</v>
      </c>
      <c r="AB33">
        <v>0.99999603163047202</v>
      </c>
      <c r="AC33">
        <v>1.41155523255813</v>
      </c>
      <c r="AD33">
        <v>1.7504811287908599</v>
      </c>
      <c r="AE33" t="s">
        <v>798</v>
      </c>
      <c r="AK33" t="s">
        <v>799</v>
      </c>
      <c r="AL33" t="s">
        <v>800</v>
      </c>
      <c r="AM33">
        <v>0.100133025134551</v>
      </c>
      <c r="AN33">
        <v>0.56683813075098799</v>
      </c>
      <c r="AO33">
        <v>1.7468632264925801</v>
      </c>
      <c r="AP33">
        <v>4.0199790018917003</v>
      </c>
      <c r="AQ33" t="s">
        <v>801</v>
      </c>
      <c r="AW33" t="s">
        <v>802</v>
      </c>
      <c r="AX33" t="s">
        <v>691</v>
      </c>
      <c r="AY33">
        <v>1.33014151182137E-2</v>
      </c>
      <c r="AZ33">
        <v>0.154824010649808</v>
      </c>
      <c r="BA33">
        <v>4.6065277047936002</v>
      </c>
      <c r="BB33">
        <v>19.899669240964599</v>
      </c>
      <c r="BC33" t="s">
        <v>803</v>
      </c>
      <c r="BJ33" t="s">
        <v>804</v>
      </c>
      <c r="BK33" t="s">
        <v>805</v>
      </c>
      <c r="BL33" s="6">
        <v>1.7611490701180699E-5</v>
      </c>
      <c r="BM33">
        <v>1.5674958820922199E-3</v>
      </c>
      <c r="BN33">
        <v>2.20512999435944</v>
      </c>
      <c r="BO33">
        <v>24.139467611913901</v>
      </c>
      <c r="BP33" t="s">
        <v>806</v>
      </c>
      <c r="BV33" t="s">
        <v>807</v>
      </c>
      <c r="BW33" t="s">
        <v>808</v>
      </c>
      <c r="BX33" s="6">
        <v>4.0741781152990402E-4</v>
      </c>
      <c r="BY33">
        <v>3.0969263678941001E-2</v>
      </c>
      <c r="BZ33">
        <v>2.0113541693785599</v>
      </c>
      <c r="CA33">
        <v>15.6999695846975</v>
      </c>
      <c r="CB33" t="s">
        <v>809</v>
      </c>
    </row>
    <row r="34" spans="2:80" x14ac:dyDescent="0.3">
      <c r="B34" t="s">
        <v>810</v>
      </c>
      <c r="C34" t="s">
        <v>811</v>
      </c>
      <c r="D34">
        <v>0.12071284174943001</v>
      </c>
      <c r="E34">
        <v>0.38344079143936799</v>
      </c>
      <c r="F34">
        <v>1.3183088001388099</v>
      </c>
      <c r="G34">
        <v>2.7873540338157299</v>
      </c>
      <c r="H34" t="s">
        <v>812</v>
      </c>
      <c r="N34" t="s">
        <v>813</v>
      </c>
      <c r="O34" t="s">
        <v>814</v>
      </c>
      <c r="P34" s="6">
        <v>5.9566099244632697E-4</v>
      </c>
      <c r="Q34">
        <v>1.3140642500027999E-2</v>
      </c>
      <c r="R34">
        <v>2.6469444444444399</v>
      </c>
      <c r="S34">
        <v>19.6557829088019</v>
      </c>
      <c r="T34" t="s">
        <v>815</v>
      </c>
      <c r="Y34" t="s">
        <v>816</v>
      </c>
      <c r="Z34" t="s">
        <v>817</v>
      </c>
      <c r="AA34">
        <v>0.29032909991679101</v>
      </c>
      <c r="AB34">
        <v>0.99999603163047202</v>
      </c>
      <c r="AC34">
        <v>1.2068886808185499</v>
      </c>
      <c r="AD34">
        <v>1.49260771485981</v>
      </c>
      <c r="AE34" t="s">
        <v>818</v>
      </c>
      <c r="AK34" t="s">
        <v>819</v>
      </c>
      <c r="AL34" t="s">
        <v>820</v>
      </c>
      <c r="AM34">
        <v>0.116423760184589</v>
      </c>
      <c r="AN34">
        <v>0.56683813075098799</v>
      </c>
      <c r="AO34">
        <v>2.2018070598799002</v>
      </c>
      <c r="AP34">
        <v>4.7350271222343299</v>
      </c>
      <c r="AQ34" t="s">
        <v>821</v>
      </c>
      <c r="AW34" t="s">
        <v>822</v>
      </c>
      <c r="AX34" t="s">
        <v>691</v>
      </c>
      <c r="AY34">
        <v>1.33014151182137E-2</v>
      </c>
      <c r="AZ34">
        <v>0.154824010649808</v>
      </c>
      <c r="BA34">
        <v>4.6065277047936002</v>
      </c>
      <c r="BB34">
        <v>19.899669240964599</v>
      </c>
      <c r="BC34" t="s">
        <v>823</v>
      </c>
      <c r="BJ34" t="s">
        <v>824</v>
      </c>
      <c r="BK34" t="s">
        <v>825</v>
      </c>
      <c r="BL34" s="6">
        <v>1.7751326049774599E-5</v>
      </c>
      <c r="BM34">
        <v>1.5674958820922199E-3</v>
      </c>
      <c r="BN34">
        <v>2.70918218623481</v>
      </c>
      <c r="BO34">
        <v>29.635880309503801</v>
      </c>
      <c r="BP34" t="s">
        <v>826</v>
      </c>
      <c r="BV34" t="s">
        <v>827</v>
      </c>
      <c r="BW34" t="s">
        <v>828</v>
      </c>
      <c r="BX34" s="6">
        <v>4.1537972296854501E-4</v>
      </c>
      <c r="BY34">
        <v>3.0969263678941001E-2</v>
      </c>
      <c r="BZ34">
        <v>1.9745757020757</v>
      </c>
      <c r="CA34">
        <v>15.3746732671018</v>
      </c>
      <c r="CB34" t="s">
        <v>829</v>
      </c>
    </row>
    <row r="35" spans="2:80" x14ac:dyDescent="0.3">
      <c r="B35" t="s">
        <v>830</v>
      </c>
      <c r="C35" t="s">
        <v>811</v>
      </c>
      <c r="D35">
        <v>0.12071284174943001</v>
      </c>
      <c r="E35">
        <v>0.38344079143936799</v>
      </c>
      <c r="F35">
        <v>1.3183088001388099</v>
      </c>
      <c r="G35">
        <v>2.7873540338157299</v>
      </c>
      <c r="H35" t="s">
        <v>831</v>
      </c>
      <c r="N35" t="s">
        <v>832</v>
      </c>
      <c r="O35" t="s">
        <v>833</v>
      </c>
      <c r="P35" s="6">
        <v>6.83750185343464E-4</v>
      </c>
      <c r="Q35">
        <v>1.4342751700909401E-2</v>
      </c>
      <c r="R35">
        <v>2.53627675926132</v>
      </c>
      <c r="S35">
        <v>18.4841768772751</v>
      </c>
      <c r="T35" t="s">
        <v>834</v>
      </c>
      <c r="Y35" t="s">
        <v>835</v>
      </c>
      <c r="Z35" t="s">
        <v>836</v>
      </c>
      <c r="AA35">
        <v>0.31596751304592902</v>
      </c>
      <c r="AB35">
        <v>0.99999603163047202</v>
      </c>
      <c r="AC35">
        <v>1.1479765810975999</v>
      </c>
      <c r="AD35">
        <v>1.3226020460771299</v>
      </c>
      <c r="AE35" t="s">
        <v>837</v>
      </c>
      <c r="AK35" t="s">
        <v>838</v>
      </c>
      <c r="AL35" t="s">
        <v>839</v>
      </c>
      <c r="AM35">
        <v>0.11939104643213801</v>
      </c>
      <c r="AN35">
        <v>0.56683813075098799</v>
      </c>
      <c r="AO35">
        <v>2.1804135171187098</v>
      </c>
      <c r="AP35">
        <v>4.6341441991234404</v>
      </c>
      <c r="AQ35" t="s">
        <v>840</v>
      </c>
      <c r="AW35" t="s">
        <v>841</v>
      </c>
      <c r="AX35" t="s">
        <v>691</v>
      </c>
      <c r="AY35">
        <v>1.33014151182137E-2</v>
      </c>
      <c r="AZ35">
        <v>0.154824010649808</v>
      </c>
      <c r="BA35">
        <v>4.6065277047936002</v>
      </c>
      <c r="BB35">
        <v>19.899669240964599</v>
      </c>
      <c r="BC35" t="s">
        <v>842</v>
      </c>
      <c r="BJ35" t="s">
        <v>843</v>
      </c>
      <c r="BK35" t="s">
        <v>844</v>
      </c>
      <c r="BL35" s="6">
        <v>1.9891724707055102E-5</v>
      </c>
      <c r="BM35">
        <v>1.7048378175399501E-3</v>
      </c>
      <c r="BN35">
        <v>2.4477754861520298</v>
      </c>
      <c r="BO35">
        <v>26.497675731302099</v>
      </c>
      <c r="BP35" t="s">
        <v>845</v>
      </c>
      <c r="BV35" t="s">
        <v>846</v>
      </c>
      <c r="BW35" t="s">
        <v>847</v>
      </c>
      <c r="BX35" s="6">
        <v>4.1590115562272498E-4</v>
      </c>
      <c r="BY35">
        <v>3.0969263678941001E-2</v>
      </c>
      <c r="BZ35">
        <v>1.99110405983511</v>
      </c>
      <c r="CA35">
        <v>15.500870411195701</v>
      </c>
      <c r="CB35" t="s">
        <v>848</v>
      </c>
    </row>
    <row r="36" spans="2:80" x14ac:dyDescent="0.3">
      <c r="B36" t="s">
        <v>849</v>
      </c>
      <c r="C36" t="s">
        <v>850</v>
      </c>
      <c r="D36">
        <v>0.17136358417768999</v>
      </c>
      <c r="E36">
        <v>0.51409075253307002</v>
      </c>
      <c r="F36">
        <v>1.25864366284545</v>
      </c>
      <c r="G36">
        <v>2.2202068380966198</v>
      </c>
      <c r="H36" t="s">
        <v>851</v>
      </c>
      <c r="N36" t="s">
        <v>852</v>
      </c>
      <c r="O36" t="s">
        <v>853</v>
      </c>
      <c r="P36" s="6">
        <v>7.1008898728832704E-4</v>
      </c>
      <c r="Q36">
        <v>1.4342751700909401E-2</v>
      </c>
      <c r="R36">
        <v>2.14974095598504</v>
      </c>
      <c r="S36">
        <v>15.585880462121899</v>
      </c>
      <c r="T36" t="s">
        <v>854</v>
      </c>
      <c r="Y36" t="s">
        <v>855</v>
      </c>
      <c r="Z36" t="s">
        <v>836</v>
      </c>
      <c r="AA36">
        <v>0.31596751304592902</v>
      </c>
      <c r="AB36">
        <v>0.99999603163047202</v>
      </c>
      <c r="AC36">
        <v>1.1479765810975999</v>
      </c>
      <c r="AD36">
        <v>1.3226020460771299</v>
      </c>
      <c r="AE36" t="s">
        <v>856</v>
      </c>
      <c r="AK36" t="s">
        <v>857</v>
      </c>
      <c r="AL36" s="8">
        <v>24869</v>
      </c>
      <c r="AM36">
        <v>0.121676359625565</v>
      </c>
      <c r="AN36">
        <v>0.56683813075098799</v>
      </c>
      <c r="AO36">
        <v>3.4211255411255399</v>
      </c>
      <c r="AP36">
        <v>7.20622650706275</v>
      </c>
      <c r="AQ36" t="s">
        <v>858</v>
      </c>
      <c r="AW36" t="s">
        <v>859</v>
      </c>
      <c r="AX36" t="s">
        <v>860</v>
      </c>
      <c r="AY36">
        <v>1.37403213186231E-2</v>
      </c>
      <c r="AZ36">
        <v>0.154824010649808</v>
      </c>
      <c r="BA36">
        <v>4.5602312138728296</v>
      </c>
      <c r="BB36">
        <v>19.551629278251799</v>
      </c>
      <c r="BC36" t="s">
        <v>861</v>
      </c>
      <c r="BJ36" t="s">
        <v>862</v>
      </c>
      <c r="BK36" t="s">
        <v>863</v>
      </c>
      <c r="BL36" s="6">
        <v>2.2712362915082699E-5</v>
      </c>
      <c r="BM36">
        <v>1.89096644384432E-3</v>
      </c>
      <c r="BN36">
        <v>2.1789260752340001</v>
      </c>
      <c r="BO36">
        <v>23.298387479426498</v>
      </c>
      <c r="BP36" t="s">
        <v>864</v>
      </c>
      <c r="BV36" t="s">
        <v>865</v>
      </c>
      <c r="BW36" t="s">
        <v>866</v>
      </c>
      <c r="BX36" s="6">
        <v>4.2143243731062799E-4</v>
      </c>
      <c r="BY36">
        <v>3.0969263678941001E-2</v>
      </c>
      <c r="BZ36">
        <v>2.0071884257574899</v>
      </c>
      <c r="CA36">
        <v>15.5995695434155</v>
      </c>
      <c r="CB36" t="s">
        <v>867</v>
      </c>
    </row>
    <row r="37" spans="2:80" x14ac:dyDescent="0.3">
      <c r="B37" t="s">
        <v>868</v>
      </c>
      <c r="C37" t="s">
        <v>850</v>
      </c>
      <c r="D37">
        <v>0.17136358417768999</v>
      </c>
      <c r="E37">
        <v>0.51409075253307002</v>
      </c>
      <c r="F37">
        <v>1.25864366284545</v>
      </c>
      <c r="G37">
        <v>2.2202068380966198</v>
      </c>
      <c r="H37" t="s">
        <v>869</v>
      </c>
      <c r="N37" t="s">
        <v>870</v>
      </c>
      <c r="O37" t="s">
        <v>871</v>
      </c>
      <c r="P37" s="6">
        <v>7.1184218063420201E-4</v>
      </c>
      <c r="Q37">
        <v>1.4342751700909401E-2</v>
      </c>
      <c r="R37">
        <v>2.1190592783505098</v>
      </c>
      <c r="S37">
        <v>15.358209149038901</v>
      </c>
      <c r="T37" t="s">
        <v>872</v>
      </c>
      <c r="Y37" t="s">
        <v>873</v>
      </c>
      <c r="Z37" t="s">
        <v>874</v>
      </c>
      <c r="AA37">
        <v>0.40791893897591602</v>
      </c>
      <c r="AB37">
        <v>0.99999603163047202</v>
      </c>
      <c r="AC37">
        <v>1.0830676234352901</v>
      </c>
      <c r="AD37">
        <v>0.97117244501359801</v>
      </c>
      <c r="AE37" t="s">
        <v>875</v>
      </c>
      <c r="AK37" t="s">
        <v>876</v>
      </c>
      <c r="AL37" t="s">
        <v>877</v>
      </c>
      <c r="AM37">
        <v>0.121854424494303</v>
      </c>
      <c r="AN37">
        <v>0.56683813075098799</v>
      </c>
      <c r="AO37">
        <v>2.5333247555326799</v>
      </c>
      <c r="AP37">
        <v>5.33246668874507</v>
      </c>
      <c r="AQ37" t="s">
        <v>878</v>
      </c>
      <c r="AW37" t="s">
        <v>879</v>
      </c>
      <c r="AX37" t="s">
        <v>860</v>
      </c>
      <c r="AY37">
        <v>1.37403213186231E-2</v>
      </c>
      <c r="AZ37">
        <v>0.154824010649808</v>
      </c>
      <c r="BA37">
        <v>4.5602312138728296</v>
      </c>
      <c r="BB37">
        <v>19.551629278251799</v>
      </c>
      <c r="BC37" t="s">
        <v>783</v>
      </c>
      <c r="BJ37" t="s">
        <v>880</v>
      </c>
      <c r="BK37" t="s">
        <v>881</v>
      </c>
      <c r="BL37" s="6">
        <v>2.52962126543368E-5</v>
      </c>
      <c r="BM37">
        <v>2.04758787985382E-3</v>
      </c>
      <c r="BN37">
        <v>2.2019922122611599</v>
      </c>
      <c r="BO37">
        <v>23.307770195614498</v>
      </c>
      <c r="BP37" t="s">
        <v>882</v>
      </c>
      <c r="BV37" t="s">
        <v>883</v>
      </c>
      <c r="BW37" t="s">
        <v>884</v>
      </c>
      <c r="BX37" s="6">
        <v>5.0511816994313296E-4</v>
      </c>
      <c r="BY37">
        <v>3.5451192198748399E-2</v>
      </c>
      <c r="BZ37">
        <v>5.4004313725490096</v>
      </c>
      <c r="CA37">
        <v>40.9931524707861</v>
      </c>
      <c r="CB37" t="s">
        <v>885</v>
      </c>
    </row>
    <row r="38" spans="2:80" x14ac:dyDescent="0.3">
      <c r="B38" t="s">
        <v>886</v>
      </c>
      <c r="C38" t="s">
        <v>887</v>
      </c>
      <c r="D38">
        <v>0.23467055118899499</v>
      </c>
      <c r="E38">
        <v>0.64985691098490905</v>
      </c>
      <c r="F38">
        <v>1.19980837011942</v>
      </c>
      <c r="G38">
        <v>1.73920940848503</v>
      </c>
      <c r="H38" t="s">
        <v>888</v>
      </c>
      <c r="N38" t="s">
        <v>889</v>
      </c>
      <c r="O38" t="s">
        <v>890</v>
      </c>
      <c r="P38" s="6">
        <v>7.2895853424951803E-4</v>
      </c>
      <c r="Q38">
        <v>1.4342751700909401E-2</v>
      </c>
      <c r="R38">
        <v>5.0603308823529396</v>
      </c>
      <c r="S38">
        <v>36.555292420868398</v>
      </c>
      <c r="T38" t="s">
        <v>891</v>
      </c>
      <c r="Y38" t="s">
        <v>892</v>
      </c>
      <c r="Z38" t="s">
        <v>874</v>
      </c>
      <c r="AA38">
        <v>0.40791893897591602</v>
      </c>
      <c r="AB38">
        <v>0.99999603163047202</v>
      </c>
      <c r="AC38">
        <v>1.0830676234352901</v>
      </c>
      <c r="AD38">
        <v>0.97117244501359801</v>
      </c>
      <c r="AE38" t="s">
        <v>893</v>
      </c>
      <c r="AK38" t="s">
        <v>894</v>
      </c>
      <c r="AL38" t="s">
        <v>877</v>
      </c>
      <c r="AM38">
        <v>0.121854424494303</v>
      </c>
      <c r="AN38">
        <v>0.56683813075098799</v>
      </c>
      <c r="AO38">
        <v>2.5333247555326799</v>
      </c>
      <c r="AP38">
        <v>5.33246668874507</v>
      </c>
      <c r="AQ38" t="s">
        <v>895</v>
      </c>
      <c r="AW38" t="s">
        <v>896</v>
      </c>
      <c r="AX38" t="s">
        <v>897</v>
      </c>
      <c r="AY38">
        <v>1.4188334642027E-2</v>
      </c>
      <c r="AZ38">
        <v>0.154824010649808</v>
      </c>
      <c r="BA38">
        <v>4.51485148514851</v>
      </c>
      <c r="BB38">
        <v>19.2122062492185</v>
      </c>
      <c r="BC38" t="s">
        <v>898</v>
      </c>
      <c r="BJ38" t="s">
        <v>899</v>
      </c>
      <c r="BK38" t="s">
        <v>900</v>
      </c>
      <c r="BL38" s="6">
        <v>2.7707819509862898E-5</v>
      </c>
      <c r="BM38">
        <v>2.11738402422413E-3</v>
      </c>
      <c r="BN38">
        <v>2.2299190560246802</v>
      </c>
      <c r="BO38">
        <v>23.4003154292324</v>
      </c>
      <c r="BP38" t="s">
        <v>901</v>
      </c>
      <c r="BV38" t="s">
        <v>902</v>
      </c>
      <c r="BW38" t="s">
        <v>903</v>
      </c>
      <c r="BX38" s="6">
        <v>5.0998993442989595E-4</v>
      </c>
      <c r="BY38">
        <v>3.5451192198748399E-2</v>
      </c>
      <c r="BZ38">
        <v>6.46532218396458</v>
      </c>
      <c r="CA38">
        <v>49.014380527790898</v>
      </c>
      <c r="CB38" t="s">
        <v>904</v>
      </c>
    </row>
    <row r="39" spans="2:80" x14ac:dyDescent="0.3">
      <c r="B39" t="s">
        <v>905</v>
      </c>
      <c r="C39" t="s">
        <v>887</v>
      </c>
      <c r="D39">
        <v>0.23467055118899499</v>
      </c>
      <c r="E39">
        <v>0.64985691098490905</v>
      </c>
      <c r="F39">
        <v>1.19980837011942</v>
      </c>
      <c r="G39">
        <v>1.73920940848503</v>
      </c>
      <c r="H39" t="s">
        <v>906</v>
      </c>
      <c r="N39" t="s">
        <v>907</v>
      </c>
      <c r="O39" t="s">
        <v>908</v>
      </c>
      <c r="P39" s="6">
        <v>8.7128142091299804E-4</v>
      </c>
      <c r="Q39">
        <v>1.6691917748017399E-2</v>
      </c>
      <c r="R39">
        <v>2.2210079752113301</v>
      </c>
      <c r="S39">
        <v>15.6482128170955</v>
      </c>
      <c r="T39" t="s">
        <v>909</v>
      </c>
      <c r="Y39" t="s">
        <v>910</v>
      </c>
      <c r="Z39" t="s">
        <v>874</v>
      </c>
      <c r="AA39">
        <v>0.40791893897591602</v>
      </c>
      <c r="AB39">
        <v>0.99999603163047202</v>
      </c>
      <c r="AC39">
        <v>1.0830676234352901</v>
      </c>
      <c r="AD39">
        <v>0.97117244501359801</v>
      </c>
      <c r="AE39" t="s">
        <v>911</v>
      </c>
      <c r="AK39" t="s">
        <v>912</v>
      </c>
      <c r="AL39" s="8">
        <v>25235</v>
      </c>
      <c r="AM39">
        <v>0.124612519294029</v>
      </c>
      <c r="AN39">
        <v>0.56683813075098799</v>
      </c>
      <c r="AO39">
        <v>3.3698933901918902</v>
      </c>
      <c r="AP39">
        <v>7.0179586802187899</v>
      </c>
      <c r="AQ39" t="s">
        <v>746</v>
      </c>
      <c r="AW39" t="s">
        <v>913</v>
      </c>
      <c r="AX39" t="s">
        <v>897</v>
      </c>
      <c r="AY39">
        <v>1.4188334642027E-2</v>
      </c>
      <c r="AZ39">
        <v>0.154824010649808</v>
      </c>
      <c r="BA39">
        <v>4.51485148514851</v>
      </c>
      <c r="BB39">
        <v>19.2122062492185</v>
      </c>
      <c r="BC39" t="s">
        <v>676</v>
      </c>
      <c r="BJ39" t="s">
        <v>914</v>
      </c>
      <c r="BK39" t="s">
        <v>915</v>
      </c>
      <c r="BL39" s="6">
        <v>2.9821529757080801E-5</v>
      </c>
      <c r="BM39">
        <v>2.11738402422413E-3</v>
      </c>
      <c r="BN39">
        <v>2.2420204949350402</v>
      </c>
      <c r="BO39">
        <v>23.3624812114045</v>
      </c>
      <c r="BP39" t="s">
        <v>916</v>
      </c>
      <c r="BV39" t="s">
        <v>917</v>
      </c>
      <c r="BW39" t="s">
        <v>918</v>
      </c>
      <c r="BX39" s="6">
        <v>6.04242385515545E-4</v>
      </c>
      <c r="BY39">
        <v>4.0897668830157399E-2</v>
      </c>
      <c r="BZ39">
        <v>1.9304925489257201</v>
      </c>
      <c r="CA39">
        <v>14.307913363883801</v>
      </c>
      <c r="CB39" t="s">
        <v>919</v>
      </c>
    </row>
    <row r="40" spans="2:80" x14ac:dyDescent="0.3">
      <c r="B40" t="s">
        <v>920</v>
      </c>
      <c r="C40" t="s">
        <v>887</v>
      </c>
      <c r="D40">
        <v>0.23467055118899499</v>
      </c>
      <c r="E40">
        <v>0.64985691098490905</v>
      </c>
      <c r="F40">
        <v>1.19980837011942</v>
      </c>
      <c r="G40">
        <v>1.73920940848503</v>
      </c>
      <c r="H40" t="s">
        <v>921</v>
      </c>
      <c r="N40" t="s">
        <v>922</v>
      </c>
      <c r="O40" t="s">
        <v>923</v>
      </c>
      <c r="P40" s="6">
        <v>9.7535195685376501E-4</v>
      </c>
      <c r="Q40">
        <v>1.78372611789702E-2</v>
      </c>
      <c r="R40">
        <v>1.9969576513956999</v>
      </c>
      <c r="S40">
        <v>13.844332614235499</v>
      </c>
      <c r="T40" t="s">
        <v>924</v>
      </c>
      <c r="Y40" t="s">
        <v>925</v>
      </c>
      <c r="Z40" t="s">
        <v>874</v>
      </c>
      <c r="AA40">
        <v>0.40791893897591602</v>
      </c>
      <c r="AB40">
        <v>0.99999603163047202</v>
      </c>
      <c r="AC40">
        <v>1.0830676234352901</v>
      </c>
      <c r="AD40">
        <v>0.97117244501359801</v>
      </c>
      <c r="AE40" t="s">
        <v>926</v>
      </c>
      <c r="AK40" t="s">
        <v>927</v>
      </c>
      <c r="AL40" s="8">
        <v>25600</v>
      </c>
      <c r="AM40">
        <v>0.12756569839666199</v>
      </c>
      <c r="AN40">
        <v>0.56683813075098799</v>
      </c>
      <c r="AO40">
        <v>3.3201680672268901</v>
      </c>
      <c r="AP40">
        <v>6.8366369728575602</v>
      </c>
      <c r="AQ40" t="s">
        <v>928</v>
      </c>
      <c r="AW40" t="s">
        <v>929</v>
      </c>
      <c r="AX40" t="s">
        <v>897</v>
      </c>
      <c r="AY40">
        <v>1.4188334642027E-2</v>
      </c>
      <c r="AZ40">
        <v>0.154824010649808</v>
      </c>
      <c r="BA40">
        <v>4.51485148514851</v>
      </c>
      <c r="BB40">
        <v>19.2122062492185</v>
      </c>
      <c r="BC40" t="s">
        <v>676</v>
      </c>
      <c r="BJ40" t="s">
        <v>930</v>
      </c>
      <c r="BK40" t="s">
        <v>931</v>
      </c>
      <c r="BL40" s="6">
        <v>3.0655765561204698E-5</v>
      </c>
      <c r="BM40">
        <v>2.11738402422413E-3</v>
      </c>
      <c r="BN40">
        <v>2.7233578854132601</v>
      </c>
      <c r="BO40">
        <v>28.303013727310798</v>
      </c>
      <c r="BP40" t="s">
        <v>932</v>
      </c>
      <c r="BV40" t="s">
        <v>933</v>
      </c>
      <c r="BW40" t="s">
        <v>934</v>
      </c>
      <c r="BX40" s="6">
        <v>7.1209218621580102E-4</v>
      </c>
      <c r="BY40">
        <v>4.6325316853482998E-2</v>
      </c>
      <c r="BZ40">
        <v>1.99773379030565</v>
      </c>
      <c r="CA40">
        <v>14.4781824510983</v>
      </c>
      <c r="CB40" t="s">
        <v>935</v>
      </c>
    </row>
    <row r="41" spans="2:80" x14ac:dyDescent="0.3">
      <c r="B41" t="s">
        <v>936</v>
      </c>
      <c r="C41" t="s">
        <v>937</v>
      </c>
      <c r="D41">
        <v>0.31010068134632601</v>
      </c>
      <c r="E41">
        <v>0.74424163523118403</v>
      </c>
      <c r="F41">
        <v>1.14178669128516</v>
      </c>
      <c r="G41">
        <v>1.33687037373452</v>
      </c>
      <c r="H41" t="s">
        <v>938</v>
      </c>
      <c r="N41" t="s">
        <v>939</v>
      </c>
      <c r="O41" t="s">
        <v>940</v>
      </c>
      <c r="P41" s="6">
        <v>9.8006929554781807E-4</v>
      </c>
      <c r="Q41">
        <v>1.78372611789702E-2</v>
      </c>
      <c r="R41">
        <v>2.0697730138713699</v>
      </c>
      <c r="S41">
        <v>14.3391541333345</v>
      </c>
      <c r="T41" t="s">
        <v>941</v>
      </c>
      <c r="Y41" t="s">
        <v>942</v>
      </c>
      <c r="Z41" t="s">
        <v>874</v>
      </c>
      <c r="AA41">
        <v>0.40791893897591602</v>
      </c>
      <c r="AB41">
        <v>0.99999603163047202</v>
      </c>
      <c r="AC41">
        <v>1.0830676234352901</v>
      </c>
      <c r="AD41">
        <v>0.97117244501359801</v>
      </c>
      <c r="AE41" t="s">
        <v>943</v>
      </c>
      <c r="AK41" t="s">
        <v>944</v>
      </c>
      <c r="AL41" t="s">
        <v>945</v>
      </c>
      <c r="AM41">
        <v>0.127719007870714</v>
      </c>
      <c r="AN41">
        <v>0.56683813075098799</v>
      </c>
      <c r="AO41">
        <v>2.4774729423609299</v>
      </c>
      <c r="AP41">
        <v>5.0984477551103202</v>
      </c>
      <c r="AQ41" t="s">
        <v>946</v>
      </c>
      <c r="AW41" t="s">
        <v>947</v>
      </c>
      <c r="AX41" t="s">
        <v>948</v>
      </c>
      <c r="AY41">
        <v>1.4645514520927799E-2</v>
      </c>
      <c r="AZ41">
        <v>0.154824010649808</v>
      </c>
      <c r="BA41">
        <v>4.4703615550266296</v>
      </c>
      <c r="BB41">
        <v>18.881113685478699</v>
      </c>
      <c r="BC41" t="s">
        <v>949</v>
      </c>
      <c r="BJ41" t="s">
        <v>950</v>
      </c>
      <c r="BK41" t="s">
        <v>951</v>
      </c>
      <c r="BL41" s="6">
        <v>3.0667155929672701E-5</v>
      </c>
      <c r="BM41">
        <v>2.11738402422413E-3</v>
      </c>
      <c r="BN41">
        <v>2.4549672726009999</v>
      </c>
      <c r="BO41">
        <v>25.512801350960601</v>
      </c>
      <c r="BP41" t="s">
        <v>952</v>
      </c>
      <c r="BV41" t="s">
        <v>953</v>
      </c>
      <c r="BW41" t="s">
        <v>954</v>
      </c>
      <c r="BX41" s="6">
        <v>7.2561409179799495E-4</v>
      </c>
      <c r="BY41">
        <v>4.6325316853482998E-2</v>
      </c>
      <c r="BZ41">
        <v>2.11610038610038</v>
      </c>
      <c r="CA41">
        <v>15.2962152167323</v>
      </c>
      <c r="CB41" t="s">
        <v>955</v>
      </c>
    </row>
    <row r="42" spans="2:80" ht="15.6" x14ac:dyDescent="0.3">
      <c r="B42" t="s">
        <v>956</v>
      </c>
      <c r="C42" t="s">
        <v>937</v>
      </c>
      <c r="D42">
        <v>0.31010068134632601</v>
      </c>
      <c r="E42">
        <v>0.74424163523118403</v>
      </c>
      <c r="F42">
        <v>1.14178669128516</v>
      </c>
      <c r="G42">
        <v>1.33687037373452</v>
      </c>
      <c r="H42" t="s">
        <v>957</v>
      </c>
      <c r="N42" t="s">
        <v>958</v>
      </c>
      <c r="O42" t="s">
        <v>959</v>
      </c>
      <c r="P42">
        <v>1.0116355489787001E-3</v>
      </c>
      <c r="Q42">
        <v>1.7934306307291498E-2</v>
      </c>
      <c r="R42">
        <v>2.0386959085675702</v>
      </c>
      <c r="S42">
        <v>14.0592280227354</v>
      </c>
      <c r="T42" t="s">
        <v>960</v>
      </c>
      <c r="Y42" t="s">
        <v>961</v>
      </c>
      <c r="Z42" t="s">
        <v>874</v>
      </c>
      <c r="AA42">
        <v>0.40791893897591602</v>
      </c>
      <c r="AB42">
        <v>0.99999603163047202</v>
      </c>
      <c r="AC42">
        <v>1.0830676234352901</v>
      </c>
      <c r="AD42">
        <v>0.97117244501359801</v>
      </c>
      <c r="AE42" t="s">
        <v>962</v>
      </c>
      <c r="AK42" t="s">
        <v>963</v>
      </c>
      <c r="AL42" t="s">
        <v>964</v>
      </c>
      <c r="AM42">
        <v>0.12955354581515299</v>
      </c>
      <c r="AN42">
        <v>0.56683813075098799</v>
      </c>
      <c r="AO42">
        <v>1.70292860734037</v>
      </c>
      <c r="AP42">
        <v>3.4802087841892</v>
      </c>
      <c r="AQ42" t="s">
        <v>965</v>
      </c>
      <c r="AW42" t="s">
        <v>966</v>
      </c>
      <c r="AX42" t="s">
        <v>948</v>
      </c>
      <c r="AY42">
        <v>1.4645514520927799E-2</v>
      </c>
      <c r="AZ42">
        <v>0.154824010649808</v>
      </c>
      <c r="BA42">
        <v>4.4703615550266296</v>
      </c>
      <c r="BB42">
        <v>18.881113685478699</v>
      </c>
      <c r="BC42" t="s">
        <v>967</v>
      </c>
      <c r="BJ42" t="s">
        <v>968</v>
      </c>
      <c r="BK42" t="s">
        <v>969</v>
      </c>
      <c r="BL42" s="6">
        <v>3.11011789709382E-5</v>
      </c>
      <c r="BM42">
        <v>2.11738402422413E-3</v>
      </c>
      <c r="BN42">
        <v>2.6163479623824402</v>
      </c>
      <c r="BO42">
        <v>27.153152042250401</v>
      </c>
      <c r="BP42" t="s">
        <v>970</v>
      </c>
      <c r="BV42" t="s">
        <v>971</v>
      </c>
      <c r="BW42" t="s">
        <v>972</v>
      </c>
      <c r="BX42" s="6">
        <v>7.3846733708895996E-4</v>
      </c>
      <c r="BY42" s="1">
        <v>4.6325316853482998E-2</v>
      </c>
      <c r="BZ42">
        <v>2.0359572400388699</v>
      </c>
      <c r="CA42">
        <v>14.6811526448263</v>
      </c>
      <c r="CB42" t="s">
        <v>973</v>
      </c>
    </row>
    <row r="43" spans="2:80" x14ac:dyDescent="0.3">
      <c r="B43" t="s">
        <v>974</v>
      </c>
      <c r="C43" t="s">
        <v>937</v>
      </c>
      <c r="D43">
        <v>0.31010068134632601</v>
      </c>
      <c r="E43">
        <v>0.74424163523118403</v>
      </c>
      <c r="F43">
        <v>1.14178669128516</v>
      </c>
      <c r="G43">
        <v>1.33687037373452</v>
      </c>
      <c r="H43" t="s">
        <v>975</v>
      </c>
      <c r="N43" t="s">
        <v>976</v>
      </c>
      <c r="O43" t="s">
        <v>977</v>
      </c>
      <c r="P43">
        <v>1.06155326347051E-3</v>
      </c>
      <c r="Q43">
        <v>1.7934306307291498E-2</v>
      </c>
      <c r="R43">
        <v>2.4340265136101702</v>
      </c>
      <c r="S43">
        <v>16.668267358475202</v>
      </c>
      <c r="T43" t="s">
        <v>978</v>
      </c>
      <c r="Y43" t="s">
        <v>979</v>
      </c>
      <c r="Z43" t="s">
        <v>980</v>
      </c>
      <c r="AA43">
        <v>0.414547911116524</v>
      </c>
      <c r="AB43">
        <v>0.99999603163047202</v>
      </c>
      <c r="AC43">
        <v>1.0986442754232599</v>
      </c>
      <c r="AD43">
        <v>0.967429589737412</v>
      </c>
      <c r="AE43" t="s">
        <v>981</v>
      </c>
      <c r="AK43" t="s">
        <v>982</v>
      </c>
      <c r="AL43" s="8">
        <v>25965</v>
      </c>
      <c r="AM43">
        <v>0.130535370365677</v>
      </c>
      <c r="AN43">
        <v>0.56683813075098799</v>
      </c>
      <c r="AO43">
        <v>3.2718840579710098</v>
      </c>
      <c r="AP43">
        <v>6.6619192901799504</v>
      </c>
      <c r="AQ43" t="s">
        <v>983</v>
      </c>
      <c r="AW43" t="s">
        <v>984</v>
      </c>
      <c r="AX43" t="s">
        <v>948</v>
      </c>
      <c r="AY43">
        <v>1.4645514520927799E-2</v>
      </c>
      <c r="AZ43">
        <v>0.154824010649808</v>
      </c>
      <c r="BA43">
        <v>4.4703615550266296</v>
      </c>
      <c r="BB43">
        <v>18.881113685478699</v>
      </c>
      <c r="BC43" t="s">
        <v>985</v>
      </c>
      <c r="BJ43" t="s">
        <v>986</v>
      </c>
      <c r="BK43" t="s">
        <v>987</v>
      </c>
      <c r="BL43" s="6">
        <v>3.1772068847212199E-5</v>
      </c>
      <c r="BM43">
        <v>2.11738402422413E-3</v>
      </c>
      <c r="BN43">
        <v>2.1290620015948898</v>
      </c>
      <c r="BO43">
        <v>22.0505311963101</v>
      </c>
      <c r="BP43" t="s">
        <v>988</v>
      </c>
      <c r="BV43" t="s">
        <v>989</v>
      </c>
      <c r="BW43" t="s">
        <v>990</v>
      </c>
      <c r="BX43" s="6">
        <v>8.28743482208172E-4</v>
      </c>
      <c r="BY43">
        <v>5.0321162972795E-2</v>
      </c>
      <c r="BZ43">
        <v>2.09559948979591</v>
      </c>
      <c r="CA43">
        <v>14.869535490630501</v>
      </c>
      <c r="CB43" t="s">
        <v>991</v>
      </c>
    </row>
    <row r="44" spans="2:80" x14ac:dyDescent="0.3">
      <c r="B44" t="s">
        <v>992</v>
      </c>
      <c r="C44" t="s">
        <v>937</v>
      </c>
      <c r="D44">
        <v>0.31010068134632601</v>
      </c>
      <c r="E44">
        <v>0.74424163523118403</v>
      </c>
      <c r="F44">
        <v>1.14178669128516</v>
      </c>
      <c r="G44">
        <v>1.33687037373452</v>
      </c>
      <c r="H44" t="s">
        <v>993</v>
      </c>
      <c r="N44" t="s">
        <v>994</v>
      </c>
      <c r="O44" t="s">
        <v>995</v>
      </c>
      <c r="P44">
        <v>1.07751227378824E-3</v>
      </c>
      <c r="Q44">
        <v>1.7934306307291498E-2</v>
      </c>
      <c r="R44">
        <v>3.2341678270872398</v>
      </c>
      <c r="S44">
        <v>22.0993932952662</v>
      </c>
      <c r="T44" t="s">
        <v>996</v>
      </c>
      <c r="Y44" t="s">
        <v>997</v>
      </c>
      <c r="Z44" t="s">
        <v>998</v>
      </c>
      <c r="AA44">
        <v>0.41560202552793102</v>
      </c>
      <c r="AB44">
        <v>0.99999603163047202</v>
      </c>
      <c r="AC44">
        <v>1.0609309389797099</v>
      </c>
      <c r="AD44">
        <v>0.931526164482116</v>
      </c>
      <c r="AE44" t="s">
        <v>999</v>
      </c>
      <c r="AK44" t="s">
        <v>1000</v>
      </c>
      <c r="AL44" s="8">
        <v>26330</v>
      </c>
      <c r="AM44">
        <v>0.13352101656566401</v>
      </c>
      <c r="AN44">
        <v>0.56683813075098799</v>
      </c>
      <c r="AO44">
        <v>3.2249795918367301</v>
      </c>
      <c r="AP44">
        <v>6.4934847533259097</v>
      </c>
      <c r="AQ44" t="s">
        <v>617</v>
      </c>
      <c r="AW44" t="s">
        <v>1001</v>
      </c>
      <c r="AX44" t="s">
        <v>1002</v>
      </c>
      <c r="AY44">
        <v>1.70708871872516E-2</v>
      </c>
      <c r="AZ44">
        <v>0.17626683514278399</v>
      </c>
      <c r="BA44">
        <v>4.2603857166009398</v>
      </c>
      <c r="BB44">
        <v>17.341392093845599</v>
      </c>
      <c r="BC44" t="s">
        <v>1003</v>
      </c>
      <c r="BJ44" t="s">
        <v>1004</v>
      </c>
      <c r="BK44" t="s">
        <v>1005</v>
      </c>
      <c r="BL44" s="6">
        <v>3.1795995486096303E-5</v>
      </c>
      <c r="BM44">
        <v>2.11738402422413E-3</v>
      </c>
      <c r="BN44">
        <v>2.0873934722426801</v>
      </c>
      <c r="BO44">
        <v>21.617402081718701</v>
      </c>
      <c r="BP44" t="s">
        <v>1006</v>
      </c>
      <c r="BV44" t="s">
        <v>1007</v>
      </c>
      <c r="BW44" t="s">
        <v>1008</v>
      </c>
      <c r="BX44" s="6">
        <v>8.6735562453583504E-4</v>
      </c>
      <c r="BY44">
        <v>5.0321162972795E-2</v>
      </c>
      <c r="BZ44">
        <v>1.8484645618278399</v>
      </c>
      <c r="CA44">
        <v>13.031788817503999</v>
      </c>
      <c r="CB44" t="s">
        <v>1009</v>
      </c>
    </row>
    <row r="45" spans="2:80" x14ac:dyDescent="0.3">
      <c r="B45" t="s">
        <v>1010</v>
      </c>
      <c r="C45" t="s">
        <v>937</v>
      </c>
      <c r="D45">
        <v>0.31010068134632601</v>
      </c>
      <c r="E45">
        <v>0.74424163523118403</v>
      </c>
      <c r="F45">
        <v>1.14178669128516</v>
      </c>
      <c r="G45">
        <v>1.33687037373452</v>
      </c>
      <c r="H45" t="s">
        <v>1011</v>
      </c>
      <c r="N45" t="s">
        <v>1012</v>
      </c>
      <c r="O45" t="s">
        <v>1013</v>
      </c>
      <c r="P45">
        <v>1.0839415900011399E-3</v>
      </c>
      <c r="Q45">
        <v>1.7934306307291498E-2</v>
      </c>
      <c r="R45">
        <v>2.0822609289019902</v>
      </c>
      <c r="S45">
        <v>14.2159103268575</v>
      </c>
      <c r="T45" t="s">
        <v>1014</v>
      </c>
      <c r="Y45" t="s">
        <v>1015</v>
      </c>
      <c r="Z45" t="s">
        <v>1016</v>
      </c>
      <c r="AA45">
        <v>0.44300960320378202</v>
      </c>
      <c r="AB45">
        <v>0.99999603163047202</v>
      </c>
      <c r="AC45">
        <v>1.11661243220692</v>
      </c>
      <c r="AD45">
        <v>0.90910545611846205</v>
      </c>
      <c r="AE45" t="s">
        <v>1017</v>
      </c>
      <c r="AK45" t="s">
        <v>1018</v>
      </c>
      <c r="AL45" t="s">
        <v>1019</v>
      </c>
      <c r="AM45">
        <v>0.13593421217223201</v>
      </c>
      <c r="AN45">
        <v>0.56683813075098799</v>
      </c>
      <c r="AO45">
        <v>1.8853820598006601</v>
      </c>
      <c r="AP45">
        <v>3.7624387330445099</v>
      </c>
      <c r="AQ45" t="s">
        <v>1020</v>
      </c>
      <c r="AW45" t="s">
        <v>1021</v>
      </c>
      <c r="AX45" t="s">
        <v>293</v>
      </c>
      <c r="AY45">
        <v>1.75842302450233E-2</v>
      </c>
      <c r="AZ45">
        <v>0.17744086883614399</v>
      </c>
      <c r="BA45">
        <v>4.2207236137871904</v>
      </c>
      <c r="BB45">
        <v>17.054900707252798</v>
      </c>
      <c r="BC45" t="s">
        <v>1022</v>
      </c>
      <c r="BJ45" t="s">
        <v>1023</v>
      </c>
      <c r="BK45" t="s">
        <v>1024</v>
      </c>
      <c r="BL45" s="6">
        <v>3.1971481491373298E-5</v>
      </c>
      <c r="BM45">
        <v>2.11738402422413E-3</v>
      </c>
      <c r="BN45">
        <v>2.2340814094300501</v>
      </c>
      <c r="BO45">
        <v>23.124231057559101</v>
      </c>
      <c r="BP45" t="s">
        <v>1025</v>
      </c>
      <c r="BV45" t="s">
        <v>1026</v>
      </c>
      <c r="BW45" t="s">
        <v>1027</v>
      </c>
      <c r="BX45" s="6">
        <v>8.7673536658671E-4</v>
      </c>
      <c r="BY45">
        <v>5.0321162972795E-2</v>
      </c>
      <c r="BZ45">
        <v>2.0869250317661998</v>
      </c>
      <c r="CA45">
        <v>14.690502561201701</v>
      </c>
      <c r="CB45" t="s">
        <v>1028</v>
      </c>
    </row>
    <row r="46" spans="2:80" x14ac:dyDescent="0.3">
      <c r="B46" t="s">
        <v>1029</v>
      </c>
      <c r="C46" t="s">
        <v>937</v>
      </c>
      <c r="D46">
        <v>0.31010068134632601</v>
      </c>
      <c r="E46">
        <v>0.74424163523118403</v>
      </c>
      <c r="F46">
        <v>1.14178669128516</v>
      </c>
      <c r="G46">
        <v>1.33687037373452</v>
      </c>
      <c r="H46" t="s">
        <v>1030</v>
      </c>
      <c r="N46" t="s">
        <v>1031</v>
      </c>
      <c r="O46" t="s">
        <v>1032</v>
      </c>
      <c r="P46">
        <v>1.18256178253023E-3</v>
      </c>
      <c r="Q46">
        <v>1.8993723382284701E-2</v>
      </c>
      <c r="R46">
        <v>1.9126394782335301</v>
      </c>
      <c r="S46">
        <v>12.891328159760199</v>
      </c>
      <c r="T46" t="s">
        <v>1033</v>
      </c>
      <c r="Y46" t="s">
        <v>1034</v>
      </c>
      <c r="Z46" t="s">
        <v>1035</v>
      </c>
      <c r="AA46">
        <v>0.443138532116576</v>
      </c>
      <c r="AB46">
        <v>0.99999603163047202</v>
      </c>
      <c r="AC46">
        <v>1.06110600989307</v>
      </c>
      <c r="AD46">
        <v>0.86360536631211404</v>
      </c>
      <c r="AE46" t="s">
        <v>1036</v>
      </c>
      <c r="AK46" t="s">
        <v>1037</v>
      </c>
      <c r="AL46" s="9">
        <v>44943</v>
      </c>
      <c r="AM46">
        <v>0.14030707599307701</v>
      </c>
      <c r="AN46">
        <v>0.56683813075098799</v>
      </c>
      <c r="AO46">
        <v>7.0337357954545396</v>
      </c>
      <c r="AP46">
        <v>13.813707474989799</v>
      </c>
      <c r="AQ46" t="s">
        <v>63</v>
      </c>
      <c r="AW46" t="s">
        <v>1038</v>
      </c>
      <c r="AX46" t="s">
        <v>1039</v>
      </c>
      <c r="AY46">
        <v>5.9153440216621E-2</v>
      </c>
      <c r="AZ46">
        <v>0.331563356046917</v>
      </c>
      <c r="BA46">
        <v>3.506221116246</v>
      </c>
      <c r="BB46">
        <v>9.9142628087706193</v>
      </c>
      <c r="BC46" t="s">
        <v>1040</v>
      </c>
      <c r="BJ46" t="s">
        <v>1041</v>
      </c>
      <c r="BK46" t="s">
        <v>1042</v>
      </c>
      <c r="BL46" s="6">
        <v>3.4466702872002603E-5</v>
      </c>
      <c r="BM46">
        <v>2.2319104926447901E-3</v>
      </c>
      <c r="BN46">
        <v>2.6486672869574699</v>
      </c>
      <c r="BO46">
        <v>27.216425295097601</v>
      </c>
      <c r="BP46" t="s">
        <v>1043</v>
      </c>
      <c r="BV46" t="s">
        <v>1044</v>
      </c>
      <c r="BW46" s="8">
        <v>30803</v>
      </c>
      <c r="BX46" s="6">
        <v>9.0069085609472397E-4</v>
      </c>
      <c r="BY46">
        <v>5.0321162972795E-2</v>
      </c>
      <c r="BZ46">
        <v>7.2652340300264902</v>
      </c>
      <c r="CA46">
        <v>50.946352743547102</v>
      </c>
      <c r="CB46" t="s">
        <v>1045</v>
      </c>
    </row>
    <row r="47" spans="2:80" x14ac:dyDescent="0.3">
      <c r="B47" t="s">
        <v>1046</v>
      </c>
      <c r="C47" t="s">
        <v>1047</v>
      </c>
      <c r="D47">
        <v>0.39563287858105101</v>
      </c>
      <c r="E47">
        <v>0.90911384865432998</v>
      </c>
      <c r="F47">
        <v>1.0845628146356501</v>
      </c>
      <c r="G47">
        <v>1.0056810123900299</v>
      </c>
      <c r="H47" t="s">
        <v>1048</v>
      </c>
      <c r="N47" t="s">
        <v>1049</v>
      </c>
      <c r="O47" t="s">
        <v>1050</v>
      </c>
      <c r="P47">
        <v>1.2001528510784301E-3</v>
      </c>
      <c r="Q47">
        <v>1.8993723382284701E-2</v>
      </c>
      <c r="R47">
        <v>2.6387511022927601</v>
      </c>
      <c r="S47">
        <v>17.746409555932399</v>
      </c>
      <c r="T47" t="s">
        <v>1051</v>
      </c>
      <c r="Y47" t="s">
        <v>1052</v>
      </c>
      <c r="Z47" t="s">
        <v>1053</v>
      </c>
      <c r="AA47">
        <v>0.45949051655621997</v>
      </c>
      <c r="AB47">
        <v>0.99999603163047202</v>
      </c>
      <c r="AC47">
        <v>1.0442310830658701</v>
      </c>
      <c r="AD47">
        <v>0.81203270169598796</v>
      </c>
      <c r="AE47" t="s">
        <v>1054</v>
      </c>
      <c r="AK47" t="s">
        <v>1055</v>
      </c>
      <c r="AL47" s="9">
        <v>44943</v>
      </c>
      <c r="AM47">
        <v>0.14030707599307701</v>
      </c>
      <c r="AN47">
        <v>0.56683813075098799</v>
      </c>
      <c r="AO47">
        <v>7.0337357954545396</v>
      </c>
      <c r="AP47">
        <v>13.813707474989799</v>
      </c>
      <c r="AQ47" t="s">
        <v>87</v>
      </c>
      <c r="AW47" t="s">
        <v>1056</v>
      </c>
      <c r="AX47" t="s">
        <v>1057</v>
      </c>
      <c r="AY47">
        <v>6.0583118156593001E-2</v>
      </c>
      <c r="AZ47">
        <v>0.331563356046917</v>
      </c>
      <c r="BA47">
        <v>3.4702674173117498</v>
      </c>
      <c r="BB47">
        <v>9.7297241087259607</v>
      </c>
      <c r="BC47" t="s">
        <v>1058</v>
      </c>
      <c r="BJ47" t="s">
        <v>1059</v>
      </c>
      <c r="BK47" t="s">
        <v>1060</v>
      </c>
      <c r="BL47" s="6">
        <v>4.0085920217465101E-5</v>
      </c>
      <c r="BM47">
        <v>2.5393559024715902E-3</v>
      </c>
      <c r="BN47">
        <v>2.1527944244684099</v>
      </c>
      <c r="BO47">
        <v>21.795935724207698</v>
      </c>
      <c r="BP47" t="s">
        <v>1061</v>
      </c>
      <c r="BV47" t="s">
        <v>1062</v>
      </c>
      <c r="BW47" t="s">
        <v>1063</v>
      </c>
      <c r="BX47" s="6">
        <v>9.0686129375818901E-4</v>
      </c>
      <c r="BY47">
        <v>5.0321162972795E-2</v>
      </c>
      <c r="BZ47">
        <v>4.27693398413001</v>
      </c>
      <c r="CA47">
        <v>29.9621510473523</v>
      </c>
      <c r="CB47" t="s">
        <v>1064</v>
      </c>
    </row>
    <row r="48" spans="2:80" x14ac:dyDescent="0.3">
      <c r="B48" t="s">
        <v>1065</v>
      </c>
      <c r="C48" t="s">
        <v>1047</v>
      </c>
      <c r="D48">
        <v>0.39563287858105101</v>
      </c>
      <c r="E48">
        <v>0.90911384865432998</v>
      </c>
      <c r="F48">
        <v>1.0845628146356501</v>
      </c>
      <c r="G48">
        <v>1.0056810123900299</v>
      </c>
      <c r="H48" t="s">
        <v>1066</v>
      </c>
      <c r="N48" t="s">
        <v>1067</v>
      </c>
      <c r="O48" t="s">
        <v>1068</v>
      </c>
      <c r="P48">
        <v>1.2391336495478199E-3</v>
      </c>
      <c r="Q48">
        <v>1.9193389295123601E-2</v>
      </c>
      <c r="R48">
        <v>2.4654151404151401</v>
      </c>
      <c r="S48">
        <v>16.501868711819998</v>
      </c>
      <c r="T48" t="s">
        <v>1069</v>
      </c>
      <c r="Y48" t="s">
        <v>1070</v>
      </c>
      <c r="Z48" t="s">
        <v>1071</v>
      </c>
      <c r="AA48">
        <v>0.45994274201630397</v>
      </c>
      <c r="AB48">
        <v>0.99999603163047202</v>
      </c>
      <c r="AC48">
        <v>1.2981007431874401</v>
      </c>
      <c r="AD48">
        <v>1.00817418844517</v>
      </c>
      <c r="AE48" t="s">
        <v>1072</v>
      </c>
      <c r="AK48" t="s">
        <v>1073</v>
      </c>
      <c r="AL48" s="8">
        <v>27426</v>
      </c>
      <c r="AM48">
        <v>0.14256873013646301</v>
      </c>
      <c r="AN48">
        <v>0.56683813075098799</v>
      </c>
      <c r="AO48">
        <v>3.09197651663405</v>
      </c>
      <c r="AP48">
        <v>6.0229571516825304</v>
      </c>
      <c r="AQ48" t="s">
        <v>617</v>
      </c>
      <c r="AW48" t="s">
        <v>1074</v>
      </c>
      <c r="AX48" t="s">
        <v>1057</v>
      </c>
      <c r="AY48">
        <v>6.0583118156593001E-2</v>
      </c>
      <c r="AZ48">
        <v>0.331563356046917</v>
      </c>
      <c r="BA48">
        <v>3.4702674173117498</v>
      </c>
      <c r="BB48">
        <v>9.7297241087259607</v>
      </c>
      <c r="BC48" t="s">
        <v>1075</v>
      </c>
      <c r="BJ48" t="s">
        <v>1076</v>
      </c>
      <c r="BK48" t="s">
        <v>1077</v>
      </c>
      <c r="BL48" s="6">
        <v>4.1197401467909602E-5</v>
      </c>
      <c r="BM48">
        <v>2.5499207152334998E-3</v>
      </c>
      <c r="BN48">
        <v>2.6706235697940501</v>
      </c>
      <c r="BO48">
        <v>26.965647719248899</v>
      </c>
      <c r="BP48" t="s">
        <v>1078</v>
      </c>
      <c r="BV48" t="s">
        <v>1079</v>
      </c>
      <c r="BW48" t="s">
        <v>1080</v>
      </c>
      <c r="BX48" s="6">
        <v>9.3705789911903003E-4</v>
      </c>
      <c r="BY48">
        <v>5.0321162972795E-2</v>
      </c>
      <c r="BZ48">
        <v>1.92523034560666</v>
      </c>
      <c r="CA48">
        <v>13.4241797057122</v>
      </c>
      <c r="CB48" t="s">
        <v>1081</v>
      </c>
    </row>
    <row r="49" spans="2:80" x14ac:dyDescent="0.3">
      <c r="B49" t="s">
        <v>1082</v>
      </c>
      <c r="C49" t="s">
        <v>1083</v>
      </c>
      <c r="D49">
        <v>0.48776312587097498</v>
      </c>
      <c r="E49">
        <v>0.97552625174194996</v>
      </c>
      <c r="F49">
        <v>1.0281213340036801</v>
      </c>
      <c r="G49">
        <v>0.73811440842557197</v>
      </c>
      <c r="H49" t="s">
        <v>1084</v>
      </c>
      <c r="N49" t="s">
        <v>1085</v>
      </c>
      <c r="O49" t="s">
        <v>1086</v>
      </c>
      <c r="P49">
        <v>1.2945661567562001E-3</v>
      </c>
      <c r="Q49">
        <v>1.9634253377469098E-2</v>
      </c>
      <c r="R49">
        <v>2.2775856839551101</v>
      </c>
      <c r="S49">
        <v>15.144987424379501</v>
      </c>
      <c r="T49" t="s">
        <v>1087</v>
      </c>
      <c r="Y49" t="s">
        <v>1088</v>
      </c>
      <c r="Z49" t="s">
        <v>1089</v>
      </c>
      <c r="AA49">
        <v>0.46125951333577497</v>
      </c>
      <c r="AB49">
        <v>0.99999603163047202</v>
      </c>
      <c r="AC49">
        <v>1.0420287961535399</v>
      </c>
      <c r="AD49">
        <v>0.80631610829224698</v>
      </c>
      <c r="AE49" t="s">
        <v>1090</v>
      </c>
      <c r="AK49" t="s">
        <v>1091</v>
      </c>
      <c r="AL49" t="s">
        <v>1092</v>
      </c>
      <c r="AM49">
        <v>0.143832187840605</v>
      </c>
      <c r="AN49">
        <v>0.56683813075098799</v>
      </c>
      <c r="AO49">
        <v>2.3398335315101</v>
      </c>
      <c r="AP49">
        <v>4.5371899691928697</v>
      </c>
      <c r="AQ49" t="s">
        <v>1093</v>
      </c>
      <c r="AW49" t="s">
        <v>1094</v>
      </c>
      <c r="AX49" t="s">
        <v>1057</v>
      </c>
      <c r="AY49">
        <v>6.0583118156593001E-2</v>
      </c>
      <c r="AZ49">
        <v>0.331563356046917</v>
      </c>
      <c r="BA49">
        <v>3.4702674173117498</v>
      </c>
      <c r="BB49">
        <v>9.7297241087259607</v>
      </c>
      <c r="BC49" t="s">
        <v>1095</v>
      </c>
      <c r="BJ49" t="s">
        <v>1096</v>
      </c>
      <c r="BK49" t="s">
        <v>1097</v>
      </c>
      <c r="BL49" s="6">
        <v>4.20028120560082E-5</v>
      </c>
      <c r="BM49">
        <v>2.5499207152334998E-3</v>
      </c>
      <c r="BN49">
        <v>2.1313450097239302</v>
      </c>
      <c r="BO49">
        <v>21.479213298892098</v>
      </c>
      <c r="BP49" t="s">
        <v>1098</v>
      </c>
      <c r="BV49" t="s">
        <v>1099</v>
      </c>
      <c r="BW49" t="s">
        <v>1100</v>
      </c>
      <c r="BX49" s="6">
        <v>9.3911968222945596E-4</v>
      </c>
      <c r="BY49">
        <v>5.0321162972795E-2</v>
      </c>
      <c r="BZ49">
        <v>1.8065666650027401</v>
      </c>
      <c r="CA49">
        <v>12.5927951160799</v>
      </c>
      <c r="CB49" t="s">
        <v>1101</v>
      </c>
    </row>
    <row r="50" spans="2:80" x14ac:dyDescent="0.3">
      <c r="B50" t="s">
        <v>1102</v>
      </c>
      <c r="C50" t="s">
        <v>1083</v>
      </c>
      <c r="D50">
        <v>0.48776312587097498</v>
      </c>
      <c r="E50">
        <v>0.97552625174194996</v>
      </c>
      <c r="F50">
        <v>1.0281213340036801</v>
      </c>
      <c r="G50">
        <v>0.73811440842557197</v>
      </c>
      <c r="H50" t="s">
        <v>1103</v>
      </c>
      <c r="N50" t="s">
        <v>1104</v>
      </c>
      <c r="O50" t="s">
        <v>1105</v>
      </c>
      <c r="P50">
        <v>1.3782255113854399E-3</v>
      </c>
      <c r="Q50">
        <v>2.04764933120123E-2</v>
      </c>
      <c r="R50">
        <v>2.1045846702317199</v>
      </c>
      <c r="S50">
        <v>13.862811816378001</v>
      </c>
      <c r="T50" t="s">
        <v>1106</v>
      </c>
      <c r="Y50" t="s">
        <v>1107</v>
      </c>
      <c r="Z50" t="s">
        <v>1108</v>
      </c>
      <c r="AA50">
        <v>0.47612338732637699</v>
      </c>
      <c r="AB50">
        <v>0.99999603163047202</v>
      </c>
      <c r="AC50">
        <v>1.0599367303129501</v>
      </c>
      <c r="AD50">
        <v>0.78655598468751697</v>
      </c>
      <c r="AE50" t="s">
        <v>1109</v>
      </c>
      <c r="AK50" t="s">
        <v>1110</v>
      </c>
      <c r="AL50" t="s">
        <v>1092</v>
      </c>
      <c r="AM50">
        <v>0.143832187840605</v>
      </c>
      <c r="AN50">
        <v>0.56683813075098799</v>
      </c>
      <c r="AO50">
        <v>2.3398335315101</v>
      </c>
      <c r="AP50">
        <v>4.5371899691928697</v>
      </c>
      <c r="AQ50" t="s">
        <v>1111</v>
      </c>
      <c r="AW50" t="s">
        <v>1112</v>
      </c>
      <c r="AX50" t="s">
        <v>1057</v>
      </c>
      <c r="AY50">
        <v>6.0583118156593001E-2</v>
      </c>
      <c r="AZ50">
        <v>0.331563356046917</v>
      </c>
      <c r="BA50">
        <v>3.4702674173117498</v>
      </c>
      <c r="BB50">
        <v>9.7297241087259607</v>
      </c>
      <c r="BC50" t="s">
        <v>1095</v>
      </c>
      <c r="BJ50" t="s">
        <v>1113</v>
      </c>
      <c r="BK50" t="s">
        <v>1114</v>
      </c>
      <c r="BL50" s="6">
        <v>4.4411225424903101E-5</v>
      </c>
      <c r="BM50">
        <v>2.5922796872103302E-3</v>
      </c>
      <c r="BN50">
        <v>2.2864141823465398</v>
      </c>
      <c r="BO50">
        <v>22.914484766786501</v>
      </c>
      <c r="BP50" t="s">
        <v>1115</v>
      </c>
      <c r="BV50" t="s">
        <v>1116</v>
      </c>
      <c r="BW50" t="s">
        <v>1117</v>
      </c>
      <c r="BX50">
        <v>1.0462204901660901E-3</v>
      </c>
      <c r="BY50">
        <v>5.46262390127394E-2</v>
      </c>
      <c r="BZ50">
        <v>1.9662391162540001</v>
      </c>
      <c r="CA50">
        <v>13.4934558172707</v>
      </c>
      <c r="CB50" t="s">
        <v>1118</v>
      </c>
    </row>
    <row r="51" spans="2:80" x14ac:dyDescent="0.3">
      <c r="B51" t="s">
        <v>1119</v>
      </c>
      <c r="C51" t="s">
        <v>1083</v>
      </c>
      <c r="D51">
        <v>0.48776312587097498</v>
      </c>
      <c r="E51">
        <v>0.97552625174194996</v>
      </c>
      <c r="F51">
        <v>1.0281213340036801</v>
      </c>
      <c r="G51">
        <v>0.73811440842557197</v>
      </c>
      <c r="H51" t="s">
        <v>1120</v>
      </c>
      <c r="N51" t="s">
        <v>1121</v>
      </c>
      <c r="O51" t="s">
        <v>1122</v>
      </c>
      <c r="P51">
        <v>1.42843748407276E-3</v>
      </c>
      <c r="Q51">
        <v>2.06401543795336E-2</v>
      </c>
      <c r="R51">
        <v>1.7822293666420499</v>
      </c>
      <c r="S51">
        <v>11.6756948680533</v>
      </c>
      <c r="T51" t="s">
        <v>1123</v>
      </c>
      <c r="Y51" t="s">
        <v>1124</v>
      </c>
      <c r="Z51" t="s">
        <v>1125</v>
      </c>
      <c r="AA51">
        <v>0.48089130075877601</v>
      </c>
      <c r="AB51">
        <v>0.99999603163047202</v>
      </c>
      <c r="AC51">
        <v>1.0516688028710499</v>
      </c>
      <c r="AD51">
        <v>0.76994147536083901</v>
      </c>
      <c r="AE51" t="s">
        <v>1126</v>
      </c>
      <c r="AK51" t="s">
        <v>1127</v>
      </c>
      <c r="AL51" s="8">
        <v>28157</v>
      </c>
      <c r="AM51">
        <v>0.14867124779313201</v>
      </c>
      <c r="AN51">
        <v>0.56683813075098799</v>
      </c>
      <c r="AO51">
        <v>3.0092190476190401</v>
      </c>
      <c r="AP51">
        <v>5.7356250729322298</v>
      </c>
      <c r="AQ51" t="s">
        <v>1128</v>
      </c>
      <c r="AW51" t="s">
        <v>1129</v>
      </c>
      <c r="AX51" t="s">
        <v>1057</v>
      </c>
      <c r="AY51">
        <v>6.0583118156593001E-2</v>
      </c>
      <c r="AZ51">
        <v>0.331563356046917</v>
      </c>
      <c r="BA51">
        <v>3.4702674173117498</v>
      </c>
      <c r="BB51">
        <v>9.7297241087259607</v>
      </c>
      <c r="BC51" t="s">
        <v>1130</v>
      </c>
      <c r="BJ51" t="s">
        <v>1131</v>
      </c>
      <c r="BK51" t="s">
        <v>1132</v>
      </c>
      <c r="BL51" s="6">
        <v>4.4479747549936997E-5</v>
      </c>
      <c r="BM51">
        <v>2.5922796872103302E-3</v>
      </c>
      <c r="BN51">
        <v>2.0678774445892998</v>
      </c>
      <c r="BO51">
        <v>20.721117511311402</v>
      </c>
      <c r="BP51" t="s">
        <v>1133</v>
      </c>
      <c r="BV51" t="s">
        <v>1134</v>
      </c>
      <c r="BW51" t="s">
        <v>1135</v>
      </c>
      <c r="BX51">
        <v>1.0619408828293E-3</v>
      </c>
      <c r="BY51">
        <v>5.46262390127394E-2</v>
      </c>
      <c r="BZ51">
        <v>1.98504726565951</v>
      </c>
      <c r="CA51">
        <v>13.592922850866399</v>
      </c>
      <c r="CB51" t="s">
        <v>1136</v>
      </c>
    </row>
    <row r="52" spans="2:80" x14ac:dyDescent="0.3">
      <c r="B52" t="s">
        <v>1137</v>
      </c>
      <c r="C52" t="s">
        <v>1083</v>
      </c>
      <c r="D52">
        <v>0.48776312587097498</v>
      </c>
      <c r="E52">
        <v>0.97552625174194996</v>
      </c>
      <c r="F52">
        <v>1.0281213340036801</v>
      </c>
      <c r="G52">
        <v>0.73811440842557197</v>
      </c>
      <c r="H52" t="s">
        <v>1138</v>
      </c>
      <c r="N52" t="s">
        <v>1139</v>
      </c>
      <c r="O52" t="s">
        <v>1140</v>
      </c>
      <c r="P52">
        <v>1.44594488098381E-3</v>
      </c>
      <c r="Q52">
        <v>2.06401543795336E-2</v>
      </c>
      <c r="R52">
        <v>2.09639102017618</v>
      </c>
      <c r="S52">
        <v>13.708284684719301</v>
      </c>
      <c r="T52" t="s">
        <v>1141</v>
      </c>
      <c r="Y52" t="s">
        <v>1142</v>
      </c>
      <c r="Z52" t="s">
        <v>1143</v>
      </c>
      <c r="AA52">
        <v>0.50165278226701404</v>
      </c>
      <c r="AB52">
        <v>0.99999603163047202</v>
      </c>
      <c r="AC52">
        <v>1.12582170453234</v>
      </c>
      <c r="AD52">
        <v>0.77664480128063995</v>
      </c>
      <c r="AE52" t="s">
        <v>1144</v>
      </c>
      <c r="AK52" t="s">
        <v>1145</v>
      </c>
      <c r="AL52" s="8">
        <v>28157</v>
      </c>
      <c r="AM52">
        <v>0.14867124779313201</v>
      </c>
      <c r="AN52">
        <v>0.56683813075098799</v>
      </c>
      <c r="AO52">
        <v>3.0092190476190401</v>
      </c>
      <c r="AP52">
        <v>5.7356250729322298</v>
      </c>
      <c r="AQ52" t="s">
        <v>1146</v>
      </c>
      <c r="AW52" t="s">
        <v>1147</v>
      </c>
      <c r="AX52" t="s">
        <v>1057</v>
      </c>
      <c r="AY52">
        <v>6.0583118156593001E-2</v>
      </c>
      <c r="AZ52">
        <v>0.331563356046917</v>
      </c>
      <c r="BA52">
        <v>3.4702674173117498</v>
      </c>
      <c r="BB52">
        <v>9.7297241087259607</v>
      </c>
      <c r="BC52" t="s">
        <v>1148</v>
      </c>
      <c r="BJ52" t="s">
        <v>1149</v>
      </c>
      <c r="BK52" t="s">
        <v>1150</v>
      </c>
      <c r="BL52" s="6">
        <v>4.7692065208043999E-5</v>
      </c>
      <c r="BM52">
        <v>2.7249936865929398E-3</v>
      </c>
      <c r="BN52">
        <v>2.1885656201453698</v>
      </c>
      <c r="BO52">
        <v>21.777859543711099</v>
      </c>
      <c r="BP52" t="s">
        <v>1151</v>
      </c>
      <c r="BV52" t="s">
        <v>1152</v>
      </c>
      <c r="BW52" t="s">
        <v>1153</v>
      </c>
      <c r="BX52">
        <v>1.18865319348155E-3</v>
      </c>
      <c r="BY52">
        <v>5.93500020700388E-2</v>
      </c>
      <c r="BZ52">
        <v>2.1654092584506901</v>
      </c>
      <c r="CA52">
        <v>14.583889267958</v>
      </c>
      <c r="CB52" t="s">
        <v>1154</v>
      </c>
    </row>
    <row r="53" spans="2:80" x14ac:dyDescent="0.3">
      <c r="B53" t="s">
        <v>1155</v>
      </c>
      <c r="C53" t="s">
        <v>1083</v>
      </c>
      <c r="D53">
        <v>0.48776312587097498</v>
      </c>
      <c r="E53">
        <v>0.97552625174194996</v>
      </c>
      <c r="F53">
        <v>1.0281213340036801</v>
      </c>
      <c r="G53">
        <v>0.73811440842557197</v>
      </c>
      <c r="H53" t="s">
        <v>1156</v>
      </c>
      <c r="N53" t="s">
        <v>1157</v>
      </c>
      <c r="O53" t="s">
        <v>1158</v>
      </c>
      <c r="P53">
        <v>1.6352686363234801E-3</v>
      </c>
      <c r="Q53">
        <v>2.28937609085288E-2</v>
      </c>
      <c r="R53">
        <v>2.5521667200341498</v>
      </c>
      <c r="S53">
        <v>16.374569434116701</v>
      </c>
      <c r="T53" t="s">
        <v>1159</v>
      </c>
      <c r="Y53" t="s">
        <v>1160</v>
      </c>
      <c r="Z53" t="s">
        <v>1161</v>
      </c>
      <c r="AA53">
        <v>0.50683228673859604</v>
      </c>
      <c r="AB53">
        <v>0.99999603163047202</v>
      </c>
      <c r="AC53">
        <v>1.0190392780305699</v>
      </c>
      <c r="AD53">
        <v>0.69251374526031995</v>
      </c>
      <c r="AE53" t="s">
        <v>1162</v>
      </c>
      <c r="AK53" t="s">
        <v>1163</v>
      </c>
      <c r="AL53" s="8">
        <v>28157</v>
      </c>
      <c r="AM53">
        <v>0.14867124779313201</v>
      </c>
      <c r="AN53">
        <v>0.56683813075098799</v>
      </c>
      <c r="AO53">
        <v>3.0092190476190401</v>
      </c>
      <c r="AP53">
        <v>5.7356250729322298</v>
      </c>
      <c r="AQ53" t="s">
        <v>1164</v>
      </c>
      <c r="AW53" t="s">
        <v>1165</v>
      </c>
      <c r="AX53" t="s">
        <v>1057</v>
      </c>
      <c r="AY53">
        <v>6.0583118156593001E-2</v>
      </c>
      <c r="AZ53">
        <v>0.331563356046917</v>
      </c>
      <c r="BA53">
        <v>3.4702674173117498</v>
      </c>
      <c r="BB53">
        <v>9.7297241087259607</v>
      </c>
      <c r="BC53" t="s">
        <v>1166</v>
      </c>
      <c r="BJ53" t="s">
        <v>1167</v>
      </c>
      <c r="BK53" t="s">
        <v>1168</v>
      </c>
      <c r="BL53" s="6">
        <v>5.6463668339323701E-5</v>
      </c>
      <c r="BM53">
        <v>3.1641371065536401E-3</v>
      </c>
      <c r="BN53">
        <v>2.51904689863842</v>
      </c>
      <c r="BO53">
        <v>24.641098020770801</v>
      </c>
      <c r="BP53" t="s">
        <v>1169</v>
      </c>
      <c r="BV53" t="s">
        <v>1170</v>
      </c>
      <c r="BW53" t="s">
        <v>1171</v>
      </c>
      <c r="BX53">
        <v>1.19992228135381E-3</v>
      </c>
      <c r="BY53">
        <v>5.93500020700388E-2</v>
      </c>
      <c r="BZ53">
        <v>1.8012920685515501</v>
      </c>
      <c r="CA53">
        <v>12.114587086775501</v>
      </c>
      <c r="CB53" t="s">
        <v>1172</v>
      </c>
    </row>
    <row r="54" spans="2:80" x14ac:dyDescent="0.3">
      <c r="B54" t="s">
        <v>1173</v>
      </c>
      <c r="C54" t="s">
        <v>1083</v>
      </c>
      <c r="D54">
        <v>0.48776312587097498</v>
      </c>
      <c r="E54">
        <v>0.97552625174194996</v>
      </c>
      <c r="F54">
        <v>1.0281213340036801</v>
      </c>
      <c r="G54">
        <v>0.73811440842557197</v>
      </c>
      <c r="H54" t="s">
        <v>1174</v>
      </c>
      <c r="N54" t="s">
        <v>1175</v>
      </c>
      <c r="O54" t="s">
        <v>1176</v>
      </c>
      <c r="P54">
        <v>1.82174755816104E-3</v>
      </c>
      <c r="Q54">
        <v>2.50232494781365E-2</v>
      </c>
      <c r="R54">
        <v>1.9746739130434701</v>
      </c>
      <c r="S54">
        <v>12.4561621643807</v>
      </c>
      <c r="T54" t="s">
        <v>1177</v>
      </c>
      <c r="Y54" t="s">
        <v>1178</v>
      </c>
      <c r="Z54" t="s">
        <v>1161</v>
      </c>
      <c r="AA54">
        <v>0.50683228673859604</v>
      </c>
      <c r="AB54">
        <v>0.99999603163047202</v>
      </c>
      <c r="AC54">
        <v>1.0190392780305699</v>
      </c>
      <c r="AD54">
        <v>0.69251374526031995</v>
      </c>
      <c r="AE54" t="s">
        <v>1179</v>
      </c>
      <c r="AK54" t="s">
        <v>1180</v>
      </c>
      <c r="AL54" t="s">
        <v>1181</v>
      </c>
      <c r="AM54">
        <v>0.15078140920167599</v>
      </c>
      <c r="AN54">
        <v>0.56683813075098799</v>
      </c>
      <c r="AO54">
        <v>1.9871209816448601</v>
      </c>
      <c r="AP54">
        <v>3.7594820989609499</v>
      </c>
      <c r="AQ54" t="s">
        <v>821</v>
      </c>
      <c r="AW54" t="s">
        <v>1182</v>
      </c>
      <c r="AX54" t="s">
        <v>1057</v>
      </c>
      <c r="AY54">
        <v>6.0583118156593001E-2</v>
      </c>
      <c r="AZ54">
        <v>0.331563356046917</v>
      </c>
      <c r="BA54">
        <v>3.4702674173117498</v>
      </c>
      <c r="BB54">
        <v>9.7297241087259607</v>
      </c>
      <c r="BC54" t="s">
        <v>1183</v>
      </c>
      <c r="BJ54" t="s">
        <v>1184</v>
      </c>
      <c r="BK54" t="s">
        <v>1185</v>
      </c>
      <c r="BL54" s="6">
        <v>7.7972755686964398E-5</v>
      </c>
      <c r="BM54">
        <v>4.2165560705758999E-3</v>
      </c>
      <c r="BN54">
        <v>2.0386123559538998</v>
      </c>
      <c r="BO54">
        <v>19.283542265166801</v>
      </c>
      <c r="BP54" t="s">
        <v>1186</v>
      </c>
      <c r="BV54" t="s">
        <v>1187</v>
      </c>
      <c r="BW54" t="s">
        <v>1188</v>
      </c>
      <c r="BX54">
        <v>1.42339600037838E-3</v>
      </c>
      <c r="BY54">
        <v>6.9074990810815404E-2</v>
      </c>
      <c r="BZ54">
        <v>1.7723873873873801</v>
      </c>
      <c r="CA54">
        <v>11.617484823324601</v>
      </c>
      <c r="CB54" t="s">
        <v>1189</v>
      </c>
    </row>
    <row r="55" spans="2:80" x14ac:dyDescent="0.3">
      <c r="B55" t="s">
        <v>1190</v>
      </c>
      <c r="C55" t="s">
        <v>1083</v>
      </c>
      <c r="D55">
        <v>0.48776312587097498</v>
      </c>
      <c r="E55">
        <v>0.97552625174194996</v>
      </c>
      <c r="F55">
        <v>1.0281213340036801</v>
      </c>
      <c r="G55">
        <v>0.73811440842557197</v>
      </c>
      <c r="H55" t="s">
        <v>1191</v>
      </c>
      <c r="N55" t="s">
        <v>1192</v>
      </c>
      <c r="O55" t="s">
        <v>1193</v>
      </c>
      <c r="P55">
        <v>1.88996947053092E-3</v>
      </c>
      <c r="Q55">
        <v>2.5479588417527999E-2</v>
      </c>
      <c r="R55">
        <v>1.80878831002047</v>
      </c>
      <c r="S55">
        <v>11.343263488130299</v>
      </c>
      <c r="T55" t="s">
        <v>1194</v>
      </c>
      <c r="Y55" t="s">
        <v>1195</v>
      </c>
      <c r="Z55" t="s">
        <v>1161</v>
      </c>
      <c r="AA55">
        <v>0.50683228673859604</v>
      </c>
      <c r="AB55">
        <v>0.99999603163047202</v>
      </c>
      <c r="AC55">
        <v>1.0190392780305699</v>
      </c>
      <c r="AD55">
        <v>0.69251374526031995</v>
      </c>
      <c r="AE55" t="s">
        <v>1196</v>
      </c>
      <c r="AK55" t="s">
        <v>1197</v>
      </c>
      <c r="AL55" s="8">
        <v>28522</v>
      </c>
      <c r="AM55">
        <v>0.151742277128741</v>
      </c>
      <c r="AN55">
        <v>0.56683813075098799</v>
      </c>
      <c r="AO55">
        <v>2.96947368421052</v>
      </c>
      <c r="AP55">
        <v>5.5991556687631503</v>
      </c>
      <c r="AQ55" t="s">
        <v>1198</v>
      </c>
      <c r="AW55" t="s">
        <v>1199</v>
      </c>
      <c r="AX55" t="s">
        <v>1057</v>
      </c>
      <c r="AY55">
        <v>6.0583118156593001E-2</v>
      </c>
      <c r="AZ55">
        <v>0.331563356046917</v>
      </c>
      <c r="BA55">
        <v>3.4702674173117498</v>
      </c>
      <c r="BB55">
        <v>9.7297241087259607</v>
      </c>
      <c r="BC55" t="s">
        <v>1200</v>
      </c>
      <c r="BJ55" t="s">
        <v>1201</v>
      </c>
      <c r="BK55" t="s">
        <v>1202</v>
      </c>
      <c r="BL55" s="6">
        <v>7.8137964245401096E-5</v>
      </c>
      <c r="BM55">
        <v>4.2165560705758999E-3</v>
      </c>
      <c r="BN55">
        <v>2.2935235830360599</v>
      </c>
      <c r="BO55">
        <v>21.689931700264498</v>
      </c>
      <c r="BP55" t="s">
        <v>1203</v>
      </c>
      <c r="BV55" t="s">
        <v>1204</v>
      </c>
      <c r="BW55" t="s">
        <v>1205</v>
      </c>
      <c r="BX55">
        <v>1.4899141198135399E-3</v>
      </c>
      <c r="BY55">
        <v>7.0914156548228899E-2</v>
      </c>
      <c r="BZ55">
        <v>1.89987798151336</v>
      </c>
      <c r="CA55">
        <v>12.366375694130699</v>
      </c>
      <c r="CB55" t="s">
        <v>1206</v>
      </c>
    </row>
    <row r="56" spans="2:80" x14ac:dyDescent="0.3">
      <c r="B56" t="s">
        <v>1207</v>
      </c>
      <c r="C56" t="s">
        <v>1208</v>
      </c>
      <c r="D56">
        <v>0.581839892091088</v>
      </c>
      <c r="E56">
        <v>0.99997411800102798</v>
      </c>
      <c r="F56">
        <v>0.97244723584633397</v>
      </c>
      <c r="G56">
        <v>0.52663849450752698</v>
      </c>
      <c r="H56" t="s">
        <v>1209</v>
      </c>
      <c r="N56" t="s">
        <v>1210</v>
      </c>
      <c r="O56" t="s">
        <v>1211</v>
      </c>
      <c r="P56">
        <v>2.3940136513694202E-3</v>
      </c>
      <c r="Q56">
        <v>3.1494026173800899E-2</v>
      </c>
      <c r="R56">
        <v>1.71622470596829</v>
      </c>
      <c r="S56">
        <v>10.357045343699401</v>
      </c>
      <c r="T56" t="s">
        <v>1212</v>
      </c>
      <c r="Y56" t="s">
        <v>1213</v>
      </c>
      <c r="Z56" t="s">
        <v>1161</v>
      </c>
      <c r="AA56">
        <v>0.50683228673859604</v>
      </c>
      <c r="AB56">
        <v>0.99999603163047202</v>
      </c>
      <c r="AC56">
        <v>1.0190392780305699</v>
      </c>
      <c r="AD56">
        <v>0.69251374526031995</v>
      </c>
      <c r="AE56" t="s">
        <v>1214</v>
      </c>
      <c r="AK56" t="s">
        <v>1215</v>
      </c>
      <c r="AL56" t="s">
        <v>1216</v>
      </c>
      <c r="AM56">
        <v>0.15633560649439601</v>
      </c>
      <c r="AN56">
        <v>0.56683813075098799</v>
      </c>
      <c r="AO56">
        <v>2.2461749257821402</v>
      </c>
      <c r="AP56">
        <v>4.1683396999061797</v>
      </c>
      <c r="AQ56" t="s">
        <v>1217</v>
      </c>
      <c r="AW56" t="s">
        <v>1218</v>
      </c>
      <c r="AX56" t="s">
        <v>1057</v>
      </c>
      <c r="AY56">
        <v>6.0583118156593001E-2</v>
      </c>
      <c r="AZ56">
        <v>0.331563356046917</v>
      </c>
      <c r="BA56">
        <v>3.4702674173117498</v>
      </c>
      <c r="BB56">
        <v>9.7297241087259607</v>
      </c>
      <c r="BC56" t="s">
        <v>1219</v>
      </c>
      <c r="BJ56" t="s">
        <v>1220</v>
      </c>
      <c r="BK56" t="s">
        <v>1221</v>
      </c>
      <c r="BL56" s="6">
        <v>8.8090363535293006E-5</v>
      </c>
      <c r="BM56">
        <v>4.6671876243971596E-3</v>
      </c>
      <c r="BN56">
        <v>3.2796735667941501</v>
      </c>
      <c r="BO56">
        <v>30.622795556360298</v>
      </c>
      <c r="BP56" t="s">
        <v>1222</v>
      </c>
      <c r="BV56" t="s">
        <v>1223</v>
      </c>
      <c r="BW56" t="s">
        <v>1224</v>
      </c>
      <c r="BX56">
        <v>1.5545740191768599E-3</v>
      </c>
      <c r="BY56">
        <v>7.0914156548228899E-2</v>
      </c>
      <c r="BZ56">
        <v>1.9123522781492599</v>
      </c>
      <c r="CA56">
        <v>12.366328725846699</v>
      </c>
      <c r="CB56" t="s">
        <v>1225</v>
      </c>
    </row>
    <row r="57" spans="2:80" x14ac:dyDescent="0.3">
      <c r="B57" t="s">
        <v>1226</v>
      </c>
      <c r="C57" t="s">
        <v>1227</v>
      </c>
      <c r="D57">
        <v>0.67270598333164999</v>
      </c>
      <c r="E57">
        <v>0.99997411800102798</v>
      </c>
      <c r="F57">
        <v>0.91752588681990199</v>
      </c>
      <c r="G57">
        <v>0.36375031138015601</v>
      </c>
      <c r="H57" t="s">
        <v>1228</v>
      </c>
      <c r="N57" t="s">
        <v>1229</v>
      </c>
      <c r="O57" t="s">
        <v>1230</v>
      </c>
      <c r="P57">
        <v>2.4226173979846801E-3</v>
      </c>
      <c r="Q57">
        <v>3.1494026173800899E-2</v>
      </c>
      <c r="R57">
        <v>1.7442191530862601</v>
      </c>
      <c r="S57">
        <v>10.5052693173582</v>
      </c>
      <c r="T57" t="s">
        <v>1231</v>
      </c>
      <c r="Y57" t="s">
        <v>1232</v>
      </c>
      <c r="Z57" t="s">
        <v>1161</v>
      </c>
      <c r="AA57">
        <v>0.50683228673859604</v>
      </c>
      <c r="AB57">
        <v>0.99999603163047202</v>
      </c>
      <c r="AC57">
        <v>1.0190392780305699</v>
      </c>
      <c r="AD57">
        <v>0.69251374526031995</v>
      </c>
      <c r="AE57" t="s">
        <v>1233</v>
      </c>
      <c r="AK57" t="s">
        <v>1234</v>
      </c>
      <c r="AL57" t="s">
        <v>1235</v>
      </c>
      <c r="AM57">
        <v>0.158451875104139</v>
      </c>
      <c r="AN57">
        <v>0.56683813075098799</v>
      </c>
      <c r="AO57">
        <v>2.2312840290381102</v>
      </c>
      <c r="AP57">
        <v>4.1107042925785304</v>
      </c>
      <c r="AQ57" t="s">
        <v>1236</v>
      </c>
      <c r="AW57" t="s">
        <v>1237</v>
      </c>
      <c r="AX57" t="s">
        <v>598</v>
      </c>
      <c r="AY57">
        <v>6.2028924669828102E-2</v>
      </c>
      <c r="AZ57">
        <v>0.331563356046917</v>
      </c>
      <c r="BA57">
        <v>3.4350400557297101</v>
      </c>
      <c r="BB57">
        <v>9.5499419854692693</v>
      </c>
      <c r="BC57" t="s">
        <v>1238</v>
      </c>
      <c r="BJ57" t="s">
        <v>1239</v>
      </c>
      <c r="BK57" t="s">
        <v>1240</v>
      </c>
      <c r="BL57" s="6">
        <v>9.3867409430127796E-5</v>
      </c>
      <c r="BM57">
        <v>4.8267575782800897E-3</v>
      </c>
      <c r="BN57">
        <v>2.0473516631288802</v>
      </c>
      <c r="BO57">
        <v>18.986376295171901</v>
      </c>
      <c r="BP57" t="s">
        <v>1241</v>
      </c>
      <c r="BV57" t="s">
        <v>1242</v>
      </c>
      <c r="BW57" t="s">
        <v>1243</v>
      </c>
      <c r="BX57">
        <v>1.55734430298112E-3</v>
      </c>
      <c r="BY57">
        <v>7.0914156548228899E-2</v>
      </c>
      <c r="BZ57">
        <v>1.7945704567071299</v>
      </c>
      <c r="CA57">
        <v>11.601491134515999</v>
      </c>
      <c r="CB57" t="s">
        <v>1244</v>
      </c>
    </row>
    <row r="58" spans="2:80" x14ac:dyDescent="0.3">
      <c r="B58" t="s">
        <v>1245</v>
      </c>
      <c r="C58" t="s">
        <v>1227</v>
      </c>
      <c r="D58">
        <v>0.67270598333164999</v>
      </c>
      <c r="E58">
        <v>0.99997411800102798</v>
      </c>
      <c r="F58">
        <v>0.91752588681990199</v>
      </c>
      <c r="G58">
        <v>0.36375031138015601</v>
      </c>
      <c r="H58" t="s">
        <v>1246</v>
      </c>
      <c r="N58" t="s">
        <v>1247</v>
      </c>
      <c r="O58" t="s">
        <v>1248</v>
      </c>
      <c r="P58">
        <v>2.6484554377405899E-3</v>
      </c>
      <c r="Q58">
        <v>3.3825886994300801E-2</v>
      </c>
      <c r="R58">
        <v>1.82357718337093</v>
      </c>
      <c r="S58">
        <v>10.8207033802761</v>
      </c>
      <c r="T58" t="s">
        <v>1249</v>
      </c>
      <c r="Y58" t="s">
        <v>1250</v>
      </c>
      <c r="Z58" t="s">
        <v>1161</v>
      </c>
      <c r="AA58">
        <v>0.50683228673859604</v>
      </c>
      <c r="AB58">
        <v>0.99999603163047202</v>
      </c>
      <c r="AC58">
        <v>1.0190392780305699</v>
      </c>
      <c r="AD58">
        <v>0.69251374526031995</v>
      </c>
      <c r="AE58" t="s">
        <v>1251</v>
      </c>
      <c r="AK58" t="s">
        <v>1252</v>
      </c>
      <c r="AL58" s="8">
        <v>29618</v>
      </c>
      <c r="AM58">
        <v>0.16102887541330599</v>
      </c>
      <c r="AN58">
        <v>0.56683813075098799</v>
      </c>
      <c r="AO58">
        <v>2.8562748643761302</v>
      </c>
      <c r="AP58">
        <v>5.21604798109467</v>
      </c>
      <c r="AQ58" t="s">
        <v>617</v>
      </c>
      <c r="AW58" t="s">
        <v>1253</v>
      </c>
      <c r="AX58" t="s">
        <v>598</v>
      </c>
      <c r="AY58">
        <v>6.2028924669828102E-2</v>
      </c>
      <c r="AZ58">
        <v>0.331563356046917</v>
      </c>
      <c r="BA58">
        <v>3.4350400557297101</v>
      </c>
      <c r="BB58">
        <v>9.5499419854692693</v>
      </c>
      <c r="BC58" t="s">
        <v>1254</v>
      </c>
      <c r="BJ58" t="s">
        <v>1255</v>
      </c>
      <c r="BK58" t="s">
        <v>1256</v>
      </c>
      <c r="BL58" s="6">
        <v>9.4414956061072495E-5</v>
      </c>
      <c r="BM58">
        <v>4.8267575782800897E-3</v>
      </c>
      <c r="BN58">
        <v>2.3611550984822798</v>
      </c>
      <c r="BO58">
        <v>21.882739346742198</v>
      </c>
      <c r="BP58" t="s">
        <v>1257</v>
      </c>
      <c r="BV58" t="s">
        <v>1258</v>
      </c>
      <c r="BW58" t="s">
        <v>1259</v>
      </c>
      <c r="BX58">
        <v>1.5715812298791E-3</v>
      </c>
      <c r="BY58">
        <v>7.0914156548228899E-2</v>
      </c>
      <c r="BZ58">
        <v>1.8451096131583999</v>
      </c>
      <c r="CA58">
        <v>11.9114243369312</v>
      </c>
      <c r="CB58" t="s">
        <v>1260</v>
      </c>
    </row>
    <row r="59" spans="2:80" x14ac:dyDescent="0.3">
      <c r="B59" t="s">
        <v>1261</v>
      </c>
      <c r="C59" t="s">
        <v>1227</v>
      </c>
      <c r="D59">
        <v>0.67270598333164999</v>
      </c>
      <c r="E59">
        <v>0.99997411800102798</v>
      </c>
      <c r="F59">
        <v>0.91752588681990199</v>
      </c>
      <c r="G59">
        <v>0.36375031138015601</v>
      </c>
      <c r="H59" t="s">
        <v>1262</v>
      </c>
      <c r="N59" t="s">
        <v>1263</v>
      </c>
      <c r="O59" t="s">
        <v>1264</v>
      </c>
      <c r="P59">
        <v>2.8201353737030499E-3</v>
      </c>
      <c r="Q59">
        <v>3.53975612423418E-2</v>
      </c>
      <c r="R59">
        <v>1.93085325596862</v>
      </c>
      <c r="S59">
        <v>11.335982293854499</v>
      </c>
      <c r="T59" t="s">
        <v>1265</v>
      </c>
      <c r="Y59" t="s">
        <v>1266</v>
      </c>
      <c r="Z59" t="s">
        <v>1267</v>
      </c>
      <c r="AA59">
        <v>0.50774003170260595</v>
      </c>
      <c r="AB59">
        <v>0.99999603163047202</v>
      </c>
      <c r="AC59">
        <v>1.01679947128274</v>
      </c>
      <c r="AD59">
        <v>0.68917215259652898</v>
      </c>
      <c r="AE59" t="s">
        <v>1268</v>
      </c>
      <c r="AK59" t="s">
        <v>1269</v>
      </c>
      <c r="AL59" t="s">
        <v>1270</v>
      </c>
      <c r="AM59">
        <v>0.173506028905419</v>
      </c>
      <c r="AN59">
        <v>0.56683813075098799</v>
      </c>
      <c r="AO59">
        <v>2.1322923443938402</v>
      </c>
      <c r="AP59">
        <v>3.7348015836389798</v>
      </c>
      <c r="AQ59" t="s">
        <v>1271</v>
      </c>
      <c r="AW59" t="s">
        <v>1272</v>
      </c>
      <c r="AX59" t="s">
        <v>598</v>
      </c>
      <c r="AY59">
        <v>6.2028924669828102E-2</v>
      </c>
      <c r="AZ59">
        <v>0.331563356046917</v>
      </c>
      <c r="BA59">
        <v>3.4350400557297101</v>
      </c>
      <c r="BB59">
        <v>9.5499419854692693</v>
      </c>
      <c r="BC59" t="s">
        <v>1273</v>
      </c>
      <c r="BJ59" t="s">
        <v>1274</v>
      </c>
      <c r="BK59" t="s">
        <v>1275</v>
      </c>
      <c r="BL59" s="6">
        <v>1.03597869315205E-4</v>
      </c>
      <c r="BM59">
        <v>5.0126915342215E-3</v>
      </c>
      <c r="BN59">
        <v>2.38290698051421</v>
      </c>
      <c r="BO59">
        <v>21.863156759817599</v>
      </c>
      <c r="BP59" t="s">
        <v>1276</v>
      </c>
      <c r="BV59" t="s">
        <v>1277</v>
      </c>
      <c r="BW59" t="s">
        <v>1278</v>
      </c>
      <c r="BX59">
        <v>1.77471927809912E-3</v>
      </c>
      <c r="BY59">
        <v>7.7261199033675398E-2</v>
      </c>
      <c r="BZ59">
        <v>1.8163924717603901</v>
      </c>
      <c r="CA59">
        <v>11.5052352079786</v>
      </c>
      <c r="CB59" t="s">
        <v>1279</v>
      </c>
    </row>
    <row r="60" spans="2:80" x14ac:dyDescent="0.3">
      <c r="B60" t="s">
        <v>1280</v>
      </c>
      <c r="C60" t="s">
        <v>1227</v>
      </c>
      <c r="D60">
        <v>0.67270598333164999</v>
      </c>
      <c r="E60">
        <v>0.99997411800102798</v>
      </c>
      <c r="F60">
        <v>0.91752588681990199</v>
      </c>
      <c r="G60">
        <v>0.36375031138015601</v>
      </c>
      <c r="H60" t="s">
        <v>1281</v>
      </c>
      <c r="N60" t="s">
        <v>1282</v>
      </c>
      <c r="O60" t="s">
        <v>1283</v>
      </c>
      <c r="P60">
        <v>3.0999818293869301E-3</v>
      </c>
      <c r="Q60">
        <v>3.8250623250740398E-2</v>
      </c>
      <c r="R60">
        <v>2.0273683686920099</v>
      </c>
      <c r="S60">
        <v>11.710807581595599</v>
      </c>
      <c r="T60" t="s">
        <v>1284</v>
      </c>
      <c r="Y60" t="s">
        <v>1285</v>
      </c>
      <c r="Z60" t="s">
        <v>1286</v>
      </c>
      <c r="AA60">
        <v>0.50851015416946599</v>
      </c>
      <c r="AB60">
        <v>0.99999603163047202</v>
      </c>
      <c r="AC60">
        <v>1.1809323308270601</v>
      </c>
      <c r="AD60">
        <v>0.79862921935000197</v>
      </c>
      <c r="AE60" t="s">
        <v>1287</v>
      </c>
      <c r="AK60" t="s">
        <v>1288</v>
      </c>
      <c r="AL60" s="8">
        <v>31079</v>
      </c>
      <c r="AM60">
        <v>0.173565852178238</v>
      </c>
      <c r="AN60">
        <v>0.56683813075098799</v>
      </c>
      <c r="AO60">
        <v>2.7180722891566198</v>
      </c>
      <c r="AP60">
        <v>4.7598833006407002</v>
      </c>
      <c r="AQ60" t="s">
        <v>617</v>
      </c>
      <c r="AW60" t="s">
        <v>1289</v>
      </c>
      <c r="AX60" t="s">
        <v>598</v>
      </c>
      <c r="AY60">
        <v>6.2028924669828102E-2</v>
      </c>
      <c r="AZ60">
        <v>0.331563356046917</v>
      </c>
      <c r="BA60">
        <v>3.4350400557297101</v>
      </c>
      <c r="BB60">
        <v>9.5499419854692693</v>
      </c>
      <c r="BC60" t="s">
        <v>1290</v>
      </c>
      <c r="BJ60" t="s">
        <v>1291</v>
      </c>
      <c r="BK60" t="s">
        <v>1292</v>
      </c>
      <c r="BL60" s="6">
        <v>1.04270825670997E-4</v>
      </c>
      <c r="BM60">
        <v>5.0126915342215E-3</v>
      </c>
      <c r="BN60">
        <v>2.1181621340174099</v>
      </c>
      <c r="BO60">
        <v>19.420409666198399</v>
      </c>
      <c r="BP60" t="s">
        <v>1293</v>
      </c>
      <c r="BV60" t="s">
        <v>1294</v>
      </c>
      <c r="BW60" t="s">
        <v>1295</v>
      </c>
      <c r="BX60">
        <v>1.7930817450493E-3</v>
      </c>
      <c r="BY60">
        <v>7.7261199033675398E-2</v>
      </c>
      <c r="BZ60">
        <v>1.9117709845444399</v>
      </c>
      <c r="CA60">
        <v>12.089694620475401</v>
      </c>
      <c r="CB60" t="s">
        <v>1296</v>
      </c>
    </row>
    <row r="61" spans="2:80" x14ac:dyDescent="0.3">
      <c r="B61" t="s">
        <v>1297</v>
      </c>
      <c r="C61" t="s">
        <v>1227</v>
      </c>
      <c r="D61">
        <v>0.67270598333164999</v>
      </c>
      <c r="E61">
        <v>0.99997411800102798</v>
      </c>
      <c r="F61">
        <v>0.91752588681990199</v>
      </c>
      <c r="G61">
        <v>0.36375031138015601</v>
      </c>
      <c r="H61" t="s">
        <v>1298</v>
      </c>
      <c r="N61" t="s">
        <v>1299</v>
      </c>
      <c r="O61" t="s">
        <v>1300</v>
      </c>
      <c r="P61">
        <v>3.28990355230558E-3</v>
      </c>
      <c r="Q61">
        <v>3.9780844038271902E-2</v>
      </c>
      <c r="R61">
        <v>1.66551538664011</v>
      </c>
      <c r="S61">
        <v>9.5215799673741301</v>
      </c>
      <c r="T61" t="s">
        <v>1301</v>
      </c>
      <c r="Y61" t="s">
        <v>1302</v>
      </c>
      <c r="Z61" t="s">
        <v>1303</v>
      </c>
      <c r="AA61">
        <v>0.50871704808588203</v>
      </c>
      <c r="AB61">
        <v>0.99999603163047202</v>
      </c>
      <c r="AC61">
        <v>1.0211592053218199</v>
      </c>
      <c r="AD61">
        <v>0.69016404531477804</v>
      </c>
      <c r="AE61" t="s">
        <v>1304</v>
      </c>
      <c r="AK61" t="s">
        <v>1305</v>
      </c>
      <c r="AL61" s="8">
        <v>31444</v>
      </c>
      <c r="AM61">
        <v>0.17672487190217201</v>
      </c>
      <c r="AN61">
        <v>0.56683813075098799</v>
      </c>
      <c r="AO61">
        <v>2.6855782312925101</v>
      </c>
      <c r="AP61">
        <v>4.6545398605102397</v>
      </c>
      <c r="AQ61" t="s">
        <v>1306</v>
      </c>
      <c r="AW61" t="s">
        <v>1307</v>
      </c>
      <c r="AX61" t="s">
        <v>598</v>
      </c>
      <c r="AY61">
        <v>6.2028924669828102E-2</v>
      </c>
      <c r="AZ61">
        <v>0.331563356046917</v>
      </c>
      <c r="BA61">
        <v>3.4350400557297101</v>
      </c>
      <c r="BB61">
        <v>9.5499419854692693</v>
      </c>
      <c r="BC61" t="s">
        <v>1183</v>
      </c>
      <c r="BJ61" t="s">
        <v>1308</v>
      </c>
      <c r="BK61" t="s">
        <v>1309</v>
      </c>
      <c r="BL61" s="6">
        <v>1.04877970268279E-4</v>
      </c>
      <c r="BM61">
        <v>5.0126915342215E-3</v>
      </c>
      <c r="BN61">
        <v>2.2537057263223499</v>
      </c>
      <c r="BO61">
        <v>20.6500589180955</v>
      </c>
      <c r="BP61" t="s">
        <v>1310</v>
      </c>
      <c r="BV61" t="s">
        <v>1311</v>
      </c>
      <c r="BW61" t="s">
        <v>1312</v>
      </c>
      <c r="BX61">
        <v>1.8316711290423499E-3</v>
      </c>
      <c r="BY61">
        <v>7.7261199033675398E-2</v>
      </c>
      <c r="BZ61">
        <v>1.9289099000532199</v>
      </c>
      <c r="CA61">
        <v>12.157005845220599</v>
      </c>
      <c r="CB61" t="s">
        <v>1313</v>
      </c>
    </row>
    <row r="62" spans="2:80" x14ac:dyDescent="0.3">
      <c r="B62" t="s">
        <v>1314</v>
      </c>
      <c r="C62" t="s">
        <v>1227</v>
      </c>
      <c r="D62">
        <v>0.67270598333164999</v>
      </c>
      <c r="E62">
        <v>0.99997411800102798</v>
      </c>
      <c r="F62">
        <v>0.91752588681990199</v>
      </c>
      <c r="G62">
        <v>0.36375031138015601</v>
      </c>
      <c r="H62" t="s">
        <v>1315</v>
      </c>
      <c r="N62" t="s">
        <v>1316</v>
      </c>
      <c r="O62" s="8">
        <v>12479</v>
      </c>
      <c r="P62">
        <v>3.33328500870135E-3</v>
      </c>
      <c r="Q62">
        <v>3.9780844038271902E-2</v>
      </c>
      <c r="R62">
        <v>11.0077864293659</v>
      </c>
      <c r="S62">
        <v>62.786178905901103</v>
      </c>
      <c r="T62" t="s">
        <v>1317</v>
      </c>
      <c r="Y62" t="s">
        <v>1318</v>
      </c>
      <c r="Z62" t="s">
        <v>1319</v>
      </c>
      <c r="AA62">
        <v>0.54413605521427799</v>
      </c>
      <c r="AB62">
        <v>0.99999603163047202</v>
      </c>
      <c r="AC62">
        <v>0.99350158392910104</v>
      </c>
      <c r="AD62">
        <v>0.604601312056675</v>
      </c>
      <c r="AE62" t="s">
        <v>1320</v>
      </c>
      <c r="AK62" t="s">
        <v>1321</v>
      </c>
      <c r="AL62" s="8">
        <v>31444</v>
      </c>
      <c r="AM62">
        <v>0.17672487190217201</v>
      </c>
      <c r="AN62">
        <v>0.56683813075098799</v>
      </c>
      <c r="AO62">
        <v>2.6855782312925101</v>
      </c>
      <c r="AP62">
        <v>4.6545398605102397</v>
      </c>
      <c r="AQ62" t="s">
        <v>1322</v>
      </c>
      <c r="AW62" t="s">
        <v>1323</v>
      </c>
      <c r="AX62" t="s">
        <v>598</v>
      </c>
      <c r="AY62">
        <v>6.2028924669828102E-2</v>
      </c>
      <c r="AZ62">
        <v>0.331563356046917</v>
      </c>
      <c r="BA62">
        <v>3.4350400557297101</v>
      </c>
      <c r="BB62">
        <v>9.5499419854692693</v>
      </c>
      <c r="BC62" t="s">
        <v>1183</v>
      </c>
      <c r="BJ62" t="s">
        <v>1324</v>
      </c>
      <c r="BK62" t="s">
        <v>1325</v>
      </c>
      <c r="BL62" s="6">
        <v>1.04932801505666E-4</v>
      </c>
      <c r="BM62">
        <v>5.0126915342215E-3</v>
      </c>
      <c r="BN62">
        <v>2.67165161290322</v>
      </c>
      <c r="BO62">
        <v>24.478180755465701</v>
      </c>
      <c r="BP62" t="s">
        <v>1326</v>
      </c>
      <c r="BV62" t="s">
        <v>1327</v>
      </c>
      <c r="BW62" t="s">
        <v>1328</v>
      </c>
      <c r="BX62">
        <v>1.8609448668652901E-3</v>
      </c>
      <c r="BY62">
        <v>7.7261199033675398E-2</v>
      </c>
      <c r="BZ62">
        <v>4.96882494004796</v>
      </c>
      <c r="CA62">
        <v>31.237367293459702</v>
      </c>
      <c r="CB62" t="s">
        <v>1329</v>
      </c>
    </row>
    <row r="63" spans="2:80" x14ac:dyDescent="0.3">
      <c r="B63" t="s">
        <v>1330</v>
      </c>
      <c r="C63" t="s">
        <v>1227</v>
      </c>
      <c r="D63">
        <v>0.67270598333164999</v>
      </c>
      <c r="E63">
        <v>0.99997411800102798</v>
      </c>
      <c r="F63">
        <v>0.91752588681990199</v>
      </c>
      <c r="G63">
        <v>0.36375031138015601</v>
      </c>
      <c r="H63" t="s">
        <v>1331</v>
      </c>
      <c r="N63" t="s">
        <v>1332</v>
      </c>
      <c r="O63" t="s">
        <v>1333</v>
      </c>
      <c r="P63">
        <v>3.5651745234915101E-3</v>
      </c>
      <c r="Q63">
        <v>4.1862049243577802E-2</v>
      </c>
      <c r="R63">
        <v>1.91749428648248</v>
      </c>
      <c r="S63">
        <v>10.8080376013446</v>
      </c>
      <c r="T63" t="s">
        <v>1334</v>
      </c>
      <c r="Y63" t="s">
        <v>1335</v>
      </c>
      <c r="Z63" t="s">
        <v>1336</v>
      </c>
      <c r="AA63">
        <v>0.56672692434657101</v>
      </c>
      <c r="AB63">
        <v>0.99999603163047202</v>
      </c>
      <c r="AC63">
        <v>0.98156432101851998</v>
      </c>
      <c r="AD63">
        <v>0.55740849508531998</v>
      </c>
      <c r="AE63" t="s">
        <v>1337</v>
      </c>
      <c r="AK63" t="s">
        <v>1338</v>
      </c>
      <c r="AL63" s="9">
        <v>44948</v>
      </c>
      <c r="AM63">
        <v>0.17771594351314701</v>
      </c>
      <c r="AN63">
        <v>0.56683813075098799</v>
      </c>
      <c r="AO63">
        <v>5.3576839826839802</v>
      </c>
      <c r="AP63">
        <v>9.2557678298212398</v>
      </c>
      <c r="AQ63" t="s">
        <v>63</v>
      </c>
      <c r="AW63" t="s">
        <v>1339</v>
      </c>
      <c r="AX63" t="s">
        <v>598</v>
      </c>
      <c r="AY63">
        <v>6.2028924669828102E-2</v>
      </c>
      <c r="AZ63">
        <v>0.331563356046917</v>
      </c>
      <c r="BA63">
        <v>3.4350400557297101</v>
      </c>
      <c r="BB63">
        <v>9.5499419854692693</v>
      </c>
      <c r="BC63" t="s">
        <v>1340</v>
      </c>
      <c r="BJ63" t="s">
        <v>1341</v>
      </c>
      <c r="BK63" t="s">
        <v>1342</v>
      </c>
      <c r="BL63" s="6">
        <v>1.08133386280798E-4</v>
      </c>
      <c r="BM63">
        <v>5.0272696084725996E-3</v>
      </c>
      <c r="BN63">
        <v>2.0624738225986499</v>
      </c>
      <c r="BO63">
        <v>18.834810078328498</v>
      </c>
      <c r="BP63" t="s">
        <v>1343</v>
      </c>
      <c r="BV63" t="s">
        <v>1344</v>
      </c>
      <c r="BW63" t="s">
        <v>1345</v>
      </c>
      <c r="BX63">
        <v>1.8771768480464199E-3</v>
      </c>
      <c r="BY63">
        <v>7.7261199033675398E-2</v>
      </c>
      <c r="BZ63">
        <v>1.7425537425537401</v>
      </c>
      <c r="CA63">
        <v>10.9397285355872</v>
      </c>
      <c r="CB63" t="s">
        <v>1346</v>
      </c>
    </row>
    <row r="64" spans="2:80" x14ac:dyDescent="0.3">
      <c r="B64" t="s">
        <v>1347</v>
      </c>
      <c r="C64" t="s">
        <v>1348</v>
      </c>
      <c r="D64">
        <v>0.75551755215694805</v>
      </c>
      <c r="E64">
        <v>0.99997411800102798</v>
      </c>
      <c r="F64">
        <v>0.86334302182373501</v>
      </c>
      <c r="G64">
        <v>0.24204017167042699</v>
      </c>
      <c r="H64" t="s">
        <v>1349</v>
      </c>
      <c r="N64" t="s">
        <v>1350</v>
      </c>
      <c r="O64" t="s">
        <v>1351</v>
      </c>
      <c r="P64">
        <v>4.2233312185577304E-3</v>
      </c>
      <c r="Q64">
        <v>4.8802938525555999E-2</v>
      </c>
      <c r="R64">
        <v>1.8267519900109199</v>
      </c>
      <c r="S64">
        <v>9.9870925691777099</v>
      </c>
      <c r="T64" t="s">
        <v>1352</v>
      </c>
      <c r="Y64" t="s">
        <v>1353</v>
      </c>
      <c r="Z64" t="s">
        <v>1354</v>
      </c>
      <c r="AA64">
        <v>0.56904988268925105</v>
      </c>
      <c r="AB64">
        <v>0.99999603163047202</v>
      </c>
      <c r="AC64">
        <v>0.98035726143834201</v>
      </c>
      <c r="AD64">
        <v>0.55271285719740104</v>
      </c>
      <c r="AE64" t="s">
        <v>1355</v>
      </c>
      <c r="AK64" t="s">
        <v>1356</v>
      </c>
      <c r="AL64" t="s">
        <v>1357</v>
      </c>
      <c r="AM64">
        <v>0.18228473205040699</v>
      </c>
      <c r="AN64">
        <v>0.56683813075098799</v>
      </c>
      <c r="AO64">
        <v>2.0795430505605998</v>
      </c>
      <c r="AP64">
        <v>3.5397677207350999</v>
      </c>
      <c r="AQ64" t="s">
        <v>1358</v>
      </c>
      <c r="AW64" t="s">
        <v>1359</v>
      </c>
      <c r="AX64" t="s">
        <v>598</v>
      </c>
      <c r="AY64">
        <v>6.2028924669828102E-2</v>
      </c>
      <c r="AZ64">
        <v>0.331563356046917</v>
      </c>
      <c r="BA64">
        <v>3.4350400557297101</v>
      </c>
      <c r="BB64">
        <v>9.5499419854692693</v>
      </c>
      <c r="BC64" t="s">
        <v>1360</v>
      </c>
      <c r="BJ64" t="s">
        <v>1361</v>
      </c>
      <c r="BK64" t="s">
        <v>1362</v>
      </c>
      <c r="BL64" s="6">
        <v>1.0868839579058799E-4</v>
      </c>
      <c r="BM64">
        <v>5.0272696084725996E-3</v>
      </c>
      <c r="BN64">
        <v>2.1747058166640998</v>
      </c>
      <c r="BO64">
        <v>19.848595495867499</v>
      </c>
      <c r="BP64" t="s">
        <v>1363</v>
      </c>
      <c r="BV64" t="s">
        <v>1364</v>
      </c>
      <c r="BW64" t="s">
        <v>1365</v>
      </c>
      <c r="BX64">
        <v>1.91564957646286E-3</v>
      </c>
      <c r="BY64">
        <v>7.7261199033675398E-2</v>
      </c>
      <c r="BZ64">
        <v>1.7500403869065599</v>
      </c>
      <c r="CA64">
        <v>10.9512251206174</v>
      </c>
      <c r="CB64" t="s">
        <v>1366</v>
      </c>
    </row>
    <row r="65" spans="2:80" x14ac:dyDescent="0.3">
      <c r="B65" t="s">
        <v>1367</v>
      </c>
      <c r="C65" t="s">
        <v>1348</v>
      </c>
      <c r="D65">
        <v>0.75551755215694805</v>
      </c>
      <c r="E65">
        <v>0.99997411800102798</v>
      </c>
      <c r="F65">
        <v>0.86334302182373501</v>
      </c>
      <c r="G65">
        <v>0.24204017167042699</v>
      </c>
      <c r="H65" t="s">
        <v>1368</v>
      </c>
      <c r="N65" t="s">
        <v>1369</v>
      </c>
      <c r="O65" t="s">
        <v>1370</v>
      </c>
      <c r="P65">
        <v>4.3535470054420098E-3</v>
      </c>
      <c r="Q65">
        <v>4.8853946218872797E-2</v>
      </c>
      <c r="R65">
        <v>2.16580366774541</v>
      </c>
      <c r="S65">
        <v>11.7749641971704</v>
      </c>
      <c r="T65" t="s">
        <v>1371</v>
      </c>
      <c r="Y65" t="s">
        <v>1372</v>
      </c>
      <c r="Z65" t="s">
        <v>1373</v>
      </c>
      <c r="AA65">
        <v>0.572074290909522</v>
      </c>
      <c r="AB65">
        <v>0.99999603163047202</v>
      </c>
      <c r="AC65">
        <v>1.04720961281708</v>
      </c>
      <c r="AD65">
        <v>0.58485234432530098</v>
      </c>
      <c r="AE65" t="s">
        <v>1374</v>
      </c>
      <c r="AK65" t="s">
        <v>1375</v>
      </c>
      <c r="AL65" s="9">
        <v>44949</v>
      </c>
      <c r="AM65">
        <v>0.185001160684102</v>
      </c>
      <c r="AN65">
        <v>0.56683813075098799</v>
      </c>
      <c r="AO65">
        <v>5.1138946280991702</v>
      </c>
      <c r="AP65">
        <v>8.6291509184649602</v>
      </c>
      <c r="AQ65" t="s">
        <v>25</v>
      </c>
      <c r="AW65" t="s">
        <v>1376</v>
      </c>
      <c r="AX65" t="s">
        <v>598</v>
      </c>
      <c r="AY65">
        <v>6.2028924669828102E-2</v>
      </c>
      <c r="AZ65">
        <v>0.331563356046917</v>
      </c>
      <c r="BA65">
        <v>3.4350400557297101</v>
      </c>
      <c r="BB65">
        <v>9.5499419854692693</v>
      </c>
      <c r="BC65" t="s">
        <v>1377</v>
      </c>
      <c r="BJ65" t="s">
        <v>1378</v>
      </c>
      <c r="BK65" t="s">
        <v>1379</v>
      </c>
      <c r="BL65" s="6">
        <v>1.11923412604634E-4</v>
      </c>
      <c r="BM65">
        <v>5.0543389295070098E-3</v>
      </c>
      <c r="BN65">
        <v>2.05873931326084</v>
      </c>
      <c r="BO65">
        <v>18.729783873040599</v>
      </c>
      <c r="BP65" t="s">
        <v>1380</v>
      </c>
      <c r="BV65" t="s">
        <v>1381</v>
      </c>
      <c r="BW65" t="s">
        <v>1382</v>
      </c>
      <c r="BX65">
        <v>1.9225181719110501E-3</v>
      </c>
      <c r="BY65">
        <v>7.7261199033675398E-2</v>
      </c>
      <c r="BZ65">
        <v>3.1921909605446599</v>
      </c>
      <c r="CA65">
        <v>19.964343428891699</v>
      </c>
      <c r="CB65" t="s">
        <v>1383</v>
      </c>
    </row>
    <row r="66" spans="2:80" x14ac:dyDescent="0.3">
      <c r="B66" t="s">
        <v>1384</v>
      </c>
      <c r="C66" t="s">
        <v>1348</v>
      </c>
      <c r="D66">
        <v>0.75551755215694805</v>
      </c>
      <c r="E66">
        <v>0.99997411800102798</v>
      </c>
      <c r="F66">
        <v>0.86334302182373501</v>
      </c>
      <c r="G66">
        <v>0.24204017167042699</v>
      </c>
      <c r="H66" t="s">
        <v>1385</v>
      </c>
      <c r="N66" t="s">
        <v>1386</v>
      </c>
      <c r="O66" s="8">
        <v>27485</v>
      </c>
      <c r="P66">
        <v>4.4219023153750396E-3</v>
      </c>
      <c r="Q66">
        <v>4.8853946218872797E-2</v>
      </c>
      <c r="R66">
        <v>6.4323048115281196</v>
      </c>
      <c r="S66">
        <v>34.870716208257797</v>
      </c>
      <c r="T66" t="s">
        <v>1387</v>
      </c>
      <c r="Y66" t="s">
        <v>1388</v>
      </c>
      <c r="Z66" t="s">
        <v>1389</v>
      </c>
      <c r="AA66">
        <v>0.58371477398140803</v>
      </c>
      <c r="AB66">
        <v>0.99999603163047202</v>
      </c>
      <c r="AC66">
        <v>0.970536170756646</v>
      </c>
      <c r="AD66">
        <v>0.52248117536692296</v>
      </c>
      <c r="AE66" t="s">
        <v>1390</v>
      </c>
      <c r="AK66" t="s">
        <v>1391</v>
      </c>
      <c r="AL66" s="9">
        <v>44949</v>
      </c>
      <c r="AM66">
        <v>0.185001160684102</v>
      </c>
      <c r="AN66">
        <v>0.56683813075098799</v>
      </c>
      <c r="AO66">
        <v>5.1138946280991702</v>
      </c>
      <c r="AP66">
        <v>8.6291509184649602</v>
      </c>
      <c r="AQ66" t="s">
        <v>63</v>
      </c>
      <c r="AW66" t="s">
        <v>1392</v>
      </c>
      <c r="AX66" t="s">
        <v>598</v>
      </c>
      <c r="AY66">
        <v>6.2028924669828102E-2</v>
      </c>
      <c r="AZ66">
        <v>0.331563356046917</v>
      </c>
      <c r="BA66">
        <v>3.4350400557297101</v>
      </c>
      <c r="BB66">
        <v>9.5499419854692693</v>
      </c>
      <c r="BC66" t="s">
        <v>1393</v>
      </c>
      <c r="BJ66" t="s">
        <v>1394</v>
      </c>
      <c r="BK66" t="s">
        <v>1395</v>
      </c>
      <c r="BL66" s="6">
        <v>1.12742632264226E-4</v>
      </c>
      <c r="BM66">
        <v>5.0543389295070098E-3</v>
      </c>
      <c r="BN66">
        <v>2.2439475473530801</v>
      </c>
      <c r="BO66">
        <v>20.398387353588902</v>
      </c>
      <c r="BP66" t="s">
        <v>1396</v>
      </c>
      <c r="BV66" t="s">
        <v>1397</v>
      </c>
      <c r="BW66" t="s">
        <v>1398</v>
      </c>
      <c r="BX66">
        <v>1.9971358832830501E-3</v>
      </c>
      <c r="BY66">
        <v>7.9025130643138597E-2</v>
      </c>
      <c r="BZ66">
        <v>1.9853567870329201</v>
      </c>
      <c r="CA66">
        <v>12.3410595514554</v>
      </c>
      <c r="CB66" t="s">
        <v>1399</v>
      </c>
    </row>
    <row r="67" spans="2:80" ht="15.6" x14ac:dyDescent="0.3">
      <c r="B67" t="s">
        <v>1400</v>
      </c>
      <c r="C67" t="s">
        <v>1348</v>
      </c>
      <c r="D67">
        <v>0.75551755215694805</v>
      </c>
      <c r="E67">
        <v>0.99997411800102798</v>
      </c>
      <c r="F67">
        <v>0.86334302182373501</v>
      </c>
      <c r="G67">
        <v>0.24204017167042699</v>
      </c>
      <c r="H67" t="s">
        <v>1401</v>
      </c>
      <c r="N67" t="s">
        <v>1402</v>
      </c>
      <c r="O67" t="s">
        <v>1403</v>
      </c>
      <c r="P67">
        <v>4.4290665528099E-3</v>
      </c>
      <c r="Q67" s="1">
        <v>4.8853946218872797E-2</v>
      </c>
      <c r="R67">
        <v>1.9065016849473599</v>
      </c>
      <c r="S67">
        <v>10.3324125258164</v>
      </c>
      <c r="T67" t="s">
        <v>1404</v>
      </c>
      <c r="Y67" t="s">
        <v>1405</v>
      </c>
      <c r="Z67" t="s">
        <v>1406</v>
      </c>
      <c r="AA67">
        <v>0.59043934839688395</v>
      </c>
      <c r="AB67">
        <v>0.99999603163047202</v>
      </c>
      <c r="AC67">
        <v>0.96480836236933798</v>
      </c>
      <c r="AD67">
        <v>0.50834629663428199</v>
      </c>
      <c r="AE67" t="s">
        <v>1407</v>
      </c>
      <c r="AK67" t="s">
        <v>1408</v>
      </c>
      <c r="AL67" s="8">
        <v>32540</v>
      </c>
      <c r="AM67">
        <v>0.18625478327221201</v>
      </c>
      <c r="AN67">
        <v>0.56683813075098799</v>
      </c>
      <c r="AO67">
        <v>2.5925779967159199</v>
      </c>
      <c r="AP67">
        <v>4.3571896104698302</v>
      </c>
      <c r="AQ67" t="s">
        <v>1409</v>
      </c>
      <c r="AW67" t="s">
        <v>1410</v>
      </c>
      <c r="AX67" t="s">
        <v>598</v>
      </c>
      <c r="AY67">
        <v>6.2028924669828102E-2</v>
      </c>
      <c r="AZ67">
        <v>0.331563356046917</v>
      </c>
      <c r="BA67">
        <v>3.4350400557297101</v>
      </c>
      <c r="BB67">
        <v>9.5499419854692693</v>
      </c>
      <c r="BC67" t="s">
        <v>1411</v>
      </c>
      <c r="BJ67" t="s">
        <v>1412</v>
      </c>
      <c r="BK67" t="s">
        <v>1413</v>
      </c>
      <c r="BL67" s="6">
        <v>1.1884829553447401E-4</v>
      </c>
      <c r="BM67">
        <v>5.2473323210221103E-3</v>
      </c>
      <c r="BN67">
        <v>2.05223223594282</v>
      </c>
      <c r="BO67">
        <v>18.547382741965102</v>
      </c>
      <c r="BP67" t="s">
        <v>1414</v>
      </c>
      <c r="BV67" t="s">
        <v>1415</v>
      </c>
      <c r="BW67" t="s">
        <v>1416</v>
      </c>
      <c r="BX67">
        <v>2.09758551223619E-3</v>
      </c>
      <c r="BY67">
        <v>8.1512773180781095E-2</v>
      </c>
      <c r="BZ67">
        <v>1.8385487786375301</v>
      </c>
      <c r="CA67">
        <v>11.338272131111699</v>
      </c>
      <c r="CB67" t="s">
        <v>1417</v>
      </c>
    </row>
    <row r="68" spans="2:80" x14ac:dyDescent="0.3">
      <c r="B68" t="s">
        <v>1418</v>
      </c>
      <c r="C68" t="s">
        <v>1419</v>
      </c>
      <c r="D68">
        <v>0.82653456920955704</v>
      </c>
      <c r="E68">
        <v>0.99997411800102798</v>
      </c>
      <c r="F68">
        <v>0.80988473249238802</v>
      </c>
      <c r="G68">
        <v>0.15429400460187601</v>
      </c>
      <c r="H68" t="s">
        <v>1420</v>
      </c>
      <c r="N68" t="s">
        <v>1421</v>
      </c>
      <c r="O68" s="8">
        <v>28216</v>
      </c>
      <c r="P68">
        <v>4.8566962407613299E-3</v>
      </c>
      <c r="Q68">
        <v>5.2771266616033499E-2</v>
      </c>
      <c r="R68">
        <v>6.2554438197798703</v>
      </c>
      <c r="S68">
        <v>33.325231751394199</v>
      </c>
      <c r="T68" t="s">
        <v>1422</v>
      </c>
      <c r="Y68" t="s">
        <v>1423</v>
      </c>
      <c r="Z68" t="s">
        <v>1424</v>
      </c>
      <c r="AA68">
        <v>0.59368749100996898</v>
      </c>
      <c r="AB68">
        <v>0.99999603163047202</v>
      </c>
      <c r="AC68">
        <v>0.96465662552335296</v>
      </c>
      <c r="AD68">
        <v>0.50297409400271498</v>
      </c>
      <c r="AE68" t="s">
        <v>1425</v>
      </c>
      <c r="AK68" t="s">
        <v>1426</v>
      </c>
      <c r="AL68" t="s">
        <v>1427</v>
      </c>
      <c r="AM68">
        <v>0.186718524006348</v>
      </c>
      <c r="AN68">
        <v>0.56683813075098799</v>
      </c>
      <c r="AO68">
        <v>2.0541274817136799</v>
      </c>
      <c r="AP68">
        <v>3.4471402273007001</v>
      </c>
      <c r="AQ68" t="s">
        <v>1217</v>
      </c>
      <c r="AW68" t="s">
        <v>1428</v>
      </c>
      <c r="AX68" t="s">
        <v>598</v>
      </c>
      <c r="AY68">
        <v>6.2028924669828102E-2</v>
      </c>
      <c r="AZ68">
        <v>0.331563356046917</v>
      </c>
      <c r="BA68">
        <v>3.4350400557297101</v>
      </c>
      <c r="BB68">
        <v>9.5499419854692693</v>
      </c>
      <c r="BC68" t="s">
        <v>1219</v>
      </c>
      <c r="BJ68" t="s">
        <v>1429</v>
      </c>
      <c r="BK68" t="s">
        <v>1430</v>
      </c>
      <c r="BL68" s="6">
        <v>1.2540756388632201E-4</v>
      </c>
      <c r="BM68">
        <v>5.3511698832902702E-3</v>
      </c>
      <c r="BN68">
        <v>2.8557499328371101</v>
      </c>
      <c r="BO68">
        <v>25.6558906593988</v>
      </c>
      <c r="BP68" t="s">
        <v>1431</v>
      </c>
      <c r="BV68" t="s">
        <v>1432</v>
      </c>
      <c r="BW68" t="s">
        <v>1433</v>
      </c>
      <c r="BX68">
        <v>2.1233887259379199E-3</v>
      </c>
      <c r="BY68">
        <v>8.1512773180781095E-2</v>
      </c>
      <c r="BZ68">
        <v>1.9286302623550899</v>
      </c>
      <c r="CA68">
        <v>11.8702216990895</v>
      </c>
      <c r="CB68" t="s">
        <v>1434</v>
      </c>
    </row>
    <row r="69" spans="2:80" x14ac:dyDescent="0.3">
      <c r="B69" t="s">
        <v>1435</v>
      </c>
      <c r="C69" t="s">
        <v>1419</v>
      </c>
      <c r="D69">
        <v>0.82653456920955704</v>
      </c>
      <c r="E69">
        <v>0.99997411800102798</v>
      </c>
      <c r="F69">
        <v>0.80988473249238802</v>
      </c>
      <c r="G69">
        <v>0.15429400460187601</v>
      </c>
      <c r="H69" t="s">
        <v>1436</v>
      </c>
      <c r="N69" t="s">
        <v>1437</v>
      </c>
      <c r="O69" t="s">
        <v>1438</v>
      </c>
      <c r="P69">
        <v>5.5407822009584003E-3</v>
      </c>
      <c r="Q69">
        <v>5.9318962386731101E-2</v>
      </c>
      <c r="R69">
        <v>2.1623749384943398</v>
      </c>
      <c r="S69">
        <v>11.234877605812599</v>
      </c>
      <c r="T69" t="s">
        <v>1439</v>
      </c>
      <c r="Y69" t="s">
        <v>1440</v>
      </c>
      <c r="Z69" t="s">
        <v>1441</v>
      </c>
      <c r="AA69">
        <v>0.60694838456244005</v>
      </c>
      <c r="AB69">
        <v>0.99999603163047202</v>
      </c>
      <c r="AC69">
        <v>0.95587493696419501</v>
      </c>
      <c r="AD69">
        <v>0.47727937268368398</v>
      </c>
      <c r="AE69" t="s">
        <v>1442</v>
      </c>
      <c r="AK69" t="s">
        <v>1443</v>
      </c>
      <c r="AL69" t="s">
        <v>1444</v>
      </c>
      <c r="AM69">
        <v>0.18894604358366199</v>
      </c>
      <c r="AN69">
        <v>0.56683813075098799</v>
      </c>
      <c r="AO69">
        <v>2.0416493560448599</v>
      </c>
      <c r="AP69">
        <v>3.4019876399970501</v>
      </c>
      <c r="AQ69" t="s">
        <v>1445</v>
      </c>
      <c r="AW69" t="s">
        <v>1446</v>
      </c>
      <c r="AX69" t="s">
        <v>598</v>
      </c>
      <c r="AY69">
        <v>6.2028924669828102E-2</v>
      </c>
      <c r="AZ69">
        <v>0.331563356046917</v>
      </c>
      <c r="BA69">
        <v>3.4350400557297101</v>
      </c>
      <c r="BB69">
        <v>9.5499419854692693</v>
      </c>
      <c r="BC69" t="s">
        <v>1219</v>
      </c>
      <c r="BJ69" t="s">
        <v>1447</v>
      </c>
      <c r="BK69" t="s">
        <v>1448</v>
      </c>
      <c r="BL69" s="6">
        <v>1.2640364786754599E-4</v>
      </c>
      <c r="BM69">
        <v>5.3511698832902702E-3</v>
      </c>
      <c r="BN69">
        <v>2.2027235010706598</v>
      </c>
      <c r="BO69">
        <v>19.771712705210099</v>
      </c>
      <c r="BP69" t="s">
        <v>1449</v>
      </c>
      <c r="BV69" t="s">
        <v>1450</v>
      </c>
      <c r="BW69" t="s">
        <v>1451</v>
      </c>
      <c r="BX69">
        <v>2.3021680698675699E-3</v>
      </c>
      <c r="BY69">
        <v>8.7076121701461701E-2</v>
      </c>
      <c r="BZ69">
        <v>1.7726255276605101</v>
      </c>
      <c r="CA69">
        <v>10.766757213790401</v>
      </c>
      <c r="CB69" t="s">
        <v>1452</v>
      </c>
    </row>
    <row r="70" spans="2:80" x14ac:dyDescent="0.3">
      <c r="B70" t="s">
        <v>1453</v>
      </c>
      <c r="C70" t="s">
        <v>1454</v>
      </c>
      <c r="D70">
        <v>0.88366804323849402</v>
      </c>
      <c r="E70">
        <v>0.99997411800102798</v>
      </c>
      <c r="F70">
        <v>0.75713745611666206</v>
      </c>
      <c r="G70">
        <v>9.3638069021050804E-2</v>
      </c>
      <c r="H70" t="s">
        <v>1455</v>
      </c>
      <c r="N70" t="s">
        <v>1456</v>
      </c>
      <c r="O70" t="s">
        <v>1457</v>
      </c>
      <c r="P70">
        <v>5.7556479111909196E-3</v>
      </c>
      <c r="Q70">
        <v>6.07262562224202E-2</v>
      </c>
      <c r="R70">
        <v>1.8622867328749599</v>
      </c>
      <c r="S70">
        <v>9.6048810023997895</v>
      </c>
      <c r="T70" t="s">
        <v>1458</v>
      </c>
      <c r="Y70" t="s">
        <v>1459</v>
      </c>
      <c r="Z70" t="s">
        <v>1441</v>
      </c>
      <c r="AA70">
        <v>0.60694838456244005</v>
      </c>
      <c r="AB70">
        <v>0.99999603163047202</v>
      </c>
      <c r="AC70">
        <v>0.95587493696419501</v>
      </c>
      <c r="AD70">
        <v>0.47727937268368398</v>
      </c>
      <c r="AE70" t="s">
        <v>1460</v>
      </c>
      <c r="AK70" t="s">
        <v>1461</v>
      </c>
      <c r="AL70" s="8">
        <v>33270</v>
      </c>
      <c r="AM70">
        <v>0.19264813117787799</v>
      </c>
      <c r="AN70">
        <v>0.56956838783024899</v>
      </c>
      <c r="AO70">
        <v>2.53406099518459</v>
      </c>
      <c r="AP70">
        <v>4.1733194806576099</v>
      </c>
      <c r="AQ70" t="s">
        <v>1462</v>
      </c>
      <c r="AW70" t="s">
        <v>1463</v>
      </c>
      <c r="AX70" t="s">
        <v>1464</v>
      </c>
      <c r="AY70">
        <v>6.3490751503425993E-2</v>
      </c>
      <c r="AZ70">
        <v>0.331563356046917</v>
      </c>
      <c r="BA70">
        <v>3.4005172413793101</v>
      </c>
      <c r="BB70">
        <v>9.3747534622423796</v>
      </c>
      <c r="BC70" t="s">
        <v>1465</v>
      </c>
      <c r="BJ70" t="s">
        <v>1466</v>
      </c>
      <c r="BK70" t="s">
        <v>1467</v>
      </c>
      <c r="BL70" s="6">
        <v>1.2670923882876701E-4</v>
      </c>
      <c r="BM70">
        <v>5.3511698832902702E-3</v>
      </c>
      <c r="BN70">
        <v>2.15566011605523</v>
      </c>
      <c r="BO70">
        <v>19.344065147353099</v>
      </c>
      <c r="BP70" t="s">
        <v>1468</v>
      </c>
      <c r="BV70" t="s">
        <v>1469</v>
      </c>
      <c r="BW70" t="s">
        <v>1470</v>
      </c>
      <c r="BX70">
        <v>2.45379621668965E-3</v>
      </c>
      <c r="BY70">
        <v>9.1466143033707106E-2</v>
      </c>
      <c r="BZ70">
        <v>1.90720287480843</v>
      </c>
      <c r="CA70">
        <v>11.4625161916862</v>
      </c>
      <c r="CB70" t="s">
        <v>1471</v>
      </c>
    </row>
    <row r="71" spans="2:80" x14ac:dyDescent="0.3">
      <c r="B71" t="s">
        <v>1472</v>
      </c>
      <c r="C71" t="s">
        <v>1454</v>
      </c>
      <c r="D71">
        <v>0.88366804323849402</v>
      </c>
      <c r="E71">
        <v>0.99997411800102798</v>
      </c>
      <c r="F71">
        <v>0.75713745611666206</v>
      </c>
      <c r="G71">
        <v>9.3638069021050804E-2</v>
      </c>
      <c r="H71" t="s">
        <v>1473</v>
      </c>
      <c r="N71" t="s">
        <v>1474</v>
      </c>
      <c r="O71" t="s">
        <v>1475</v>
      </c>
      <c r="P71">
        <v>5.9327721030485898E-3</v>
      </c>
      <c r="Q71">
        <v>6.1700829871705401E-2</v>
      </c>
      <c r="R71">
        <v>2.20460761136605</v>
      </c>
      <c r="S71">
        <v>11.303604587760001</v>
      </c>
      <c r="T71" t="s">
        <v>1476</v>
      </c>
      <c r="Y71" t="s">
        <v>1477</v>
      </c>
      <c r="Z71" t="s">
        <v>1441</v>
      </c>
      <c r="AA71">
        <v>0.60694838456244005</v>
      </c>
      <c r="AB71">
        <v>0.99999603163047202</v>
      </c>
      <c r="AC71">
        <v>0.95587493696419501</v>
      </c>
      <c r="AD71">
        <v>0.47727937268368398</v>
      </c>
      <c r="AE71" t="s">
        <v>1478</v>
      </c>
      <c r="AK71" t="s">
        <v>1479</v>
      </c>
      <c r="AL71" s="8">
        <v>34001</v>
      </c>
      <c r="AM71">
        <v>0.199069949180569</v>
      </c>
      <c r="AN71">
        <v>0.58014670904051502</v>
      </c>
      <c r="AO71">
        <v>2.47811616954474</v>
      </c>
      <c r="AP71">
        <v>3.9999248623716301</v>
      </c>
      <c r="AQ71" t="s">
        <v>1480</v>
      </c>
      <c r="AW71" t="s">
        <v>1481</v>
      </c>
      <c r="AX71" t="s">
        <v>1464</v>
      </c>
      <c r="AY71">
        <v>6.3490751503425993E-2</v>
      </c>
      <c r="AZ71">
        <v>0.331563356046917</v>
      </c>
      <c r="BA71">
        <v>3.4005172413793101</v>
      </c>
      <c r="BB71">
        <v>9.3747534622423796</v>
      </c>
      <c r="BC71" t="s">
        <v>1482</v>
      </c>
      <c r="BJ71" t="s">
        <v>1483</v>
      </c>
      <c r="BK71" t="s">
        <v>1484</v>
      </c>
      <c r="BL71" s="6">
        <v>1.3038093736478601E-4</v>
      </c>
      <c r="BM71">
        <v>5.3637490694337297E-3</v>
      </c>
      <c r="BN71">
        <v>2.31325075075075</v>
      </c>
      <c r="BO71">
        <v>20.6921438709192</v>
      </c>
      <c r="BP71" t="s">
        <v>1485</v>
      </c>
      <c r="BV71" t="s">
        <v>1486</v>
      </c>
      <c r="BW71" t="s">
        <v>1487</v>
      </c>
      <c r="BX71">
        <v>2.5883183432624602E-3</v>
      </c>
      <c r="BY71">
        <v>9.4393828016932094E-2</v>
      </c>
      <c r="BZ71">
        <v>1.68300253205913</v>
      </c>
      <c r="CA71">
        <v>10.0252201196844</v>
      </c>
      <c r="CB71" t="s">
        <v>1488</v>
      </c>
    </row>
    <row r="72" spans="2:80" x14ac:dyDescent="0.3">
      <c r="B72" t="s">
        <v>1489</v>
      </c>
      <c r="C72" t="s">
        <v>1454</v>
      </c>
      <c r="D72">
        <v>0.88366804323849402</v>
      </c>
      <c r="E72">
        <v>0.99997411800102798</v>
      </c>
      <c r="F72">
        <v>0.75713745611666206</v>
      </c>
      <c r="G72">
        <v>9.3638069021050804E-2</v>
      </c>
      <c r="H72" t="s">
        <v>1490</v>
      </c>
      <c r="N72" t="s">
        <v>1491</v>
      </c>
      <c r="O72" t="s">
        <v>1492</v>
      </c>
      <c r="P72">
        <v>6.3693244106204196E-3</v>
      </c>
      <c r="Q72">
        <v>6.5308002407488297E-2</v>
      </c>
      <c r="R72">
        <v>1.7065046331459801</v>
      </c>
      <c r="S72">
        <v>8.6285343126909204</v>
      </c>
      <c r="T72" t="s">
        <v>1493</v>
      </c>
      <c r="Y72" t="s">
        <v>1494</v>
      </c>
      <c r="Z72" t="s">
        <v>1441</v>
      </c>
      <c r="AA72">
        <v>0.60694838456244005</v>
      </c>
      <c r="AB72">
        <v>0.99999603163047202</v>
      </c>
      <c r="AC72">
        <v>0.95587493696419501</v>
      </c>
      <c r="AD72">
        <v>0.47727937268368398</v>
      </c>
      <c r="AE72" t="s">
        <v>1495</v>
      </c>
      <c r="AK72" t="s">
        <v>1496</v>
      </c>
      <c r="AL72" t="s">
        <v>1497</v>
      </c>
      <c r="AM72">
        <v>0.20548021115270401</v>
      </c>
      <c r="AN72">
        <v>0.590393846128896</v>
      </c>
      <c r="AO72">
        <v>1.6220763643632901</v>
      </c>
      <c r="AP72">
        <v>2.5667826346414802</v>
      </c>
      <c r="AQ72" t="s">
        <v>1498</v>
      </c>
      <c r="AW72" t="s">
        <v>1499</v>
      </c>
      <c r="AX72" t="s">
        <v>1464</v>
      </c>
      <c r="AY72">
        <v>6.3490751503425993E-2</v>
      </c>
      <c r="AZ72">
        <v>0.331563356046917</v>
      </c>
      <c r="BA72">
        <v>3.4005172413793101</v>
      </c>
      <c r="BB72">
        <v>9.3747534622423796</v>
      </c>
      <c r="BC72" t="s">
        <v>1500</v>
      </c>
      <c r="BJ72" t="s">
        <v>1501</v>
      </c>
      <c r="BK72" t="s">
        <v>1502</v>
      </c>
      <c r="BL72" s="6">
        <v>1.3068846394296299E-4</v>
      </c>
      <c r="BM72">
        <v>5.3637490694337297E-3</v>
      </c>
      <c r="BN72">
        <v>2.5168175610743</v>
      </c>
      <c r="BO72">
        <v>22.507129818119399</v>
      </c>
      <c r="BP72" t="s">
        <v>1503</v>
      </c>
      <c r="BV72" t="s">
        <v>1504</v>
      </c>
      <c r="BW72" t="s">
        <v>1505</v>
      </c>
      <c r="BX72">
        <v>2.6057394203740998E-3</v>
      </c>
      <c r="BY72">
        <v>9.4393828016932094E-2</v>
      </c>
      <c r="BZ72">
        <v>2.5095204249588501</v>
      </c>
      <c r="CA72">
        <v>14.931743891525601</v>
      </c>
      <c r="CB72" t="s">
        <v>1506</v>
      </c>
    </row>
    <row r="73" spans="2:80" x14ac:dyDescent="0.3">
      <c r="B73" t="s">
        <v>1507</v>
      </c>
      <c r="C73" t="s">
        <v>1454</v>
      </c>
      <c r="D73">
        <v>0.88366804323849402</v>
      </c>
      <c r="E73">
        <v>0.99997411800102798</v>
      </c>
      <c r="F73">
        <v>0.75713745611666206</v>
      </c>
      <c r="G73">
        <v>9.3638069021050804E-2</v>
      </c>
      <c r="H73" t="s">
        <v>1508</v>
      </c>
      <c r="N73" t="s">
        <v>1509</v>
      </c>
      <c r="O73" t="s">
        <v>1510</v>
      </c>
      <c r="P73">
        <v>6.51524276325676E-3</v>
      </c>
      <c r="Q73">
        <v>6.5876343495151701E-2</v>
      </c>
      <c r="R73">
        <v>2.2464240692495099</v>
      </c>
      <c r="S73">
        <v>11.307624471845401</v>
      </c>
      <c r="T73" t="s">
        <v>1511</v>
      </c>
      <c r="Y73" t="s">
        <v>1512</v>
      </c>
      <c r="Z73" t="s">
        <v>1441</v>
      </c>
      <c r="AA73">
        <v>0.60694838456244005</v>
      </c>
      <c r="AB73">
        <v>0.99999603163047202</v>
      </c>
      <c r="AC73">
        <v>0.95587493696419501</v>
      </c>
      <c r="AD73">
        <v>0.47727937268368398</v>
      </c>
      <c r="AE73" t="s">
        <v>1513</v>
      </c>
      <c r="AK73" t="s">
        <v>1514</v>
      </c>
      <c r="AL73" s="8">
        <v>35827</v>
      </c>
      <c r="AM73">
        <v>0.21522981446766401</v>
      </c>
      <c r="AN73">
        <v>0.59866592628082604</v>
      </c>
      <c r="AO73">
        <v>2.3484523809523798</v>
      </c>
      <c r="AP73">
        <v>3.6073377369172102</v>
      </c>
      <c r="AQ73" t="s">
        <v>617</v>
      </c>
      <c r="AW73" t="s">
        <v>1515</v>
      </c>
      <c r="AX73" t="s">
        <v>1464</v>
      </c>
      <c r="AY73">
        <v>6.3490751503425993E-2</v>
      </c>
      <c r="AZ73">
        <v>0.331563356046917</v>
      </c>
      <c r="BA73">
        <v>3.4005172413793101</v>
      </c>
      <c r="BB73">
        <v>9.3747534622423796</v>
      </c>
      <c r="BC73" t="s">
        <v>1360</v>
      </c>
      <c r="BJ73" t="s">
        <v>1516</v>
      </c>
      <c r="BK73" t="s">
        <v>1517</v>
      </c>
      <c r="BL73" s="6">
        <v>1.3919781337594299E-4</v>
      </c>
      <c r="BM73">
        <v>5.6305583083667296E-3</v>
      </c>
      <c r="BN73">
        <v>2.0672873504522902</v>
      </c>
      <c r="BO73">
        <v>18.356714771387502</v>
      </c>
      <c r="BP73" t="s">
        <v>1518</v>
      </c>
      <c r="BV73" t="s">
        <v>1519</v>
      </c>
      <c r="BW73" t="s">
        <v>1520</v>
      </c>
      <c r="BX73">
        <v>2.88222388494305E-3</v>
      </c>
      <c r="BY73">
        <v>0.102959442112132</v>
      </c>
      <c r="BZ73">
        <v>1.7833187395794601</v>
      </c>
      <c r="CA73">
        <v>10.4309756676149</v>
      </c>
      <c r="CB73" t="s">
        <v>1521</v>
      </c>
    </row>
    <row r="74" spans="2:80" x14ac:dyDescent="0.3">
      <c r="B74" t="s">
        <v>1522</v>
      </c>
      <c r="C74" t="s">
        <v>1454</v>
      </c>
      <c r="D74">
        <v>0.88366804323849402</v>
      </c>
      <c r="E74">
        <v>0.99997411800102798</v>
      </c>
      <c r="F74">
        <v>0.75713745611666206</v>
      </c>
      <c r="G74">
        <v>9.3638069021050804E-2</v>
      </c>
      <c r="H74" t="s">
        <v>1523</v>
      </c>
      <c r="N74" t="s">
        <v>1524</v>
      </c>
      <c r="O74" s="8">
        <v>31138</v>
      </c>
      <c r="P74">
        <v>6.8817636132102403E-3</v>
      </c>
      <c r="Q74">
        <v>6.8629094663247306E-2</v>
      </c>
      <c r="R74">
        <v>5.6353386141439996</v>
      </c>
      <c r="S74">
        <v>28.057676526762201</v>
      </c>
      <c r="T74" t="s">
        <v>1525</v>
      </c>
      <c r="Y74" t="s">
        <v>1526</v>
      </c>
      <c r="Z74" t="s">
        <v>1527</v>
      </c>
      <c r="AA74">
        <v>0.61385293959134002</v>
      </c>
      <c r="AB74">
        <v>0.99999603163047202</v>
      </c>
      <c r="AC74">
        <v>0.95361443155047498</v>
      </c>
      <c r="AD74">
        <v>0.46536373921415702</v>
      </c>
      <c r="AE74" t="s">
        <v>1528</v>
      </c>
      <c r="AK74" t="s">
        <v>1529</v>
      </c>
      <c r="AL74" s="8">
        <v>35827</v>
      </c>
      <c r="AM74">
        <v>0.21522981446766401</v>
      </c>
      <c r="AN74">
        <v>0.59866592628082604</v>
      </c>
      <c r="AO74">
        <v>2.3484523809523798</v>
      </c>
      <c r="AP74">
        <v>3.6073377369172102</v>
      </c>
      <c r="AQ74" t="s">
        <v>1530</v>
      </c>
      <c r="AW74" t="s">
        <v>1531</v>
      </c>
      <c r="AX74" t="s">
        <v>1464</v>
      </c>
      <c r="AY74">
        <v>6.3490751503425993E-2</v>
      </c>
      <c r="AZ74">
        <v>0.331563356046917</v>
      </c>
      <c r="BA74">
        <v>3.4005172413793101</v>
      </c>
      <c r="BB74">
        <v>9.3747534622423796</v>
      </c>
      <c r="BC74" t="s">
        <v>1532</v>
      </c>
      <c r="BJ74" t="s">
        <v>1533</v>
      </c>
      <c r="BK74" t="s">
        <v>1534</v>
      </c>
      <c r="BL74" s="6">
        <v>1.4105379427274201E-4</v>
      </c>
      <c r="BM74">
        <v>5.6305583083667296E-3</v>
      </c>
      <c r="BN74">
        <v>2.5030946510340599</v>
      </c>
      <c r="BO74">
        <v>22.1933613703806</v>
      </c>
      <c r="BP74" t="s">
        <v>1535</v>
      </c>
      <c r="BV74" t="s">
        <v>1536</v>
      </c>
      <c r="BW74" t="s">
        <v>1537</v>
      </c>
      <c r="BX74">
        <v>3.06077001554591E-3</v>
      </c>
      <c r="BY74">
        <v>0.107839732602521</v>
      </c>
      <c r="BZ74">
        <v>2.98372485797635</v>
      </c>
      <c r="CA74">
        <v>17.273048025133999</v>
      </c>
      <c r="CB74" t="s">
        <v>1538</v>
      </c>
    </row>
    <row r="75" spans="2:80" x14ac:dyDescent="0.3">
      <c r="B75" t="s">
        <v>1539</v>
      </c>
      <c r="C75" t="s">
        <v>1454</v>
      </c>
      <c r="D75">
        <v>0.88366804323849402</v>
      </c>
      <c r="E75">
        <v>0.99997411800102798</v>
      </c>
      <c r="F75">
        <v>0.75713745611666206</v>
      </c>
      <c r="G75">
        <v>9.3638069021050804E-2</v>
      </c>
      <c r="H75" t="s">
        <v>1540</v>
      </c>
      <c r="N75" t="s">
        <v>1541</v>
      </c>
      <c r="O75" t="s">
        <v>1542</v>
      </c>
      <c r="P75">
        <v>8.2488760159063895E-3</v>
      </c>
      <c r="Q75">
        <v>8.0428218711963498E-2</v>
      </c>
      <c r="R75">
        <v>2.5662392030098999</v>
      </c>
      <c r="S75">
        <v>12.3119902098053</v>
      </c>
      <c r="T75" t="s">
        <v>1543</v>
      </c>
      <c r="Y75" t="s">
        <v>1544</v>
      </c>
      <c r="Z75" t="s">
        <v>1545</v>
      </c>
      <c r="AA75">
        <v>0.62266136482052004</v>
      </c>
      <c r="AB75">
        <v>0.99999603163047202</v>
      </c>
      <c r="AC75">
        <v>0.95260790273556195</v>
      </c>
      <c r="AD75">
        <v>0.45130034080382397</v>
      </c>
      <c r="AE75" t="s">
        <v>1546</v>
      </c>
      <c r="AK75" t="s">
        <v>1547</v>
      </c>
      <c r="AL75" t="s">
        <v>1548</v>
      </c>
      <c r="AM75">
        <v>0.221728530324766</v>
      </c>
      <c r="AN75">
        <v>0.59866592628082604</v>
      </c>
      <c r="AO75">
        <v>2.3002915451894999</v>
      </c>
      <c r="AP75">
        <v>3.4649325629972401</v>
      </c>
      <c r="AQ75" t="s">
        <v>617</v>
      </c>
      <c r="AW75" t="s">
        <v>1549</v>
      </c>
      <c r="AX75" t="s">
        <v>1464</v>
      </c>
      <c r="AY75">
        <v>6.3490751503425993E-2</v>
      </c>
      <c r="AZ75">
        <v>0.331563356046917</v>
      </c>
      <c r="BA75">
        <v>3.4005172413793101</v>
      </c>
      <c r="BB75">
        <v>9.3747534622423796</v>
      </c>
      <c r="BC75" t="s">
        <v>1550</v>
      </c>
      <c r="BJ75" t="s">
        <v>1551</v>
      </c>
      <c r="BK75" t="s">
        <v>1552</v>
      </c>
      <c r="BL75" s="6">
        <v>1.4465155368305099E-4</v>
      </c>
      <c r="BM75">
        <v>5.6961436139515301E-3</v>
      </c>
      <c r="BN75">
        <v>2.1392392440580901</v>
      </c>
      <c r="BO75">
        <v>18.9134051788844</v>
      </c>
      <c r="BP75" t="s">
        <v>1553</v>
      </c>
      <c r="BV75" t="s">
        <v>1554</v>
      </c>
      <c r="BW75" t="s">
        <v>1555</v>
      </c>
      <c r="BX75">
        <v>3.30361211302105E-3</v>
      </c>
      <c r="BY75">
        <v>0.113855851528225</v>
      </c>
      <c r="BZ75">
        <v>1.88370156159629</v>
      </c>
      <c r="CA75">
        <v>10.7610950539739</v>
      </c>
      <c r="CB75" t="s">
        <v>1556</v>
      </c>
    </row>
    <row r="76" spans="2:80" x14ac:dyDescent="0.3">
      <c r="B76" t="s">
        <v>1557</v>
      </c>
      <c r="C76" t="s">
        <v>1454</v>
      </c>
      <c r="D76">
        <v>0.88366804323849402</v>
      </c>
      <c r="E76">
        <v>0.99997411800102798</v>
      </c>
      <c r="F76">
        <v>0.75713745611666206</v>
      </c>
      <c r="G76">
        <v>9.3638069021050804E-2</v>
      </c>
      <c r="H76" t="s">
        <v>1558</v>
      </c>
      <c r="N76" t="s">
        <v>1559</v>
      </c>
      <c r="O76" t="s">
        <v>1560</v>
      </c>
      <c r="P76">
        <v>8.3444439687779207E-3</v>
      </c>
      <c r="Q76">
        <v>8.0428218711963498E-2</v>
      </c>
      <c r="R76">
        <v>2.3340719380786101</v>
      </c>
      <c r="S76">
        <v>11.1712402406328</v>
      </c>
      <c r="T76" t="s">
        <v>1561</v>
      </c>
      <c r="Y76" t="s">
        <v>1562</v>
      </c>
      <c r="Z76" t="s">
        <v>1563</v>
      </c>
      <c r="AA76">
        <v>0.62871379126642102</v>
      </c>
      <c r="AB76">
        <v>0.99999603163047202</v>
      </c>
      <c r="AC76">
        <v>0.94715969215969198</v>
      </c>
      <c r="AD76">
        <v>0.43955706264440803</v>
      </c>
      <c r="AE76" t="s">
        <v>1564</v>
      </c>
      <c r="AK76" t="s">
        <v>1565</v>
      </c>
      <c r="AL76" t="s">
        <v>1566</v>
      </c>
      <c r="AM76">
        <v>0.228243095795965</v>
      </c>
      <c r="AN76">
        <v>0.59866592628082604</v>
      </c>
      <c r="AO76">
        <v>2.2540571428571399</v>
      </c>
      <c r="AP76">
        <v>3.3300178145778201</v>
      </c>
      <c r="AQ76" t="s">
        <v>1164</v>
      </c>
      <c r="AW76" t="s">
        <v>1567</v>
      </c>
      <c r="AX76" t="s">
        <v>1464</v>
      </c>
      <c r="AY76">
        <v>6.3490751503425993E-2</v>
      </c>
      <c r="AZ76">
        <v>0.331563356046917</v>
      </c>
      <c r="BA76">
        <v>3.4005172413793101</v>
      </c>
      <c r="BB76">
        <v>9.3747534622423796</v>
      </c>
      <c r="BC76" t="s">
        <v>1568</v>
      </c>
      <c r="BJ76" t="s">
        <v>1569</v>
      </c>
      <c r="BK76" t="s">
        <v>1570</v>
      </c>
      <c r="BL76" s="6">
        <v>1.52770708314534E-4</v>
      </c>
      <c r="BM76">
        <v>5.9356512537140499E-3</v>
      </c>
      <c r="BN76">
        <v>2.3596014234875402</v>
      </c>
      <c r="BO76">
        <v>20.732808740541699</v>
      </c>
      <c r="BP76" t="s">
        <v>1571</v>
      </c>
      <c r="BV76" t="s">
        <v>1572</v>
      </c>
      <c r="BW76" t="s">
        <v>1573</v>
      </c>
      <c r="BX76">
        <v>3.35559297965212E-3</v>
      </c>
      <c r="BY76">
        <v>0.113855851528225</v>
      </c>
      <c r="BZ76">
        <v>1.8813171577123</v>
      </c>
      <c r="CA76">
        <v>10.718102359226799</v>
      </c>
      <c r="CB76" t="s">
        <v>1574</v>
      </c>
    </row>
    <row r="77" spans="2:80" x14ac:dyDescent="0.3">
      <c r="B77" t="s">
        <v>1575</v>
      </c>
      <c r="C77" t="s">
        <v>1576</v>
      </c>
      <c r="D77">
        <v>0.92664019375818396</v>
      </c>
      <c r="E77">
        <v>0.99997411800102798</v>
      </c>
      <c r="F77">
        <v>0.70508796497496995</v>
      </c>
      <c r="G77">
        <v>5.3720602173862202E-2</v>
      </c>
      <c r="H77" t="s">
        <v>1577</v>
      </c>
      <c r="N77" t="s">
        <v>1578</v>
      </c>
      <c r="O77" t="s">
        <v>1579</v>
      </c>
      <c r="P77">
        <v>8.3963525028972908E-3</v>
      </c>
      <c r="Q77">
        <v>8.0428218711963498E-2</v>
      </c>
      <c r="R77">
        <v>3.1978758169934598</v>
      </c>
      <c r="S77">
        <v>15.2857117531728</v>
      </c>
      <c r="T77" t="s">
        <v>1580</v>
      </c>
      <c r="Y77" t="s">
        <v>1581</v>
      </c>
      <c r="Z77" t="s">
        <v>1582</v>
      </c>
      <c r="AA77">
        <v>0.62877350910108798</v>
      </c>
      <c r="AB77">
        <v>0.99999603163047202</v>
      </c>
      <c r="AC77">
        <v>0.93493333088451303</v>
      </c>
      <c r="AD77">
        <v>0.43379426370964203</v>
      </c>
      <c r="AE77" t="s">
        <v>1583</v>
      </c>
      <c r="AK77" t="s">
        <v>1584</v>
      </c>
      <c r="AL77" t="s">
        <v>1566</v>
      </c>
      <c r="AM77">
        <v>0.228243095795965</v>
      </c>
      <c r="AN77">
        <v>0.59866592628082604</v>
      </c>
      <c r="AO77">
        <v>2.2540571428571399</v>
      </c>
      <c r="AP77">
        <v>3.3300178145778201</v>
      </c>
      <c r="AQ77" t="s">
        <v>1409</v>
      </c>
      <c r="AW77" t="s">
        <v>1585</v>
      </c>
      <c r="AX77" t="s">
        <v>1464</v>
      </c>
      <c r="AY77">
        <v>6.3490751503425993E-2</v>
      </c>
      <c r="AZ77">
        <v>0.331563356046917</v>
      </c>
      <c r="BA77">
        <v>3.4005172413793101</v>
      </c>
      <c r="BB77">
        <v>9.3747534622423796</v>
      </c>
      <c r="BC77" t="s">
        <v>1586</v>
      </c>
      <c r="BJ77" t="s">
        <v>1587</v>
      </c>
      <c r="BK77" t="s">
        <v>1588</v>
      </c>
      <c r="BL77" s="6">
        <v>1.60194744143875E-4</v>
      </c>
      <c r="BM77">
        <v>6.1009380580848002E-3</v>
      </c>
      <c r="BN77">
        <v>2.2828265406440198</v>
      </c>
      <c r="BO77">
        <v>19.949895835677498</v>
      </c>
      <c r="BP77" t="s">
        <v>1589</v>
      </c>
      <c r="BV77" t="s">
        <v>1590</v>
      </c>
      <c r="BW77" t="s">
        <v>1591</v>
      </c>
      <c r="BX77">
        <v>3.3643253173192499E-3</v>
      </c>
      <c r="BY77">
        <v>0.113855851528225</v>
      </c>
      <c r="BZ77">
        <v>1.823743031047</v>
      </c>
      <c r="CA77">
        <v>10.385355456084699</v>
      </c>
      <c r="CB77" t="s">
        <v>1592</v>
      </c>
    </row>
    <row r="78" spans="2:80" x14ac:dyDescent="0.3">
      <c r="B78" t="s">
        <v>1593</v>
      </c>
      <c r="C78" t="s">
        <v>1576</v>
      </c>
      <c r="D78">
        <v>0.92664019375818396</v>
      </c>
      <c r="E78">
        <v>0.99997411800102798</v>
      </c>
      <c r="F78">
        <v>0.70508796497496995</v>
      </c>
      <c r="G78">
        <v>5.3720602173862202E-2</v>
      </c>
      <c r="H78" t="s">
        <v>1594</v>
      </c>
      <c r="N78" t="s">
        <v>1595</v>
      </c>
      <c r="O78" t="s">
        <v>1596</v>
      </c>
      <c r="P78">
        <v>9.0894885818699998E-3</v>
      </c>
      <c r="Q78">
        <v>8.5936982955861899E-2</v>
      </c>
      <c r="R78">
        <v>1.99573977045908</v>
      </c>
      <c r="S78">
        <v>9.3812474769426295</v>
      </c>
      <c r="T78" t="s">
        <v>1597</v>
      </c>
      <c r="Y78" t="s">
        <v>1598</v>
      </c>
      <c r="Z78" t="s">
        <v>1599</v>
      </c>
      <c r="AA78">
        <v>0.63159868563655996</v>
      </c>
      <c r="AB78">
        <v>0.99999603163047202</v>
      </c>
      <c r="AC78">
        <v>0.944811173824742</v>
      </c>
      <c r="AD78">
        <v>0.43414175250939302</v>
      </c>
      <c r="AE78" t="s">
        <v>1600</v>
      </c>
      <c r="AK78" t="s">
        <v>1601</v>
      </c>
      <c r="AL78" t="s">
        <v>1566</v>
      </c>
      <c r="AM78">
        <v>0.228243095795965</v>
      </c>
      <c r="AN78">
        <v>0.59866592628082604</v>
      </c>
      <c r="AO78">
        <v>2.2540571428571399</v>
      </c>
      <c r="AP78">
        <v>3.3300178145778201</v>
      </c>
      <c r="AQ78" t="s">
        <v>1602</v>
      </c>
      <c r="AW78" t="s">
        <v>1603</v>
      </c>
      <c r="AX78" t="s">
        <v>1464</v>
      </c>
      <c r="AY78">
        <v>6.3490751503425993E-2</v>
      </c>
      <c r="AZ78">
        <v>0.331563356046917</v>
      </c>
      <c r="BA78">
        <v>3.4005172413793101</v>
      </c>
      <c r="BB78">
        <v>9.3747534622423796</v>
      </c>
      <c r="BC78" t="s">
        <v>1604</v>
      </c>
      <c r="BJ78" t="s">
        <v>1605</v>
      </c>
      <c r="BK78" t="s">
        <v>1606</v>
      </c>
      <c r="BL78" s="6">
        <v>1.6121215870711401E-4</v>
      </c>
      <c r="BM78">
        <v>6.1009380580848002E-3</v>
      </c>
      <c r="BN78">
        <v>2.1053112099078999</v>
      </c>
      <c r="BO78">
        <v>18.385239216555799</v>
      </c>
      <c r="BP78" t="s">
        <v>1607</v>
      </c>
      <c r="BV78" t="s">
        <v>1608</v>
      </c>
      <c r="BW78" t="s">
        <v>1609</v>
      </c>
      <c r="BX78">
        <v>3.4382667813487701E-3</v>
      </c>
      <c r="BY78">
        <v>0.114197489168147</v>
      </c>
      <c r="BZ78">
        <v>1.8206982492696699</v>
      </c>
      <c r="CA78">
        <v>10.328434774425199</v>
      </c>
      <c r="CB78" t="s">
        <v>1610</v>
      </c>
    </row>
    <row r="79" spans="2:80" x14ac:dyDescent="0.3">
      <c r="B79" t="s">
        <v>1611</v>
      </c>
      <c r="C79" t="s">
        <v>1576</v>
      </c>
      <c r="D79">
        <v>0.92664019375818396</v>
      </c>
      <c r="E79">
        <v>0.99997411800102798</v>
      </c>
      <c r="F79">
        <v>0.70508796497496995</v>
      </c>
      <c r="G79">
        <v>5.3720602173862202E-2</v>
      </c>
      <c r="H79" t="s">
        <v>1612</v>
      </c>
      <c r="N79" t="s">
        <v>1613</v>
      </c>
      <c r="O79" t="s">
        <v>1614</v>
      </c>
      <c r="P79">
        <v>9.5714473677411E-3</v>
      </c>
      <c r="Q79">
        <v>8.81130189414919E-2</v>
      </c>
      <c r="R79">
        <v>1.6102140207511499</v>
      </c>
      <c r="S79">
        <v>7.4858380364481398</v>
      </c>
      <c r="T79" t="s">
        <v>1615</v>
      </c>
      <c r="Y79" t="s">
        <v>1616</v>
      </c>
      <c r="Z79" t="s">
        <v>1617</v>
      </c>
      <c r="AA79">
        <v>0.63847227266310402</v>
      </c>
      <c r="AB79">
        <v>0.99999603163047202</v>
      </c>
      <c r="AC79">
        <v>0.92472255017709504</v>
      </c>
      <c r="AD79">
        <v>0.414901767568224</v>
      </c>
      <c r="AE79" t="s">
        <v>1618</v>
      </c>
      <c r="AK79" t="s">
        <v>1619</v>
      </c>
      <c r="AL79" t="s">
        <v>1620</v>
      </c>
      <c r="AM79">
        <v>0.22931179091470499</v>
      </c>
      <c r="AN79">
        <v>0.59866592628082604</v>
      </c>
      <c r="AO79">
        <v>1.5540346281625299</v>
      </c>
      <c r="AP79">
        <v>2.2885843237206398</v>
      </c>
      <c r="AQ79" t="s">
        <v>1621</v>
      </c>
      <c r="AW79" t="s">
        <v>1622</v>
      </c>
      <c r="AX79" t="s">
        <v>1464</v>
      </c>
      <c r="AY79">
        <v>6.3490751503425993E-2</v>
      </c>
      <c r="AZ79">
        <v>0.331563356046917</v>
      </c>
      <c r="BA79">
        <v>3.4005172413793101</v>
      </c>
      <c r="BB79">
        <v>9.3747534622423796</v>
      </c>
      <c r="BC79" t="s">
        <v>1623</v>
      </c>
      <c r="BJ79" t="s">
        <v>1624</v>
      </c>
      <c r="BK79" t="s">
        <v>1625</v>
      </c>
      <c r="BL79" s="6">
        <v>1.6553071023826999E-4</v>
      </c>
      <c r="BM79">
        <v>6.1840575594143497E-3</v>
      </c>
      <c r="BN79">
        <v>2.08290770609318</v>
      </c>
      <c r="BO79">
        <v>18.134531463671099</v>
      </c>
      <c r="BP79" t="s">
        <v>1626</v>
      </c>
      <c r="BV79" t="s">
        <v>1627</v>
      </c>
      <c r="BW79" t="s">
        <v>1628</v>
      </c>
      <c r="BX79">
        <v>3.4632209001226699E-3</v>
      </c>
      <c r="BY79">
        <v>0.114197489168147</v>
      </c>
      <c r="BZ79">
        <v>1.8196853528805199</v>
      </c>
      <c r="CA79">
        <v>10.3095296820805</v>
      </c>
      <c r="CB79" t="s">
        <v>1629</v>
      </c>
    </row>
    <row r="80" spans="2:80" x14ac:dyDescent="0.3">
      <c r="B80" t="s">
        <v>1630</v>
      </c>
      <c r="C80" t="s">
        <v>1576</v>
      </c>
      <c r="D80">
        <v>0.92664019375818396</v>
      </c>
      <c r="E80">
        <v>0.99997411800102798</v>
      </c>
      <c r="F80">
        <v>0.70508796497496995</v>
      </c>
      <c r="G80">
        <v>5.3720602173862202E-2</v>
      </c>
      <c r="H80" t="s">
        <v>1631</v>
      </c>
      <c r="N80" t="s">
        <v>1632</v>
      </c>
      <c r="O80" t="s">
        <v>1633</v>
      </c>
      <c r="P80">
        <v>9.5942687032257203E-3</v>
      </c>
      <c r="Q80">
        <v>8.81130189414919E-2</v>
      </c>
      <c r="R80">
        <v>2.07955292570677</v>
      </c>
      <c r="S80">
        <v>9.6628285165925796</v>
      </c>
      <c r="T80" t="s">
        <v>1634</v>
      </c>
      <c r="Y80" t="s">
        <v>1635</v>
      </c>
      <c r="Z80" t="s">
        <v>1636</v>
      </c>
      <c r="AA80">
        <v>0.64331430662183298</v>
      </c>
      <c r="AB80">
        <v>0.99999603163047202</v>
      </c>
      <c r="AC80">
        <v>0.92192785644591702</v>
      </c>
      <c r="AD80">
        <v>0.40668253210077299</v>
      </c>
      <c r="AE80" t="s">
        <v>1637</v>
      </c>
      <c r="AK80" t="s">
        <v>1638</v>
      </c>
      <c r="AL80" t="s">
        <v>1639</v>
      </c>
      <c r="AM80">
        <v>0.23476534684220901</v>
      </c>
      <c r="AN80">
        <v>0.59866592628082604</v>
      </c>
      <c r="AO80">
        <v>1.8202632554690299</v>
      </c>
      <c r="AP80">
        <v>2.63786869535208</v>
      </c>
      <c r="AQ80" t="s">
        <v>1271</v>
      </c>
      <c r="AW80" t="s">
        <v>1640</v>
      </c>
      <c r="AX80" t="s">
        <v>1464</v>
      </c>
      <c r="AY80">
        <v>6.3490751503425993E-2</v>
      </c>
      <c r="AZ80">
        <v>0.331563356046917</v>
      </c>
      <c r="BA80">
        <v>3.4005172413793101</v>
      </c>
      <c r="BB80">
        <v>9.3747534622423796</v>
      </c>
      <c r="BC80" t="s">
        <v>1641</v>
      </c>
      <c r="BJ80" t="s">
        <v>1642</v>
      </c>
      <c r="BK80" t="s">
        <v>1643</v>
      </c>
      <c r="BL80" s="6">
        <v>1.8250334050234701E-4</v>
      </c>
      <c r="BM80">
        <v>6.6525472105342801E-3</v>
      </c>
      <c r="BN80">
        <v>2.0713967263231599</v>
      </c>
      <c r="BO80">
        <v>17.8321201643165</v>
      </c>
      <c r="BP80" t="s">
        <v>1644</v>
      </c>
      <c r="BV80" t="s">
        <v>1645</v>
      </c>
      <c r="BW80" t="s">
        <v>1646</v>
      </c>
      <c r="BX80">
        <v>3.6171929579072002E-3</v>
      </c>
      <c r="BY80">
        <v>0.117764813768826</v>
      </c>
      <c r="BZ80">
        <v>1.67125968784599</v>
      </c>
      <c r="CA80">
        <v>9.3959171933388692</v>
      </c>
      <c r="CB80" t="s">
        <v>1647</v>
      </c>
    </row>
    <row r="81" spans="2:80" x14ac:dyDescent="0.3">
      <c r="B81" t="s">
        <v>1648</v>
      </c>
      <c r="C81" t="s">
        <v>1576</v>
      </c>
      <c r="D81">
        <v>0.92664019375818396</v>
      </c>
      <c r="E81">
        <v>0.99997411800102798</v>
      </c>
      <c r="F81">
        <v>0.70508796497496995</v>
      </c>
      <c r="G81">
        <v>5.3720602173862202E-2</v>
      </c>
      <c r="H81" t="s">
        <v>1649</v>
      </c>
      <c r="N81" t="s">
        <v>1650</v>
      </c>
      <c r="O81" t="s">
        <v>1651</v>
      </c>
      <c r="P81">
        <v>9.6827493342298808E-3</v>
      </c>
      <c r="Q81">
        <v>8.81130189414919E-2</v>
      </c>
      <c r="R81">
        <v>1.7744976251370099</v>
      </c>
      <c r="S81">
        <v>8.2290719597932895</v>
      </c>
      <c r="T81" t="s">
        <v>1652</v>
      </c>
      <c r="Y81" t="s">
        <v>1653</v>
      </c>
      <c r="Z81" t="s">
        <v>1654</v>
      </c>
      <c r="AA81">
        <v>0.64763867384749496</v>
      </c>
      <c r="AB81">
        <v>0.99999603163047202</v>
      </c>
      <c r="AC81">
        <v>0.96527233542319701</v>
      </c>
      <c r="AD81">
        <v>0.41933586691857</v>
      </c>
      <c r="AE81" t="s">
        <v>88</v>
      </c>
      <c r="AK81" t="s">
        <v>1655</v>
      </c>
      <c r="AL81" t="s">
        <v>1656</v>
      </c>
      <c r="AM81">
        <v>0.23477095148267699</v>
      </c>
      <c r="AN81">
        <v>0.59866592628082604</v>
      </c>
      <c r="AO81">
        <v>2.2096358543417298</v>
      </c>
      <c r="AP81">
        <v>3.2020825616224902</v>
      </c>
      <c r="AQ81" t="s">
        <v>1409</v>
      </c>
      <c r="AW81" t="s">
        <v>1657</v>
      </c>
      <c r="AX81" t="s">
        <v>1464</v>
      </c>
      <c r="AY81">
        <v>6.3490751503425993E-2</v>
      </c>
      <c r="AZ81">
        <v>0.331563356046917</v>
      </c>
      <c r="BA81">
        <v>3.4005172413793101</v>
      </c>
      <c r="BB81">
        <v>9.3747534622423796</v>
      </c>
      <c r="BC81" t="s">
        <v>1658</v>
      </c>
      <c r="BJ81" t="s">
        <v>1659</v>
      </c>
      <c r="BK81" t="s">
        <v>1660</v>
      </c>
      <c r="BL81" s="6">
        <v>1.8263684860766701E-4</v>
      </c>
      <c r="BM81">
        <v>6.6525472105342801E-3</v>
      </c>
      <c r="BN81">
        <v>2.0534703194936501</v>
      </c>
      <c r="BO81">
        <v>17.676294709362001</v>
      </c>
      <c r="BP81" t="s">
        <v>1661</v>
      </c>
      <c r="BV81" t="s">
        <v>1662</v>
      </c>
      <c r="BW81" t="s">
        <v>1663</v>
      </c>
      <c r="BX81">
        <v>3.68755756729886E-3</v>
      </c>
      <c r="BY81">
        <v>0.11855497578865801</v>
      </c>
      <c r="BZ81">
        <v>3.75529411764705</v>
      </c>
      <c r="CA81">
        <v>21.0401278817967</v>
      </c>
      <c r="CB81" t="s">
        <v>1664</v>
      </c>
    </row>
    <row r="82" spans="2:80" x14ac:dyDescent="0.3">
      <c r="B82" t="s">
        <v>1665</v>
      </c>
      <c r="C82" t="s">
        <v>1576</v>
      </c>
      <c r="D82">
        <v>0.92664019375818396</v>
      </c>
      <c r="E82">
        <v>0.99997411800102798</v>
      </c>
      <c r="F82">
        <v>0.70508796497496995</v>
      </c>
      <c r="G82">
        <v>5.3720602173862202E-2</v>
      </c>
      <c r="H82" t="s">
        <v>1666</v>
      </c>
      <c r="N82" t="s">
        <v>1667</v>
      </c>
      <c r="O82" t="s">
        <v>1668</v>
      </c>
      <c r="P82">
        <v>9.9594196462781601E-3</v>
      </c>
      <c r="Q82">
        <v>8.8689555177349805E-2</v>
      </c>
      <c r="R82">
        <v>1.8405739338381799</v>
      </c>
      <c r="S82">
        <v>8.4836405154364893</v>
      </c>
      <c r="T82" t="s">
        <v>1669</v>
      </c>
      <c r="Y82" t="s">
        <v>1670</v>
      </c>
      <c r="Z82" t="s">
        <v>1671</v>
      </c>
      <c r="AA82">
        <v>0.65249553306962005</v>
      </c>
      <c r="AB82">
        <v>0.99999603163047202</v>
      </c>
      <c r="AC82">
        <v>0.92721111383709498</v>
      </c>
      <c r="AD82">
        <v>0.395873698985303</v>
      </c>
      <c r="AE82" t="s">
        <v>1672</v>
      </c>
      <c r="AK82" t="s">
        <v>1673</v>
      </c>
      <c r="AL82" t="s">
        <v>1674</v>
      </c>
      <c r="AM82">
        <v>0.24130962235720099</v>
      </c>
      <c r="AN82">
        <v>0.607742752603322</v>
      </c>
      <c r="AO82">
        <v>2.1669230769230698</v>
      </c>
      <c r="AP82">
        <v>3.0806591302221298</v>
      </c>
      <c r="AQ82" t="s">
        <v>1675</v>
      </c>
      <c r="AW82" t="s">
        <v>1676</v>
      </c>
      <c r="AX82" t="s">
        <v>1464</v>
      </c>
      <c r="AY82">
        <v>6.3490751503425993E-2</v>
      </c>
      <c r="AZ82">
        <v>0.331563356046917</v>
      </c>
      <c r="BA82">
        <v>3.4005172413793101</v>
      </c>
      <c r="BB82">
        <v>9.3747534622423796</v>
      </c>
      <c r="BC82" t="s">
        <v>1677</v>
      </c>
      <c r="BJ82" t="s">
        <v>1678</v>
      </c>
      <c r="BK82" t="s">
        <v>1679</v>
      </c>
      <c r="BL82" s="6">
        <v>1.88360659189055E-4</v>
      </c>
      <c r="BM82">
        <v>6.7763328503322104E-3</v>
      </c>
      <c r="BN82">
        <v>1.9747060439412401</v>
      </c>
      <c r="BO82">
        <v>16.937353959312102</v>
      </c>
      <c r="BP82" t="s">
        <v>1680</v>
      </c>
      <c r="BV82" t="s">
        <v>1681</v>
      </c>
      <c r="BW82" t="s">
        <v>1682</v>
      </c>
      <c r="BX82">
        <v>3.8209869816996701E-3</v>
      </c>
      <c r="BY82">
        <v>0.12132812983866099</v>
      </c>
      <c r="BZ82">
        <v>1.9314449755724901</v>
      </c>
      <c r="CA82">
        <v>10.7528303141211</v>
      </c>
      <c r="CB82" t="s">
        <v>1683</v>
      </c>
    </row>
    <row r="83" spans="2:80" x14ac:dyDescent="0.3">
      <c r="B83" t="s">
        <v>1684</v>
      </c>
      <c r="C83" t="s">
        <v>1685</v>
      </c>
      <c r="D83">
        <v>0.95674034025585897</v>
      </c>
      <c r="E83">
        <v>0.99997411800102798</v>
      </c>
      <c r="F83">
        <v>0.65372335605741605</v>
      </c>
      <c r="G83">
        <v>2.8909772151888301E-2</v>
      </c>
      <c r="H83" t="s">
        <v>1686</v>
      </c>
      <c r="N83" t="s">
        <v>1687</v>
      </c>
      <c r="O83" t="s">
        <v>1688</v>
      </c>
      <c r="P83">
        <v>9.9897575886575309E-3</v>
      </c>
      <c r="Q83">
        <v>8.8689555177349805E-2</v>
      </c>
      <c r="R83">
        <v>1.7907397320896601</v>
      </c>
      <c r="S83">
        <v>8.2484963143254202</v>
      </c>
      <c r="T83" t="s">
        <v>1689</v>
      </c>
      <c r="Y83" t="s">
        <v>1690</v>
      </c>
      <c r="Z83" t="s">
        <v>1691</v>
      </c>
      <c r="AA83">
        <v>0.658324233435158</v>
      </c>
      <c r="AB83">
        <v>0.99999603163047202</v>
      </c>
      <c r="AC83">
        <v>0.88989705916219497</v>
      </c>
      <c r="AD83">
        <v>0.37202832939498898</v>
      </c>
      <c r="AE83" t="s">
        <v>1692</v>
      </c>
      <c r="AK83" t="s">
        <v>1693</v>
      </c>
      <c r="AL83" t="s">
        <v>1694</v>
      </c>
      <c r="AM83">
        <v>0.24458226256120599</v>
      </c>
      <c r="AN83">
        <v>0.60847294588397505</v>
      </c>
      <c r="AO83">
        <v>2.14617687074829</v>
      </c>
      <c r="AP83">
        <v>3.0222539408143199</v>
      </c>
      <c r="AQ83" t="s">
        <v>1695</v>
      </c>
      <c r="AW83" t="s">
        <v>1696</v>
      </c>
      <c r="AX83" t="s">
        <v>1464</v>
      </c>
      <c r="AY83">
        <v>6.3490751503425993E-2</v>
      </c>
      <c r="AZ83">
        <v>0.331563356046917</v>
      </c>
      <c r="BA83">
        <v>3.4005172413793101</v>
      </c>
      <c r="BB83">
        <v>9.3747534622423796</v>
      </c>
      <c r="BC83" t="s">
        <v>1697</v>
      </c>
      <c r="BJ83" t="s">
        <v>1698</v>
      </c>
      <c r="BK83" t="s">
        <v>1699</v>
      </c>
      <c r="BL83" s="6">
        <v>2.0279985092909E-4</v>
      </c>
      <c r="BM83">
        <v>7.07486217034337E-3</v>
      </c>
      <c r="BN83">
        <v>2.05896737408932</v>
      </c>
      <c r="BO83">
        <v>17.507998785266398</v>
      </c>
      <c r="BP83" t="s">
        <v>1700</v>
      </c>
      <c r="BV83" t="s">
        <v>1701</v>
      </c>
      <c r="BW83" t="s">
        <v>1702</v>
      </c>
      <c r="BX83">
        <v>3.9786619872708403E-3</v>
      </c>
      <c r="BY83">
        <v>0.124794129649519</v>
      </c>
      <c r="BZ83">
        <v>1.87657314581461</v>
      </c>
      <c r="CA83">
        <v>10.371462665631601</v>
      </c>
      <c r="CB83" t="s">
        <v>1703</v>
      </c>
    </row>
    <row r="84" spans="2:80" x14ac:dyDescent="0.3">
      <c r="B84" t="s">
        <v>1704</v>
      </c>
      <c r="C84" t="s">
        <v>1685</v>
      </c>
      <c r="D84">
        <v>0.95674034025585897</v>
      </c>
      <c r="E84">
        <v>0.99997411800102798</v>
      </c>
      <c r="F84">
        <v>0.65372335605741605</v>
      </c>
      <c r="G84">
        <v>2.8909772151888301E-2</v>
      </c>
      <c r="H84" t="s">
        <v>1705</v>
      </c>
      <c r="N84" t="s">
        <v>1706</v>
      </c>
      <c r="O84" t="s">
        <v>1707</v>
      </c>
      <c r="P84">
        <v>1.03517537431246E-2</v>
      </c>
      <c r="Q84">
        <v>9.0687826307660493E-2</v>
      </c>
      <c r="R84">
        <v>2.2638573743922201</v>
      </c>
      <c r="S84">
        <v>10.347184998260699</v>
      </c>
      <c r="T84" t="s">
        <v>1708</v>
      </c>
      <c r="Y84" t="s">
        <v>1709</v>
      </c>
      <c r="Z84" t="s">
        <v>1710</v>
      </c>
      <c r="AA84">
        <v>0.66231512071749199</v>
      </c>
      <c r="AB84">
        <v>0.99999603163047202</v>
      </c>
      <c r="AC84">
        <v>0.91399047207918305</v>
      </c>
      <c r="AD84">
        <v>0.37657670871034299</v>
      </c>
      <c r="AE84" t="s">
        <v>1711</v>
      </c>
      <c r="AK84" t="s">
        <v>1712</v>
      </c>
      <c r="AL84" t="s">
        <v>1713</v>
      </c>
      <c r="AM84">
        <v>0.25113269459137</v>
      </c>
      <c r="AN84">
        <v>0.61724180357397196</v>
      </c>
      <c r="AO84">
        <v>2.1058477970627498</v>
      </c>
      <c r="AP84">
        <v>2.9098053461112001</v>
      </c>
      <c r="AQ84" t="s">
        <v>617</v>
      </c>
      <c r="AW84" t="s">
        <v>1714</v>
      </c>
      <c r="AX84" t="s">
        <v>1464</v>
      </c>
      <c r="AY84">
        <v>6.3490751503425993E-2</v>
      </c>
      <c r="AZ84">
        <v>0.331563356046917</v>
      </c>
      <c r="BA84">
        <v>3.4005172413793101</v>
      </c>
      <c r="BB84">
        <v>9.3747534622423796</v>
      </c>
      <c r="BC84" t="s">
        <v>1715</v>
      </c>
      <c r="BJ84" t="s">
        <v>1716</v>
      </c>
      <c r="BK84" t="s">
        <v>1717</v>
      </c>
      <c r="BL84" s="6">
        <v>2.0667878814290301E-4</v>
      </c>
      <c r="BM84">
        <v>7.07486217034337E-3</v>
      </c>
      <c r="BN84">
        <v>1.8798608851285299</v>
      </c>
      <c r="BO84">
        <v>15.9493877713317</v>
      </c>
      <c r="BP84" t="s">
        <v>1718</v>
      </c>
      <c r="BV84" t="s">
        <v>1719</v>
      </c>
      <c r="BW84" t="s">
        <v>1720</v>
      </c>
      <c r="BX84">
        <v>4.24286218002863E-3</v>
      </c>
      <c r="BY84">
        <v>0.13147760875944101</v>
      </c>
      <c r="BZ84">
        <v>2.8423348901219501</v>
      </c>
      <c r="CA84">
        <v>15.5263032112889</v>
      </c>
      <c r="CB84" t="s">
        <v>1721</v>
      </c>
    </row>
    <row r="85" spans="2:80" x14ac:dyDescent="0.3">
      <c r="B85" t="s">
        <v>1722</v>
      </c>
      <c r="C85" t="s">
        <v>1685</v>
      </c>
      <c r="D85">
        <v>0.95674034025585897</v>
      </c>
      <c r="E85">
        <v>0.99997411800102798</v>
      </c>
      <c r="F85">
        <v>0.65372335605741605</v>
      </c>
      <c r="G85">
        <v>2.8909772151888301E-2</v>
      </c>
      <c r="H85" t="s">
        <v>1723</v>
      </c>
      <c r="N85" t="s">
        <v>1724</v>
      </c>
      <c r="O85" t="s">
        <v>1725</v>
      </c>
      <c r="P85">
        <v>1.05885511485592E-2</v>
      </c>
      <c r="Q85">
        <v>9.0687826307660493E-2</v>
      </c>
      <c r="R85">
        <v>2.0541477149664198</v>
      </c>
      <c r="S85">
        <v>9.3422267136538402</v>
      </c>
      <c r="T85" t="s">
        <v>1726</v>
      </c>
      <c r="Y85" t="s">
        <v>1727</v>
      </c>
      <c r="Z85" t="s">
        <v>1728</v>
      </c>
      <c r="AA85">
        <v>0.66346228312222499</v>
      </c>
      <c r="AB85">
        <v>0.99999603163047202</v>
      </c>
      <c r="AC85">
        <v>0.91701299759605504</v>
      </c>
      <c r="AD85">
        <v>0.376235093264777</v>
      </c>
      <c r="AE85" t="s">
        <v>1729</v>
      </c>
      <c r="AK85" t="s">
        <v>1730</v>
      </c>
      <c r="AL85" t="s">
        <v>1731</v>
      </c>
      <c r="AM85">
        <v>0.26314150997655</v>
      </c>
      <c r="AN85">
        <v>0.62278517823298796</v>
      </c>
      <c r="AO85">
        <v>1.70889933820968</v>
      </c>
      <c r="AP85">
        <v>2.2814888424034501</v>
      </c>
      <c r="AQ85" t="s">
        <v>1732</v>
      </c>
      <c r="AW85" t="s">
        <v>1733</v>
      </c>
      <c r="AX85" t="s">
        <v>1734</v>
      </c>
      <c r="AY85">
        <v>6.4968488595866403E-2</v>
      </c>
      <c r="AZ85">
        <v>0.331563356046917</v>
      </c>
      <c r="BA85">
        <v>3.3666780471150499</v>
      </c>
      <c r="BB85">
        <v>9.20400260128228</v>
      </c>
      <c r="BC85" t="s">
        <v>1735</v>
      </c>
      <c r="BJ85" t="s">
        <v>1736</v>
      </c>
      <c r="BK85" t="s">
        <v>1737</v>
      </c>
      <c r="BL85" s="6">
        <v>2.0684508007262999E-4</v>
      </c>
      <c r="BM85">
        <v>7.07486217034337E-3</v>
      </c>
      <c r="BN85">
        <v>2.3117178770949698</v>
      </c>
      <c r="BO85">
        <v>19.611552120109899</v>
      </c>
      <c r="BP85" t="s">
        <v>1738</v>
      </c>
      <c r="BV85" t="s">
        <v>1739</v>
      </c>
      <c r="BW85" t="s">
        <v>1740</v>
      </c>
      <c r="BX85">
        <v>4.3268340631312501E-3</v>
      </c>
      <c r="BY85">
        <v>0.13248353821873299</v>
      </c>
      <c r="BZ85">
        <v>1.6598196876387501</v>
      </c>
      <c r="CA85">
        <v>9.0342643926869908</v>
      </c>
      <c r="CB85" t="s">
        <v>1741</v>
      </c>
    </row>
    <row r="86" spans="2:80" x14ac:dyDescent="0.3">
      <c r="B86" t="s">
        <v>1742</v>
      </c>
      <c r="C86" t="s">
        <v>1685</v>
      </c>
      <c r="D86">
        <v>0.95674034025585897</v>
      </c>
      <c r="E86">
        <v>0.99997411800102798</v>
      </c>
      <c r="F86">
        <v>0.65372335605741605</v>
      </c>
      <c r="G86">
        <v>2.8909772151888301E-2</v>
      </c>
      <c r="H86" t="s">
        <v>1743</v>
      </c>
      <c r="N86" t="s">
        <v>1744</v>
      </c>
      <c r="O86" t="s">
        <v>1725</v>
      </c>
      <c r="P86">
        <v>1.05885511485592E-2</v>
      </c>
      <c r="Q86">
        <v>9.0687826307660493E-2</v>
      </c>
      <c r="R86">
        <v>2.0541477149664198</v>
      </c>
      <c r="S86">
        <v>9.3422267136538402</v>
      </c>
      <c r="T86" t="s">
        <v>1726</v>
      </c>
      <c r="Y86" t="s">
        <v>1745</v>
      </c>
      <c r="Z86" t="s">
        <v>1746</v>
      </c>
      <c r="AA86">
        <v>0.66855372740171704</v>
      </c>
      <c r="AB86">
        <v>0.99999603163047202</v>
      </c>
      <c r="AC86">
        <v>0.88271820724168304</v>
      </c>
      <c r="AD86">
        <v>0.355416348643465</v>
      </c>
      <c r="AE86" t="s">
        <v>1747</v>
      </c>
      <c r="AK86" t="s">
        <v>1748</v>
      </c>
      <c r="AL86" t="s">
        <v>1749</v>
      </c>
      <c r="AM86">
        <v>0.26335832981818302</v>
      </c>
      <c r="AN86">
        <v>0.62278517823298796</v>
      </c>
      <c r="AO86">
        <v>1.5573450269085101</v>
      </c>
      <c r="AP86">
        <v>2.0778715666909702</v>
      </c>
      <c r="AQ86" t="s">
        <v>821</v>
      </c>
      <c r="AW86" t="s">
        <v>1750</v>
      </c>
      <c r="AX86" t="s">
        <v>1734</v>
      </c>
      <c r="AY86">
        <v>6.4968488595866403E-2</v>
      </c>
      <c r="AZ86">
        <v>0.331563356046917</v>
      </c>
      <c r="BA86">
        <v>3.3666780471150499</v>
      </c>
      <c r="BB86">
        <v>9.20400260128228</v>
      </c>
      <c r="BC86" t="s">
        <v>1200</v>
      </c>
      <c r="BJ86" t="s">
        <v>1751</v>
      </c>
      <c r="BK86" t="s">
        <v>1752</v>
      </c>
      <c r="BL86" s="6">
        <v>2.0871734711070601E-4</v>
      </c>
      <c r="BM86">
        <v>7.07486217034337E-3</v>
      </c>
      <c r="BN86">
        <v>3.1560144215011401</v>
      </c>
      <c r="BO86">
        <v>26.745737719812599</v>
      </c>
      <c r="BP86" t="s">
        <v>1753</v>
      </c>
      <c r="BV86" t="s">
        <v>1754</v>
      </c>
      <c r="BW86" t="s">
        <v>1755</v>
      </c>
      <c r="BX86">
        <v>4.7839491200202203E-3</v>
      </c>
      <c r="BY86">
        <v>0.144756672196376</v>
      </c>
      <c r="BZ86">
        <v>1.6659659735349699</v>
      </c>
      <c r="CA86">
        <v>8.9004047177858592</v>
      </c>
      <c r="CB86" t="s">
        <v>1756</v>
      </c>
    </row>
    <row r="87" spans="2:80" x14ac:dyDescent="0.3">
      <c r="B87" t="s">
        <v>1757</v>
      </c>
      <c r="C87" t="s">
        <v>1685</v>
      </c>
      <c r="D87">
        <v>0.95674034025585897</v>
      </c>
      <c r="E87">
        <v>0.99997411800102798</v>
      </c>
      <c r="F87">
        <v>0.65372335605741605</v>
      </c>
      <c r="G87">
        <v>2.8909772151888301E-2</v>
      </c>
      <c r="H87" t="s">
        <v>1758</v>
      </c>
      <c r="N87" t="s">
        <v>1759</v>
      </c>
      <c r="O87" t="s">
        <v>1760</v>
      </c>
      <c r="P87">
        <v>1.1478784231962601E-2</v>
      </c>
      <c r="Q87">
        <v>9.71692432659165E-2</v>
      </c>
      <c r="R87">
        <v>2.5750088401697302</v>
      </c>
      <c r="S87">
        <v>11.5032205931484</v>
      </c>
      <c r="T87" t="s">
        <v>1761</v>
      </c>
      <c r="Y87" t="s">
        <v>1762</v>
      </c>
      <c r="Z87" t="s">
        <v>1763</v>
      </c>
      <c r="AA87">
        <v>0.67386826254524801</v>
      </c>
      <c r="AB87">
        <v>0.99999603163047202</v>
      </c>
      <c r="AC87">
        <v>0.91369854721549604</v>
      </c>
      <c r="AD87">
        <v>0.36065567837407497</v>
      </c>
      <c r="AE87" t="s">
        <v>1764</v>
      </c>
      <c r="AK87" t="s">
        <v>1765</v>
      </c>
      <c r="AL87" t="s">
        <v>761</v>
      </c>
      <c r="AM87">
        <v>0.26424630924116999</v>
      </c>
      <c r="AN87">
        <v>0.62278517823298796</v>
      </c>
      <c r="AO87">
        <v>2.0295495495495399</v>
      </c>
      <c r="AP87">
        <v>2.70107395851563</v>
      </c>
      <c r="AQ87" t="s">
        <v>617</v>
      </c>
      <c r="AW87" t="s">
        <v>1766</v>
      </c>
      <c r="AX87" t="s">
        <v>1734</v>
      </c>
      <c r="AY87">
        <v>6.4968488595866403E-2</v>
      </c>
      <c r="AZ87">
        <v>0.331563356046917</v>
      </c>
      <c r="BA87">
        <v>3.3666780471150499</v>
      </c>
      <c r="BB87">
        <v>9.20400260128228</v>
      </c>
      <c r="BC87" t="s">
        <v>1200</v>
      </c>
      <c r="BJ87" t="s">
        <v>1767</v>
      </c>
      <c r="BK87" t="s">
        <v>1768</v>
      </c>
      <c r="BL87" s="6">
        <v>2.08798265837175E-4</v>
      </c>
      <c r="BM87">
        <v>7.07486217034337E-3</v>
      </c>
      <c r="BN87">
        <v>1.92807830551348</v>
      </c>
      <c r="BO87">
        <v>16.338809362246199</v>
      </c>
      <c r="BP87" t="s">
        <v>1769</v>
      </c>
      <c r="BV87" t="s">
        <v>1770</v>
      </c>
      <c r="BW87" t="s">
        <v>1771</v>
      </c>
      <c r="BX87">
        <v>4.94357632577097E-3</v>
      </c>
      <c r="BY87">
        <v>0.147847422207941</v>
      </c>
      <c r="BZ87">
        <v>1.7146656160740601</v>
      </c>
      <c r="CA87">
        <v>9.1043021639198098</v>
      </c>
      <c r="CB87" t="s">
        <v>1772</v>
      </c>
    </row>
    <row r="88" spans="2:80" x14ac:dyDescent="0.3">
      <c r="B88" t="s">
        <v>1773</v>
      </c>
      <c r="C88" t="s">
        <v>1685</v>
      </c>
      <c r="D88">
        <v>0.95674034025585897</v>
      </c>
      <c r="E88">
        <v>0.99997411800102798</v>
      </c>
      <c r="F88">
        <v>0.65372335605741605</v>
      </c>
      <c r="G88">
        <v>2.8909772151888301E-2</v>
      </c>
      <c r="H88" t="s">
        <v>1774</v>
      </c>
      <c r="N88" t="s">
        <v>1775</v>
      </c>
      <c r="O88" t="s">
        <v>1776</v>
      </c>
      <c r="P88">
        <v>1.2717948565223999E-2</v>
      </c>
      <c r="Q88">
        <v>0.106421454660725</v>
      </c>
      <c r="R88">
        <v>1.74845571095571</v>
      </c>
      <c r="S88">
        <v>7.6315563464685097</v>
      </c>
      <c r="T88" t="s">
        <v>1777</v>
      </c>
      <c r="Y88" t="s">
        <v>1778</v>
      </c>
      <c r="Z88" t="s">
        <v>1779</v>
      </c>
      <c r="AA88">
        <v>0.67387897454927603</v>
      </c>
      <c r="AB88">
        <v>0.99999603163047202</v>
      </c>
      <c r="AC88">
        <v>0.90803276281341805</v>
      </c>
      <c r="AD88">
        <v>0.35840484207421502</v>
      </c>
      <c r="AE88" t="s">
        <v>1780</v>
      </c>
      <c r="AK88" t="s">
        <v>1781</v>
      </c>
      <c r="AL88" s="8">
        <v>12785</v>
      </c>
      <c r="AM88">
        <v>0.26757480659912403</v>
      </c>
      <c r="AN88">
        <v>0.62278517823298796</v>
      </c>
      <c r="AO88">
        <v>3.3069852941176401</v>
      </c>
      <c r="AP88">
        <v>4.35978423809728</v>
      </c>
      <c r="AQ88" t="s">
        <v>30</v>
      </c>
      <c r="AW88" t="s">
        <v>1782</v>
      </c>
      <c r="AX88" t="s">
        <v>1783</v>
      </c>
      <c r="AY88">
        <v>6.6462024072467707E-2</v>
      </c>
      <c r="AZ88">
        <v>0.331563356046917</v>
      </c>
      <c r="BA88">
        <v>3.3335023664638199</v>
      </c>
      <c r="BB88">
        <v>9.0375401399396509</v>
      </c>
      <c r="BC88" t="s">
        <v>1784</v>
      </c>
      <c r="BJ88" t="s">
        <v>1785</v>
      </c>
      <c r="BK88" t="s">
        <v>1786</v>
      </c>
      <c r="BL88" s="6">
        <v>2.1685271636803801E-4</v>
      </c>
      <c r="BM88">
        <v>7.2633197183501596E-3</v>
      </c>
      <c r="BN88">
        <v>2.0695276537104501</v>
      </c>
      <c r="BO88">
        <v>17.459139922544299</v>
      </c>
      <c r="BP88" t="s">
        <v>1787</v>
      </c>
      <c r="BV88" t="s">
        <v>1788</v>
      </c>
      <c r="BW88" t="s">
        <v>1789</v>
      </c>
      <c r="BX88">
        <v>5.0556172635018897E-3</v>
      </c>
      <c r="BY88">
        <v>0.14946031726122799</v>
      </c>
      <c r="BZ88">
        <v>3.1996068876558601</v>
      </c>
      <c r="CA88">
        <v>16.917138552964602</v>
      </c>
      <c r="CB88" t="s">
        <v>1790</v>
      </c>
    </row>
    <row r="89" spans="2:80" x14ac:dyDescent="0.3">
      <c r="B89" t="s">
        <v>1791</v>
      </c>
      <c r="C89" t="s">
        <v>1792</v>
      </c>
      <c r="D89">
        <v>0.97628900433145005</v>
      </c>
      <c r="E89">
        <v>0.99997411800102798</v>
      </c>
      <c r="F89">
        <v>0.60303104116581696</v>
      </c>
      <c r="G89">
        <v>1.44707100029942E-2</v>
      </c>
      <c r="H89" t="s">
        <v>1793</v>
      </c>
      <c r="N89" t="s">
        <v>1794</v>
      </c>
      <c r="O89" t="s">
        <v>1795</v>
      </c>
      <c r="P89">
        <v>1.2913450985565299E-2</v>
      </c>
      <c r="Q89">
        <v>0.106829458153313</v>
      </c>
      <c r="R89">
        <v>2.69642548185058</v>
      </c>
      <c r="S89">
        <v>11.728064340836401</v>
      </c>
      <c r="T89" t="s">
        <v>1796</v>
      </c>
      <c r="Y89" t="s">
        <v>1797</v>
      </c>
      <c r="Z89" t="s">
        <v>1798</v>
      </c>
      <c r="AA89">
        <v>0.696707878294341</v>
      </c>
      <c r="AB89">
        <v>0.99999603163047202</v>
      </c>
      <c r="AC89">
        <v>0.86575816993464005</v>
      </c>
      <c r="AD89">
        <v>0.312875539007132</v>
      </c>
      <c r="AE89" t="s">
        <v>1799</v>
      </c>
      <c r="AK89" t="s">
        <v>1800</v>
      </c>
      <c r="AL89" s="8">
        <v>13150</v>
      </c>
      <c r="AM89">
        <v>0.274068123114447</v>
      </c>
      <c r="AN89">
        <v>0.62278517823298796</v>
      </c>
      <c r="AO89">
        <v>3.21233766233766</v>
      </c>
      <c r="AP89">
        <v>4.1579810586150403</v>
      </c>
      <c r="AQ89" t="s">
        <v>66</v>
      </c>
      <c r="AW89" t="s">
        <v>1801</v>
      </c>
      <c r="AX89" t="s">
        <v>1783</v>
      </c>
      <c r="AY89">
        <v>6.6462024072467707E-2</v>
      </c>
      <c r="AZ89">
        <v>0.331563356046917</v>
      </c>
      <c r="BA89">
        <v>3.3335023664638199</v>
      </c>
      <c r="BB89">
        <v>9.0375401399396509</v>
      </c>
      <c r="BC89" t="s">
        <v>1802</v>
      </c>
      <c r="BJ89" t="s">
        <v>1803</v>
      </c>
      <c r="BK89" t="s">
        <v>1804</v>
      </c>
      <c r="BL89" s="6">
        <v>2.4503086274571501E-4</v>
      </c>
      <c r="BM89">
        <v>8.0038386480085402E-3</v>
      </c>
      <c r="BN89">
        <v>2.4522116723346898</v>
      </c>
      <c r="BO89">
        <v>20.3879977664708</v>
      </c>
      <c r="BP89" t="s">
        <v>1805</v>
      </c>
      <c r="BV89" t="s">
        <v>1806</v>
      </c>
      <c r="BW89" t="s">
        <v>1807</v>
      </c>
      <c r="BX89">
        <v>5.1369519742543897E-3</v>
      </c>
      <c r="BY89">
        <v>0.150139096338435</v>
      </c>
      <c r="BZ89">
        <v>3.52319547906498</v>
      </c>
      <c r="CA89">
        <v>18.571804039398099</v>
      </c>
      <c r="CB89" t="s">
        <v>1808</v>
      </c>
    </row>
    <row r="90" spans="2:80" x14ac:dyDescent="0.3">
      <c r="B90" t="s">
        <v>1809</v>
      </c>
      <c r="C90" t="s">
        <v>1792</v>
      </c>
      <c r="D90">
        <v>0.97628900433145005</v>
      </c>
      <c r="E90">
        <v>0.99997411800102798</v>
      </c>
      <c r="F90">
        <v>0.60303104116581696</v>
      </c>
      <c r="G90">
        <v>1.44707100029942E-2</v>
      </c>
      <c r="H90" t="s">
        <v>1810</v>
      </c>
      <c r="N90" t="s">
        <v>1811</v>
      </c>
      <c r="O90" t="s">
        <v>1812</v>
      </c>
      <c r="P90">
        <v>1.3124549426011999E-2</v>
      </c>
      <c r="Q90">
        <v>0.10735586496782799</v>
      </c>
      <c r="R90">
        <v>1.9526915113871599</v>
      </c>
      <c r="S90">
        <v>8.4615411087571299</v>
      </c>
      <c r="T90" t="s">
        <v>1813</v>
      </c>
      <c r="Y90" t="s">
        <v>1814</v>
      </c>
      <c r="Z90" t="s">
        <v>1815</v>
      </c>
      <c r="AA90">
        <v>0.70200450636627698</v>
      </c>
      <c r="AB90">
        <v>0.99999603163047202</v>
      </c>
      <c r="AC90">
        <v>0.89355840512923201</v>
      </c>
      <c r="AD90">
        <v>0.31615477426224903</v>
      </c>
      <c r="AE90" t="s">
        <v>1816</v>
      </c>
      <c r="AK90" t="s">
        <v>1817</v>
      </c>
      <c r="AL90" s="8">
        <v>13516</v>
      </c>
      <c r="AM90">
        <v>0.28050419541809801</v>
      </c>
      <c r="AN90">
        <v>0.62278517823298796</v>
      </c>
      <c r="AO90">
        <v>3.12294823232323</v>
      </c>
      <c r="AP90">
        <v>3.9697874777264799</v>
      </c>
      <c r="AQ90" t="s">
        <v>117</v>
      </c>
      <c r="AW90" t="s">
        <v>1818</v>
      </c>
      <c r="AX90" t="s">
        <v>1783</v>
      </c>
      <c r="AY90">
        <v>6.6462024072467707E-2</v>
      </c>
      <c r="AZ90">
        <v>0.331563356046917</v>
      </c>
      <c r="BA90">
        <v>3.3335023664638199</v>
      </c>
      <c r="BB90">
        <v>9.0375401399396509</v>
      </c>
      <c r="BC90" t="s">
        <v>1697</v>
      </c>
      <c r="BJ90" t="s">
        <v>1819</v>
      </c>
      <c r="BK90" t="s">
        <v>649</v>
      </c>
      <c r="BL90" s="6">
        <v>2.4828270845844301E-4</v>
      </c>
      <c r="BM90">
        <v>8.0038386480085402E-3</v>
      </c>
      <c r="BN90">
        <v>2.77869091616417</v>
      </c>
      <c r="BO90">
        <v>23.065753541445201</v>
      </c>
      <c r="BP90" t="s">
        <v>1820</v>
      </c>
      <c r="BV90" t="s">
        <v>1821</v>
      </c>
      <c r="BW90" t="s">
        <v>1822</v>
      </c>
      <c r="BX90">
        <v>5.6280430026803196E-3</v>
      </c>
      <c r="BY90">
        <v>0.16166651083241501</v>
      </c>
      <c r="BZ90">
        <v>1.8023</v>
      </c>
      <c r="CA90">
        <v>9.3359022830915404</v>
      </c>
      <c r="CB90" t="s">
        <v>1823</v>
      </c>
    </row>
    <row r="91" spans="2:80" x14ac:dyDescent="0.3">
      <c r="B91" t="s">
        <v>1824</v>
      </c>
      <c r="C91" t="s">
        <v>1792</v>
      </c>
      <c r="D91">
        <v>0.97628900433145005</v>
      </c>
      <c r="E91">
        <v>0.99997411800102798</v>
      </c>
      <c r="F91">
        <v>0.60303104116581696</v>
      </c>
      <c r="G91">
        <v>1.44707100029942E-2</v>
      </c>
      <c r="H91" t="s">
        <v>1825</v>
      </c>
      <c r="N91" t="s">
        <v>1826</v>
      </c>
      <c r="O91" t="s">
        <v>1827</v>
      </c>
      <c r="P91">
        <v>1.42036674240506E-2</v>
      </c>
      <c r="Q91">
        <v>0.11404243026828299</v>
      </c>
      <c r="R91">
        <v>2.4809069212410502</v>
      </c>
      <c r="S91">
        <v>10.554410868780399</v>
      </c>
      <c r="T91" t="s">
        <v>1828</v>
      </c>
      <c r="Y91" t="s">
        <v>1829</v>
      </c>
      <c r="Z91" t="s">
        <v>1815</v>
      </c>
      <c r="AA91">
        <v>0.70200450636627698</v>
      </c>
      <c r="AB91">
        <v>0.99999603163047202</v>
      </c>
      <c r="AC91">
        <v>0.89355840512923201</v>
      </c>
      <c r="AD91">
        <v>0.31615477426224903</v>
      </c>
      <c r="AE91" t="s">
        <v>1830</v>
      </c>
      <c r="AK91" t="s">
        <v>1831</v>
      </c>
      <c r="AL91" s="8">
        <v>13516</v>
      </c>
      <c r="AM91">
        <v>0.28050419541809801</v>
      </c>
      <c r="AN91">
        <v>0.62278517823298796</v>
      </c>
      <c r="AO91">
        <v>3.12294823232323</v>
      </c>
      <c r="AP91">
        <v>3.9697874777264799</v>
      </c>
      <c r="AQ91" t="s">
        <v>63</v>
      </c>
      <c r="AW91" t="s">
        <v>1832</v>
      </c>
      <c r="AX91" t="s">
        <v>1833</v>
      </c>
      <c r="AY91">
        <v>6.9496034056421394E-2</v>
      </c>
      <c r="AZ91">
        <v>0.34284710134501201</v>
      </c>
      <c r="BA91">
        <v>3.2690649867374</v>
      </c>
      <c r="BB91">
        <v>8.7169146863684297</v>
      </c>
      <c r="BC91" t="s">
        <v>1200</v>
      </c>
      <c r="BJ91" t="s">
        <v>1834</v>
      </c>
      <c r="BK91" t="s">
        <v>1835</v>
      </c>
      <c r="BL91" s="6">
        <v>2.4846265217703701E-4</v>
      </c>
      <c r="BM91">
        <v>8.0038386480085402E-3</v>
      </c>
      <c r="BN91">
        <v>1.9587289903079299</v>
      </c>
      <c r="BO91">
        <v>16.257877655329199</v>
      </c>
      <c r="BP91" t="s">
        <v>1836</v>
      </c>
      <c r="BV91" t="s">
        <v>1837</v>
      </c>
      <c r="BW91" t="s">
        <v>1838</v>
      </c>
      <c r="BX91">
        <v>5.6570707523006802E-3</v>
      </c>
      <c r="BY91">
        <v>0.16166651083241501</v>
      </c>
      <c r="BZ91">
        <v>4.6558895821516302</v>
      </c>
      <c r="CA91">
        <v>24.0935258074717</v>
      </c>
      <c r="CB91" t="s">
        <v>1839</v>
      </c>
    </row>
    <row r="92" spans="2:80" x14ac:dyDescent="0.3">
      <c r="B92" t="s">
        <v>1840</v>
      </c>
      <c r="C92" t="s">
        <v>1792</v>
      </c>
      <c r="D92">
        <v>0.97628900433145005</v>
      </c>
      <c r="E92">
        <v>0.99997411800102798</v>
      </c>
      <c r="F92">
        <v>0.60303104116581696</v>
      </c>
      <c r="G92">
        <v>1.44707100029942E-2</v>
      </c>
      <c r="H92" t="s">
        <v>1841</v>
      </c>
      <c r="N92" t="s">
        <v>1842</v>
      </c>
      <c r="O92" t="s">
        <v>1843</v>
      </c>
      <c r="P92">
        <v>1.42553037835354E-2</v>
      </c>
      <c r="Q92">
        <v>0.11404243026828299</v>
      </c>
      <c r="R92">
        <v>1.77280475064606</v>
      </c>
      <c r="S92">
        <v>7.53553040244726</v>
      </c>
      <c r="T92" t="s">
        <v>1844</v>
      </c>
      <c r="Y92" t="s">
        <v>1845</v>
      </c>
      <c r="Z92" t="s">
        <v>1815</v>
      </c>
      <c r="AA92">
        <v>0.70200450636627698</v>
      </c>
      <c r="AB92">
        <v>0.99999603163047202</v>
      </c>
      <c r="AC92">
        <v>0.89355840512923201</v>
      </c>
      <c r="AD92">
        <v>0.31615477426224903</v>
      </c>
      <c r="AE92" t="s">
        <v>1846</v>
      </c>
      <c r="AK92" t="s">
        <v>1847</v>
      </c>
      <c r="AL92" s="8">
        <v>13516</v>
      </c>
      <c r="AM92">
        <v>0.28050419541809801</v>
      </c>
      <c r="AN92">
        <v>0.62278517823298796</v>
      </c>
      <c r="AO92">
        <v>3.12294823232323</v>
      </c>
      <c r="AP92">
        <v>3.9697874777264799</v>
      </c>
      <c r="AQ92" t="s">
        <v>117</v>
      </c>
      <c r="AW92" t="s">
        <v>1848</v>
      </c>
      <c r="AX92" t="s">
        <v>673</v>
      </c>
      <c r="AY92">
        <v>7.1036276409604193E-2</v>
      </c>
      <c r="AZ92">
        <v>0.34659457940510102</v>
      </c>
      <c r="BA92">
        <v>3.2377668308702701</v>
      </c>
      <c r="BB92">
        <v>8.5624835345107098</v>
      </c>
      <c r="BC92" t="s">
        <v>1200</v>
      </c>
      <c r="BJ92" t="s">
        <v>1849</v>
      </c>
      <c r="BK92" t="s">
        <v>1850</v>
      </c>
      <c r="BL92" s="6">
        <v>2.49948289968695E-4</v>
      </c>
      <c r="BM92">
        <v>8.0038386480085402E-3</v>
      </c>
      <c r="BN92">
        <v>2.0920256214373798</v>
      </c>
      <c r="BO92">
        <v>17.351797112166</v>
      </c>
      <c r="BP92" t="s">
        <v>1851</v>
      </c>
      <c r="BV92" t="s">
        <v>1852</v>
      </c>
      <c r="BW92" t="s">
        <v>1853</v>
      </c>
      <c r="BX92">
        <v>5.9096910319928501E-3</v>
      </c>
      <c r="BY92">
        <v>0.16702994872841301</v>
      </c>
      <c r="BZ92">
        <v>3.11214711214711</v>
      </c>
      <c r="CA92">
        <v>15.9689301530744</v>
      </c>
      <c r="CB92" t="s">
        <v>1854</v>
      </c>
    </row>
    <row r="93" spans="2:80" x14ac:dyDescent="0.3">
      <c r="B93" t="s">
        <v>1855</v>
      </c>
      <c r="C93" t="s">
        <v>1792</v>
      </c>
      <c r="D93">
        <v>0.97628900433145005</v>
      </c>
      <c r="E93">
        <v>0.99997411800102798</v>
      </c>
      <c r="F93">
        <v>0.60303104116581696</v>
      </c>
      <c r="G93">
        <v>1.44707100029942E-2</v>
      </c>
      <c r="H93" t="s">
        <v>1856</v>
      </c>
      <c r="N93" t="s">
        <v>1857</v>
      </c>
      <c r="O93" t="s">
        <v>1858</v>
      </c>
      <c r="P93">
        <v>1.5443265228473099E-2</v>
      </c>
      <c r="Q93">
        <v>0.122203229199222</v>
      </c>
      <c r="R93">
        <v>1.5422438423645299</v>
      </c>
      <c r="S93">
        <v>6.4320548376530802</v>
      </c>
      <c r="T93" t="s">
        <v>1859</v>
      </c>
      <c r="Y93" t="s">
        <v>1860</v>
      </c>
      <c r="Z93" t="s">
        <v>1815</v>
      </c>
      <c r="AA93">
        <v>0.70200450636627698</v>
      </c>
      <c r="AB93">
        <v>0.99999603163047202</v>
      </c>
      <c r="AC93">
        <v>0.89355840512923201</v>
      </c>
      <c r="AD93">
        <v>0.31615477426224903</v>
      </c>
      <c r="AE93" t="s">
        <v>1861</v>
      </c>
      <c r="AK93" t="s">
        <v>1862</v>
      </c>
      <c r="AL93" t="s">
        <v>1863</v>
      </c>
      <c r="AM93">
        <v>0.283916772429744</v>
      </c>
      <c r="AN93">
        <v>0.62278517823298796</v>
      </c>
      <c r="AO93">
        <v>1.9248840048839999</v>
      </c>
      <c r="AP93">
        <v>2.4235716703441001</v>
      </c>
      <c r="AQ93" t="s">
        <v>617</v>
      </c>
      <c r="AW93" t="s">
        <v>1864</v>
      </c>
      <c r="AX93" t="s">
        <v>1865</v>
      </c>
      <c r="AY93">
        <v>7.4162643661105504E-2</v>
      </c>
      <c r="AZ93">
        <v>0.357915367234031</v>
      </c>
      <c r="BA93">
        <v>3.17692555591363</v>
      </c>
      <c r="BB93">
        <v>8.2647550286841192</v>
      </c>
      <c r="BC93" t="s">
        <v>1866</v>
      </c>
      <c r="BJ93" t="s">
        <v>1867</v>
      </c>
      <c r="BK93" t="s">
        <v>1868</v>
      </c>
      <c r="BL93" s="6">
        <v>2.58038946048428E-4</v>
      </c>
      <c r="BM93">
        <v>8.1731031389687108E-3</v>
      </c>
      <c r="BN93">
        <v>2.1575998087128201</v>
      </c>
      <c r="BO93">
        <v>17.8269527258743</v>
      </c>
      <c r="BP93" t="s">
        <v>1869</v>
      </c>
      <c r="BV93" t="s">
        <v>1870</v>
      </c>
      <c r="BW93" t="s">
        <v>1871</v>
      </c>
      <c r="BX93">
        <v>6.1117929104882399E-3</v>
      </c>
      <c r="BY93">
        <v>0.170512287576392</v>
      </c>
      <c r="BZ93">
        <v>1.8296314179945199</v>
      </c>
      <c r="CA93">
        <v>9.3266103918391092</v>
      </c>
      <c r="CB93" t="s">
        <v>1872</v>
      </c>
    </row>
    <row r="94" spans="2:80" x14ac:dyDescent="0.3">
      <c r="B94" t="s">
        <v>1873</v>
      </c>
      <c r="C94" s="8">
        <v>152277</v>
      </c>
      <c r="D94">
        <v>0.98800090093619197</v>
      </c>
      <c r="E94">
        <v>0.99997411800102798</v>
      </c>
      <c r="F94">
        <v>0.55299873737373695</v>
      </c>
      <c r="G94">
        <v>6.6756179118321402E-3</v>
      </c>
      <c r="H94" t="s">
        <v>1874</v>
      </c>
      <c r="N94" t="s">
        <v>1875</v>
      </c>
      <c r="O94" t="s">
        <v>1876</v>
      </c>
      <c r="P94">
        <v>1.5817619895383099E-2</v>
      </c>
      <c r="Q94">
        <v>0.123819648213321</v>
      </c>
      <c r="R94">
        <v>1.8695415103189399</v>
      </c>
      <c r="S94">
        <v>7.7522983656649398</v>
      </c>
      <c r="T94" t="s">
        <v>1877</v>
      </c>
      <c r="Y94" t="s">
        <v>1878</v>
      </c>
      <c r="Z94" t="s">
        <v>1815</v>
      </c>
      <c r="AA94">
        <v>0.70200450636627698</v>
      </c>
      <c r="AB94">
        <v>0.99999603163047202</v>
      </c>
      <c r="AC94">
        <v>0.89355840512923201</v>
      </c>
      <c r="AD94">
        <v>0.31615477426224903</v>
      </c>
      <c r="AE94" t="s">
        <v>1879</v>
      </c>
      <c r="AK94" t="s">
        <v>1880</v>
      </c>
      <c r="AL94" t="s">
        <v>1863</v>
      </c>
      <c r="AM94">
        <v>0.283916772429744</v>
      </c>
      <c r="AN94">
        <v>0.62278517823298796</v>
      </c>
      <c r="AO94">
        <v>1.9248840048839999</v>
      </c>
      <c r="AP94">
        <v>2.4235716703441001</v>
      </c>
      <c r="AQ94" t="s">
        <v>617</v>
      </c>
      <c r="AW94" t="s">
        <v>1881</v>
      </c>
      <c r="AX94" t="s">
        <v>1882</v>
      </c>
      <c r="AY94">
        <v>7.5748527238978999E-2</v>
      </c>
      <c r="AZ94">
        <v>0.36163813004415801</v>
      </c>
      <c r="BA94">
        <v>3.1473499361430299</v>
      </c>
      <c r="BB94">
        <v>8.1212212171829101</v>
      </c>
      <c r="BC94" t="s">
        <v>1883</v>
      </c>
      <c r="BJ94" t="s">
        <v>1884</v>
      </c>
      <c r="BK94" t="s">
        <v>1885</v>
      </c>
      <c r="BL94" s="6">
        <v>2.6311131641329602E-4</v>
      </c>
      <c r="BM94">
        <v>8.2260742614021498E-3</v>
      </c>
      <c r="BN94">
        <v>1.9804034516061499</v>
      </c>
      <c r="BO94">
        <v>16.324333675542601</v>
      </c>
      <c r="BP94" t="s">
        <v>1886</v>
      </c>
      <c r="BV94" t="s">
        <v>1887</v>
      </c>
      <c r="BW94" t="s">
        <v>1888</v>
      </c>
      <c r="BX94">
        <v>6.2781553386338897E-3</v>
      </c>
      <c r="BY94">
        <v>0.170512287576392</v>
      </c>
      <c r="BZ94">
        <v>2.5400291642761501</v>
      </c>
      <c r="CA94">
        <v>12.879672739629299</v>
      </c>
      <c r="CB94" t="s">
        <v>1889</v>
      </c>
    </row>
    <row r="95" spans="2:80" x14ac:dyDescent="0.3">
      <c r="B95" t="s">
        <v>1890</v>
      </c>
      <c r="C95" s="8">
        <v>152277</v>
      </c>
      <c r="D95">
        <v>0.98800090093619197</v>
      </c>
      <c r="E95">
        <v>0.99997411800102798</v>
      </c>
      <c r="F95">
        <v>0.55299873737373695</v>
      </c>
      <c r="G95">
        <v>6.6756179118321402E-3</v>
      </c>
      <c r="H95" t="s">
        <v>1891</v>
      </c>
      <c r="N95" t="s">
        <v>1892</v>
      </c>
      <c r="O95" t="s">
        <v>1893</v>
      </c>
      <c r="P95">
        <v>1.7069378382057999E-2</v>
      </c>
      <c r="Q95">
        <v>0.13219688789508799</v>
      </c>
      <c r="R95">
        <v>2.7637760258742601</v>
      </c>
      <c r="S95">
        <v>11.2498650747448</v>
      </c>
      <c r="T95" t="s">
        <v>1894</v>
      </c>
      <c r="Y95" t="s">
        <v>1895</v>
      </c>
      <c r="Z95" t="s">
        <v>1815</v>
      </c>
      <c r="AA95">
        <v>0.70200450636627698</v>
      </c>
      <c r="AB95">
        <v>0.99999603163047202</v>
      </c>
      <c r="AC95">
        <v>0.89355840512923201</v>
      </c>
      <c r="AD95">
        <v>0.31615477426224903</v>
      </c>
      <c r="AE95" t="s">
        <v>1896</v>
      </c>
      <c r="AK95" t="s">
        <v>1897</v>
      </c>
      <c r="AL95" t="s">
        <v>1898</v>
      </c>
      <c r="AM95">
        <v>0.28719197224841397</v>
      </c>
      <c r="AN95">
        <v>0.62326768445400504</v>
      </c>
      <c r="AO95">
        <v>1.9084745762711799</v>
      </c>
      <c r="AP95">
        <v>2.3810212671550701</v>
      </c>
      <c r="AQ95" t="s">
        <v>1695</v>
      </c>
      <c r="AW95" t="s">
        <v>1899</v>
      </c>
      <c r="AX95" t="s">
        <v>1900</v>
      </c>
      <c r="AY95">
        <v>7.7349380898675199E-2</v>
      </c>
      <c r="AZ95">
        <v>0.365352394883104</v>
      </c>
      <c r="BA95">
        <v>3.1183169882948398</v>
      </c>
      <c r="BB95">
        <v>7.9810913040065001</v>
      </c>
      <c r="BC95" t="s">
        <v>1883</v>
      </c>
      <c r="BJ95" t="s">
        <v>1901</v>
      </c>
      <c r="BK95" t="s">
        <v>1902</v>
      </c>
      <c r="BL95" s="6">
        <v>2.68913029283308E-4</v>
      </c>
      <c r="BM95">
        <v>8.2260742614021498E-3</v>
      </c>
      <c r="BN95">
        <v>2.0625715540882301</v>
      </c>
      <c r="BO95">
        <v>16.9566534975</v>
      </c>
      <c r="BP95" t="s">
        <v>1903</v>
      </c>
      <c r="BV95" t="s">
        <v>1904</v>
      </c>
      <c r="BW95" t="s">
        <v>1905</v>
      </c>
      <c r="BX95">
        <v>6.3707223174224803E-3</v>
      </c>
      <c r="BY95">
        <v>0.170512287576392</v>
      </c>
      <c r="BZ95">
        <v>2.3307552745772799</v>
      </c>
      <c r="CA95">
        <v>11.7843975440215</v>
      </c>
      <c r="CB95" t="s">
        <v>1906</v>
      </c>
    </row>
    <row r="96" spans="2:80" x14ac:dyDescent="0.3">
      <c r="B96" t="s">
        <v>1907</v>
      </c>
      <c r="C96" s="8">
        <v>152277</v>
      </c>
      <c r="D96">
        <v>0.98800090093619197</v>
      </c>
      <c r="E96">
        <v>0.99997411800102798</v>
      </c>
      <c r="F96">
        <v>0.55299873737373695</v>
      </c>
      <c r="G96">
        <v>6.6756179118321402E-3</v>
      </c>
      <c r="H96" t="s">
        <v>1908</v>
      </c>
      <c r="N96" t="s">
        <v>1909</v>
      </c>
      <c r="O96" t="s">
        <v>1910</v>
      </c>
      <c r="P96">
        <v>1.7428978673659602E-2</v>
      </c>
      <c r="Q96">
        <v>0.13356101552025501</v>
      </c>
      <c r="R96">
        <v>1.84754754174397</v>
      </c>
      <c r="S96">
        <v>7.4818673550560302</v>
      </c>
      <c r="T96" t="s">
        <v>1911</v>
      </c>
      <c r="Y96" t="s">
        <v>1912</v>
      </c>
      <c r="Z96" t="s">
        <v>1815</v>
      </c>
      <c r="AA96">
        <v>0.70200450636627698</v>
      </c>
      <c r="AB96">
        <v>0.99999603163047202</v>
      </c>
      <c r="AC96">
        <v>0.89355840512923201</v>
      </c>
      <c r="AD96">
        <v>0.31615477426224903</v>
      </c>
      <c r="AE96" t="s">
        <v>1913</v>
      </c>
      <c r="AK96" t="s">
        <v>1914</v>
      </c>
      <c r="AL96" s="8">
        <v>14611</v>
      </c>
      <c r="AM96">
        <v>0.29947394337883598</v>
      </c>
      <c r="AN96">
        <v>0.636325987110127</v>
      </c>
      <c r="AO96">
        <v>2.88228438228438</v>
      </c>
      <c r="AP96">
        <v>3.4752505963499098</v>
      </c>
      <c r="AQ96" t="s">
        <v>137</v>
      </c>
      <c r="AW96" t="s">
        <v>1915</v>
      </c>
      <c r="AX96" t="s">
        <v>1548</v>
      </c>
      <c r="AY96">
        <v>0.221728530324766</v>
      </c>
      <c r="AZ96">
        <v>0.51424477425852999</v>
      </c>
      <c r="BA96">
        <v>2.3002915451894999</v>
      </c>
      <c r="BB96">
        <v>3.4649325629972401</v>
      </c>
      <c r="BC96" t="s">
        <v>1916</v>
      </c>
      <c r="BJ96" t="s">
        <v>1917</v>
      </c>
      <c r="BK96" t="s">
        <v>1918</v>
      </c>
      <c r="BL96" s="6">
        <v>2.7075892820868798E-4</v>
      </c>
      <c r="BM96">
        <v>8.2260742614021498E-3</v>
      </c>
      <c r="BN96">
        <v>1.96304304215054</v>
      </c>
      <c r="BO96">
        <v>16.124988531141899</v>
      </c>
      <c r="BP96" t="s">
        <v>1919</v>
      </c>
      <c r="BV96" t="s">
        <v>1920</v>
      </c>
      <c r="BW96" t="s">
        <v>1921</v>
      </c>
      <c r="BX96">
        <v>6.3871787463886604E-3</v>
      </c>
      <c r="BY96">
        <v>0.170512287576392</v>
      </c>
      <c r="BZ96">
        <v>1.6603475767874101</v>
      </c>
      <c r="CA96">
        <v>8.3905044135511098</v>
      </c>
      <c r="CB96" t="s">
        <v>1922</v>
      </c>
    </row>
    <row r="97" spans="2:80" x14ac:dyDescent="0.3">
      <c r="B97" t="s">
        <v>1923</v>
      </c>
      <c r="C97" s="8">
        <v>152277</v>
      </c>
      <c r="D97">
        <v>0.98800090093619197</v>
      </c>
      <c r="E97">
        <v>0.99997411800102798</v>
      </c>
      <c r="F97">
        <v>0.55299873737373695</v>
      </c>
      <c r="G97">
        <v>6.6756179118321402E-3</v>
      </c>
      <c r="H97" t="s">
        <v>1924</v>
      </c>
      <c r="N97" t="s">
        <v>1925</v>
      </c>
      <c r="O97" t="s">
        <v>1926</v>
      </c>
      <c r="P97">
        <v>1.8034315615405999E-2</v>
      </c>
      <c r="Q97">
        <v>0.136760226750162</v>
      </c>
      <c r="R97">
        <v>2.02144743706795</v>
      </c>
      <c r="S97">
        <v>8.1170795571347298</v>
      </c>
      <c r="T97" t="s">
        <v>1927</v>
      </c>
      <c r="Y97" t="s">
        <v>1928</v>
      </c>
      <c r="Z97" t="s">
        <v>1815</v>
      </c>
      <c r="AA97">
        <v>0.70200450636627698</v>
      </c>
      <c r="AB97">
        <v>0.99999603163047202</v>
      </c>
      <c r="AC97">
        <v>0.89355840512923201</v>
      </c>
      <c r="AD97">
        <v>0.31615477426224903</v>
      </c>
      <c r="AE97" t="s">
        <v>1929</v>
      </c>
      <c r="AK97" t="s">
        <v>1930</v>
      </c>
      <c r="AL97" t="s">
        <v>1931</v>
      </c>
      <c r="AM97">
        <v>0.30398601968286998</v>
      </c>
      <c r="AN97">
        <v>0.636325987110127</v>
      </c>
      <c r="AO97">
        <v>1.5724137931034401</v>
      </c>
      <c r="AP97">
        <v>1.8723887804569599</v>
      </c>
      <c r="AQ97" t="s">
        <v>1932</v>
      </c>
      <c r="AW97" t="s">
        <v>1933</v>
      </c>
      <c r="AX97" t="s">
        <v>1548</v>
      </c>
      <c r="AY97">
        <v>0.221728530324766</v>
      </c>
      <c r="AZ97">
        <v>0.51424477425852999</v>
      </c>
      <c r="BA97">
        <v>2.3002915451894999</v>
      </c>
      <c r="BB97">
        <v>3.4649325629972401</v>
      </c>
      <c r="BC97" t="s">
        <v>1916</v>
      </c>
      <c r="BJ97" t="s">
        <v>1934</v>
      </c>
      <c r="BK97" t="s">
        <v>1935</v>
      </c>
      <c r="BL97" s="6">
        <v>2.7100313283960398E-4</v>
      </c>
      <c r="BM97">
        <v>8.2260742614021498E-3</v>
      </c>
      <c r="BN97">
        <v>2.1262690543140401</v>
      </c>
      <c r="BO97">
        <v>17.463856101368801</v>
      </c>
      <c r="BP97" t="s">
        <v>1936</v>
      </c>
      <c r="BV97" t="s">
        <v>1937</v>
      </c>
      <c r="BW97" t="s">
        <v>1938</v>
      </c>
      <c r="BX97">
        <v>6.4088271632777296E-3</v>
      </c>
      <c r="BY97">
        <v>0.170512287576392</v>
      </c>
      <c r="BZ97">
        <v>3.37405857740585</v>
      </c>
      <c r="CA97">
        <v>17.039262348435599</v>
      </c>
      <c r="CB97" t="s">
        <v>1939</v>
      </c>
    </row>
    <row r="98" spans="2:80" x14ac:dyDescent="0.3">
      <c r="B98" t="s">
        <v>1940</v>
      </c>
      <c r="C98" s="8">
        <v>152277</v>
      </c>
      <c r="D98">
        <v>0.98800090093619197</v>
      </c>
      <c r="E98">
        <v>0.99997411800102798</v>
      </c>
      <c r="F98">
        <v>0.55299873737373695</v>
      </c>
      <c r="G98">
        <v>6.6756179118321402E-3</v>
      </c>
      <c r="H98" t="s">
        <v>1941</v>
      </c>
      <c r="N98" t="s">
        <v>1942</v>
      </c>
      <c r="O98" t="s">
        <v>1943</v>
      </c>
      <c r="P98">
        <v>1.89947744096109E-2</v>
      </c>
      <c r="Q98">
        <v>0.142558719280379</v>
      </c>
      <c r="R98">
        <v>1.7184962606837599</v>
      </c>
      <c r="S98">
        <v>6.8114169460182197</v>
      </c>
      <c r="T98" t="s">
        <v>1944</v>
      </c>
      <c r="Y98" t="s">
        <v>1945</v>
      </c>
      <c r="Z98" t="s">
        <v>1815</v>
      </c>
      <c r="AA98">
        <v>0.70200450636627698</v>
      </c>
      <c r="AB98">
        <v>0.99999603163047202</v>
      </c>
      <c r="AC98">
        <v>0.89355840512923201</v>
      </c>
      <c r="AD98">
        <v>0.31615477426224903</v>
      </c>
      <c r="AE98" t="s">
        <v>1946</v>
      </c>
      <c r="AK98" t="s">
        <v>1947</v>
      </c>
      <c r="AL98" s="8">
        <v>14977</v>
      </c>
      <c r="AM98">
        <v>0.30568601341564899</v>
      </c>
      <c r="AN98">
        <v>0.636325987110127</v>
      </c>
      <c r="AO98">
        <v>2.8100852272727201</v>
      </c>
      <c r="AP98">
        <v>3.3305040297118</v>
      </c>
      <c r="AQ98" t="s">
        <v>37</v>
      </c>
      <c r="AW98" t="s">
        <v>1948</v>
      </c>
      <c r="AX98" t="s">
        <v>1548</v>
      </c>
      <c r="AY98">
        <v>0.221728530324766</v>
      </c>
      <c r="AZ98">
        <v>0.51424477425852999</v>
      </c>
      <c r="BA98">
        <v>2.3002915451894999</v>
      </c>
      <c r="BB98">
        <v>3.4649325629972401</v>
      </c>
      <c r="BC98" t="s">
        <v>1949</v>
      </c>
      <c r="BJ98" t="s">
        <v>1950</v>
      </c>
      <c r="BK98" t="s">
        <v>1951</v>
      </c>
      <c r="BL98" s="6">
        <v>2.8156069464605003E-4</v>
      </c>
      <c r="BM98">
        <v>8.45843158967618E-3</v>
      </c>
      <c r="BN98">
        <v>2.0036092134695598</v>
      </c>
      <c r="BO98">
        <v>16.379830950878699</v>
      </c>
      <c r="BP98" t="s">
        <v>1952</v>
      </c>
      <c r="BV98" t="s">
        <v>1953</v>
      </c>
      <c r="BW98" t="s">
        <v>1954</v>
      </c>
      <c r="BX98">
        <v>6.4306733650505796E-3</v>
      </c>
      <c r="BY98">
        <v>0.170512287576392</v>
      </c>
      <c r="BZ98">
        <v>4.5083318073612801</v>
      </c>
      <c r="CA98">
        <v>22.7520900396025</v>
      </c>
      <c r="CB98" t="s">
        <v>1955</v>
      </c>
    </row>
    <row r="99" spans="2:80" x14ac:dyDescent="0.3">
      <c r="B99" t="s">
        <v>1956</v>
      </c>
      <c r="C99" s="8">
        <v>152277</v>
      </c>
      <c r="D99">
        <v>0.98800090093619197</v>
      </c>
      <c r="E99">
        <v>0.99997411800102798</v>
      </c>
      <c r="F99">
        <v>0.55299873737373695</v>
      </c>
      <c r="G99">
        <v>6.6756179118321402E-3</v>
      </c>
      <c r="H99" t="s">
        <v>1957</v>
      </c>
      <c r="N99" t="s">
        <v>1958</v>
      </c>
      <c r="O99" t="s">
        <v>1959</v>
      </c>
      <c r="P99">
        <v>1.93057036023969E-2</v>
      </c>
      <c r="Q99">
        <v>0.143413798189234</v>
      </c>
      <c r="R99">
        <v>1.7641567018562001</v>
      </c>
      <c r="S99">
        <v>6.9637522544117703</v>
      </c>
      <c r="T99" t="s">
        <v>1960</v>
      </c>
      <c r="Y99" t="s">
        <v>1961</v>
      </c>
      <c r="Z99" t="s">
        <v>1815</v>
      </c>
      <c r="AA99">
        <v>0.70200450636627698</v>
      </c>
      <c r="AB99">
        <v>0.99999603163047202</v>
      </c>
      <c r="AC99">
        <v>0.89355840512923201</v>
      </c>
      <c r="AD99">
        <v>0.31615477426224903</v>
      </c>
      <c r="AE99" t="s">
        <v>1962</v>
      </c>
      <c r="AK99" t="s">
        <v>1963</v>
      </c>
      <c r="AL99" s="8">
        <v>14977</v>
      </c>
      <c r="AM99">
        <v>0.30568601341564899</v>
      </c>
      <c r="AN99">
        <v>0.636325987110127</v>
      </c>
      <c r="AO99">
        <v>2.8100852272727201</v>
      </c>
      <c r="AP99">
        <v>3.3305040297118</v>
      </c>
      <c r="AQ99" t="s">
        <v>125</v>
      </c>
      <c r="AW99" t="s">
        <v>1964</v>
      </c>
      <c r="AX99" t="s">
        <v>1548</v>
      </c>
      <c r="AY99">
        <v>0.221728530324766</v>
      </c>
      <c r="AZ99">
        <v>0.51424477425852999</v>
      </c>
      <c r="BA99">
        <v>2.3002915451894999</v>
      </c>
      <c r="BB99">
        <v>3.4649325629972401</v>
      </c>
      <c r="BC99" t="s">
        <v>1965</v>
      </c>
      <c r="BJ99" t="s">
        <v>1966</v>
      </c>
      <c r="BK99" t="s">
        <v>1967</v>
      </c>
      <c r="BL99" s="6">
        <v>3.0085958093287402E-4</v>
      </c>
      <c r="BM99">
        <v>8.9459675391673106E-3</v>
      </c>
      <c r="BN99">
        <v>2.0125225057428402</v>
      </c>
      <c r="BO99">
        <v>16.319277153641799</v>
      </c>
      <c r="BP99" t="s">
        <v>1968</v>
      </c>
      <c r="BV99" t="s">
        <v>1969</v>
      </c>
      <c r="BW99" t="s">
        <v>1970</v>
      </c>
      <c r="BX99">
        <v>6.5242116430827999E-3</v>
      </c>
      <c r="BY99">
        <v>0.17112864276262399</v>
      </c>
      <c r="BZ99">
        <v>1.59233567790443</v>
      </c>
      <c r="CA99">
        <v>8.0130075754087802</v>
      </c>
      <c r="CB99" t="s">
        <v>1971</v>
      </c>
    </row>
    <row r="100" spans="2:80" x14ac:dyDescent="0.3">
      <c r="B100" t="s">
        <v>1972</v>
      </c>
      <c r="C100" s="8">
        <v>152277</v>
      </c>
      <c r="D100">
        <v>0.98800090093619197</v>
      </c>
      <c r="E100">
        <v>0.99997411800102798</v>
      </c>
      <c r="F100">
        <v>0.55299873737373695</v>
      </c>
      <c r="G100">
        <v>6.6756179118321402E-3</v>
      </c>
      <c r="H100" t="s">
        <v>1973</v>
      </c>
      <c r="N100" t="s">
        <v>1974</v>
      </c>
      <c r="O100" t="s">
        <v>1975</v>
      </c>
      <c r="P100">
        <v>1.9662334152151201E-2</v>
      </c>
      <c r="Q100">
        <v>0.144587669320869</v>
      </c>
      <c r="R100">
        <v>1.6910202794998399</v>
      </c>
      <c r="S100">
        <v>6.6441039822846797</v>
      </c>
      <c r="T100" t="s">
        <v>1976</v>
      </c>
      <c r="Y100" t="s">
        <v>1977</v>
      </c>
      <c r="Z100" t="s">
        <v>1978</v>
      </c>
      <c r="AA100">
        <v>0.71583876518131895</v>
      </c>
      <c r="AB100">
        <v>0.99999603163047202</v>
      </c>
      <c r="AC100">
        <v>0.84091210393742499</v>
      </c>
      <c r="AD100">
        <v>0.28111719020985099</v>
      </c>
      <c r="AE100" t="s">
        <v>1979</v>
      </c>
      <c r="AK100" t="s">
        <v>1980</v>
      </c>
      <c r="AL100" t="s">
        <v>1981</v>
      </c>
      <c r="AM100">
        <v>0.31657248997701698</v>
      </c>
      <c r="AN100">
        <v>0.64157766235254599</v>
      </c>
      <c r="AO100">
        <v>1.7724184476940299</v>
      </c>
      <c r="AP100">
        <v>2.03864106428711</v>
      </c>
      <c r="AQ100" t="s">
        <v>1982</v>
      </c>
      <c r="AW100" t="s">
        <v>1983</v>
      </c>
      <c r="AX100" t="s">
        <v>1548</v>
      </c>
      <c r="AY100">
        <v>0.221728530324766</v>
      </c>
      <c r="AZ100">
        <v>0.51424477425852999</v>
      </c>
      <c r="BA100">
        <v>2.3002915451894999</v>
      </c>
      <c r="BB100">
        <v>3.4649325629972401</v>
      </c>
      <c r="BC100" t="s">
        <v>1984</v>
      </c>
      <c r="BJ100" t="s">
        <v>1985</v>
      </c>
      <c r="BK100" t="s">
        <v>1986</v>
      </c>
      <c r="BL100" s="6">
        <v>3.1932388926061902E-4</v>
      </c>
      <c r="BM100">
        <v>9.3990890232873298E-3</v>
      </c>
      <c r="BN100">
        <v>2.5704992106265898</v>
      </c>
      <c r="BO100">
        <v>20.6907312320537</v>
      </c>
      <c r="BP100" t="s">
        <v>1987</v>
      </c>
      <c r="BV100" t="s">
        <v>1988</v>
      </c>
      <c r="BW100" t="s">
        <v>1989</v>
      </c>
      <c r="BX100">
        <v>6.6448031272093701E-3</v>
      </c>
      <c r="BY100">
        <v>0.17112864276262399</v>
      </c>
      <c r="BZ100">
        <v>1.68842338539468</v>
      </c>
      <c r="CA100">
        <v>8.4656201426021696</v>
      </c>
      <c r="CB100" t="s">
        <v>1990</v>
      </c>
    </row>
    <row r="101" spans="2:80" x14ac:dyDescent="0.3">
      <c r="B101" t="s">
        <v>1991</v>
      </c>
      <c r="C101" s="8">
        <v>152277</v>
      </c>
      <c r="D101">
        <v>0.98800090093619197</v>
      </c>
      <c r="E101">
        <v>0.99997411800102798</v>
      </c>
      <c r="F101">
        <v>0.55299873737373695</v>
      </c>
      <c r="G101">
        <v>6.6756179118321402E-3</v>
      </c>
      <c r="H101" t="s">
        <v>1992</v>
      </c>
      <c r="N101" t="s">
        <v>1993</v>
      </c>
      <c r="O101" t="s">
        <v>1994</v>
      </c>
      <c r="P101">
        <v>2.0578860587185301E-2</v>
      </c>
      <c r="Q101">
        <v>0.148298262478437</v>
      </c>
      <c r="R101">
        <v>1.68269946864147</v>
      </c>
      <c r="S101">
        <v>6.53474809941895</v>
      </c>
      <c r="T101" t="s">
        <v>1995</v>
      </c>
      <c r="Y101" t="s">
        <v>1996</v>
      </c>
      <c r="Z101" t="s">
        <v>1997</v>
      </c>
      <c r="AA101">
        <v>0.71855009817888305</v>
      </c>
      <c r="AB101">
        <v>0.99999603163047202</v>
      </c>
      <c r="AC101">
        <v>0.88728875579370603</v>
      </c>
      <c r="AD101">
        <v>0.29326654631826499</v>
      </c>
      <c r="AE101" t="s">
        <v>1998</v>
      </c>
      <c r="AK101" t="s">
        <v>1999</v>
      </c>
      <c r="AL101" s="8">
        <v>15707</v>
      </c>
      <c r="AM101">
        <v>0.317946298253237</v>
      </c>
      <c r="AN101">
        <v>0.64157766235254599</v>
      </c>
      <c r="AO101">
        <v>2.67600108225108</v>
      </c>
      <c r="AP101">
        <v>3.0663568097853999</v>
      </c>
      <c r="AQ101" t="s">
        <v>37</v>
      </c>
      <c r="AW101" t="s">
        <v>2000</v>
      </c>
      <c r="AX101" t="s">
        <v>1548</v>
      </c>
      <c r="AY101">
        <v>0.221728530324766</v>
      </c>
      <c r="AZ101">
        <v>0.51424477425852999</v>
      </c>
      <c r="BA101">
        <v>2.3002915451894999</v>
      </c>
      <c r="BB101">
        <v>3.4649325629972401</v>
      </c>
      <c r="BC101" t="s">
        <v>2001</v>
      </c>
      <c r="BJ101" t="s">
        <v>2002</v>
      </c>
      <c r="BK101" t="s">
        <v>2003</v>
      </c>
      <c r="BL101" s="6">
        <v>3.4990224034322403E-4</v>
      </c>
      <c r="BM101">
        <v>1.01961512836015E-2</v>
      </c>
      <c r="BN101">
        <v>2.6954447776702</v>
      </c>
      <c r="BO101">
        <v>21.449963433871599</v>
      </c>
      <c r="BP101" t="s">
        <v>2004</v>
      </c>
      <c r="BV101" t="s">
        <v>2005</v>
      </c>
      <c r="BW101" t="s">
        <v>2006</v>
      </c>
      <c r="BX101">
        <v>6.6535242131658097E-3</v>
      </c>
      <c r="BY101">
        <v>0.17112864276262399</v>
      </c>
      <c r="BZ101">
        <v>1.6114780259094601</v>
      </c>
      <c r="CA101">
        <v>8.0777086239944396</v>
      </c>
      <c r="CB101" t="s">
        <v>2007</v>
      </c>
    </row>
    <row r="102" spans="2:80" x14ac:dyDescent="0.3">
      <c r="B102" t="s">
        <v>2008</v>
      </c>
      <c r="C102" s="8">
        <v>152247</v>
      </c>
      <c r="D102">
        <v>0.99443573857197998</v>
      </c>
      <c r="E102">
        <v>0.99997411800102798</v>
      </c>
      <c r="F102">
        <v>0.50361445783132497</v>
      </c>
      <c r="G102">
        <v>2.8100677485482198E-3</v>
      </c>
      <c r="H102" t="s">
        <v>2009</v>
      </c>
      <c r="N102" t="s">
        <v>2010</v>
      </c>
      <c r="O102" t="s">
        <v>2011</v>
      </c>
      <c r="P102">
        <v>2.0736920500993399E-2</v>
      </c>
      <c r="Q102">
        <v>0.148298262478437</v>
      </c>
      <c r="R102">
        <v>1.66250854408749</v>
      </c>
      <c r="S102">
        <v>6.4436163978992802</v>
      </c>
      <c r="T102" t="s">
        <v>2012</v>
      </c>
      <c r="Y102" t="s">
        <v>2013</v>
      </c>
      <c r="Z102" t="s">
        <v>2014</v>
      </c>
      <c r="AA102">
        <v>0.72527545500660495</v>
      </c>
      <c r="AB102">
        <v>0.99999603163047202</v>
      </c>
      <c r="AC102">
        <v>0.86139898577360197</v>
      </c>
      <c r="AD102">
        <v>0.27668459166544801</v>
      </c>
      <c r="AE102" t="s">
        <v>2015</v>
      </c>
      <c r="AK102" t="s">
        <v>2016</v>
      </c>
      <c r="AL102" t="s">
        <v>2017</v>
      </c>
      <c r="AM102">
        <v>0.32631110046459399</v>
      </c>
      <c r="AN102">
        <v>0.64157766235254599</v>
      </c>
      <c r="AO102">
        <v>1.7312527472527399</v>
      </c>
      <c r="AP102">
        <v>1.93883697492978</v>
      </c>
      <c r="AQ102" t="s">
        <v>617</v>
      </c>
      <c r="AW102" t="s">
        <v>2018</v>
      </c>
      <c r="AX102" t="s">
        <v>1548</v>
      </c>
      <c r="AY102">
        <v>0.221728530324766</v>
      </c>
      <c r="AZ102">
        <v>0.51424477425852999</v>
      </c>
      <c r="BA102">
        <v>2.3002915451894999</v>
      </c>
      <c r="BB102">
        <v>3.4649325629972401</v>
      </c>
      <c r="BC102" t="s">
        <v>2019</v>
      </c>
      <c r="BJ102" t="s">
        <v>2020</v>
      </c>
      <c r="BK102" t="s">
        <v>2021</v>
      </c>
      <c r="BL102" s="6">
        <v>3.6360395139849302E-4</v>
      </c>
      <c r="BM102">
        <v>1.04558910430284E-2</v>
      </c>
      <c r="BN102">
        <v>2.1105151350207101</v>
      </c>
      <c r="BO102">
        <v>16.7141092263196</v>
      </c>
      <c r="BP102" t="s">
        <v>2022</v>
      </c>
      <c r="BV102" t="s">
        <v>2023</v>
      </c>
      <c r="BW102" t="s">
        <v>2024</v>
      </c>
      <c r="BX102">
        <v>6.8325727755704398E-3</v>
      </c>
      <c r="BY102">
        <v>0.173054319622226</v>
      </c>
      <c r="BZ102">
        <v>3.33172095284394</v>
      </c>
      <c r="CA102">
        <v>16.612140546617201</v>
      </c>
      <c r="CB102" t="s">
        <v>2025</v>
      </c>
    </row>
    <row r="103" spans="2:80" x14ac:dyDescent="0.3">
      <c r="B103" t="s">
        <v>2026</v>
      </c>
      <c r="C103" s="8">
        <v>152247</v>
      </c>
      <c r="D103">
        <v>0.99443573857197998</v>
      </c>
      <c r="E103">
        <v>0.99997411800102798</v>
      </c>
      <c r="F103">
        <v>0.50361445783132497</v>
      </c>
      <c r="G103">
        <v>2.8100677485482198E-3</v>
      </c>
      <c r="H103" t="s">
        <v>2027</v>
      </c>
      <c r="N103" t="s">
        <v>2028</v>
      </c>
      <c r="O103" t="s">
        <v>2029</v>
      </c>
      <c r="P103">
        <v>2.08724970068461E-2</v>
      </c>
      <c r="Q103">
        <v>0.148298262478437</v>
      </c>
      <c r="R103">
        <v>1.7757766342671999</v>
      </c>
      <c r="S103">
        <v>6.8710532305237901</v>
      </c>
      <c r="T103" t="s">
        <v>2030</v>
      </c>
      <c r="Y103" t="s">
        <v>2031</v>
      </c>
      <c r="Z103" t="s">
        <v>2032</v>
      </c>
      <c r="AA103">
        <v>0.72581171195418803</v>
      </c>
      <c r="AB103">
        <v>0.99999603163047202</v>
      </c>
      <c r="AC103">
        <v>0.83109392410041205</v>
      </c>
      <c r="AD103">
        <v>0.26633622160882903</v>
      </c>
      <c r="AE103" t="s">
        <v>2033</v>
      </c>
      <c r="AK103" t="s">
        <v>2034</v>
      </c>
      <c r="AL103" t="s">
        <v>2035</v>
      </c>
      <c r="AM103">
        <v>0.329549499885741</v>
      </c>
      <c r="AN103">
        <v>0.64157766235254599</v>
      </c>
      <c r="AO103">
        <v>1.7179498364231101</v>
      </c>
      <c r="AP103">
        <v>1.90697363914037</v>
      </c>
      <c r="AQ103" t="s">
        <v>2036</v>
      </c>
      <c r="AW103" t="s">
        <v>2037</v>
      </c>
      <c r="AX103" t="s">
        <v>1548</v>
      </c>
      <c r="AY103">
        <v>0.221728530324766</v>
      </c>
      <c r="AZ103">
        <v>0.51424477425852999</v>
      </c>
      <c r="BA103">
        <v>2.3002915451894999</v>
      </c>
      <c r="BB103">
        <v>3.4649325629972401</v>
      </c>
      <c r="BC103" t="s">
        <v>2038</v>
      </c>
      <c r="BJ103" t="s">
        <v>2039</v>
      </c>
      <c r="BK103" t="s">
        <v>2040</v>
      </c>
      <c r="BL103" s="6">
        <v>3.6599206808129699E-4</v>
      </c>
      <c r="BM103">
        <v>1.04558910430284E-2</v>
      </c>
      <c r="BN103">
        <v>2.19083374047502</v>
      </c>
      <c r="BO103">
        <v>17.3358458878728</v>
      </c>
      <c r="BP103" t="s">
        <v>2041</v>
      </c>
      <c r="BV103" t="s">
        <v>2042</v>
      </c>
      <c r="BW103" t="s">
        <v>2043</v>
      </c>
      <c r="BX103">
        <v>6.8629629088130103E-3</v>
      </c>
      <c r="BY103">
        <v>0.173054319622226</v>
      </c>
      <c r="BZ103">
        <v>1.7719365426695799</v>
      </c>
      <c r="CA103">
        <v>8.8271074666514302</v>
      </c>
      <c r="CB103" t="s">
        <v>2044</v>
      </c>
    </row>
    <row r="104" spans="2:80" x14ac:dyDescent="0.3">
      <c r="B104" t="s">
        <v>2045</v>
      </c>
      <c r="C104" s="8">
        <v>152247</v>
      </c>
      <c r="D104">
        <v>0.99443573857197998</v>
      </c>
      <c r="E104">
        <v>0.99997411800102798</v>
      </c>
      <c r="F104">
        <v>0.50361445783132497</v>
      </c>
      <c r="G104">
        <v>2.8100677485482198E-3</v>
      </c>
      <c r="H104" t="s">
        <v>2046</v>
      </c>
      <c r="N104" t="s">
        <v>2047</v>
      </c>
      <c r="O104" t="s">
        <v>2048</v>
      </c>
      <c r="P104">
        <v>2.0981759663844801E-2</v>
      </c>
      <c r="Q104">
        <v>0.148298262478437</v>
      </c>
      <c r="R104">
        <v>1.67915648815116</v>
      </c>
      <c r="S104">
        <v>6.4884316186487396</v>
      </c>
      <c r="T104" t="s">
        <v>2049</v>
      </c>
      <c r="Y104" t="s">
        <v>2050</v>
      </c>
      <c r="Z104" t="s">
        <v>2051</v>
      </c>
      <c r="AA104">
        <v>0.73645341870953196</v>
      </c>
      <c r="AB104">
        <v>0.99999603163047202</v>
      </c>
      <c r="AC104">
        <v>0.82901668129938499</v>
      </c>
      <c r="AD104">
        <v>0.25360390595774901</v>
      </c>
      <c r="AE104" t="s">
        <v>2052</v>
      </c>
      <c r="AK104" t="s">
        <v>2053</v>
      </c>
      <c r="AL104" s="8">
        <v>16438</v>
      </c>
      <c r="AM104">
        <v>0.32999129068202299</v>
      </c>
      <c r="AN104">
        <v>0.64157766235254599</v>
      </c>
      <c r="AO104">
        <v>2.5541064049586701</v>
      </c>
      <c r="AP104">
        <v>2.8317097187694502</v>
      </c>
      <c r="AQ104" t="s">
        <v>3</v>
      </c>
      <c r="AW104" t="s">
        <v>2054</v>
      </c>
      <c r="AX104" t="s">
        <v>1548</v>
      </c>
      <c r="AY104">
        <v>0.221728530324766</v>
      </c>
      <c r="AZ104">
        <v>0.51424477425852999</v>
      </c>
      <c r="BA104">
        <v>2.3002915451894999</v>
      </c>
      <c r="BB104">
        <v>3.4649325629972401</v>
      </c>
      <c r="BC104" t="s">
        <v>2055</v>
      </c>
      <c r="BJ104" t="s">
        <v>2056</v>
      </c>
      <c r="BK104" t="s">
        <v>2057</v>
      </c>
      <c r="BL104" s="6">
        <v>3.8268253781806002E-4</v>
      </c>
      <c r="BM104">
        <v>1.08265719922507E-2</v>
      </c>
      <c r="BN104">
        <v>2.0011193215772902</v>
      </c>
      <c r="BO104">
        <v>15.745416754291499</v>
      </c>
      <c r="BP104" t="s">
        <v>2058</v>
      </c>
      <c r="BV104" t="s">
        <v>2059</v>
      </c>
      <c r="BW104" t="s">
        <v>2060</v>
      </c>
      <c r="BX104">
        <v>6.9686055500984201E-3</v>
      </c>
      <c r="BY104">
        <v>0.17401216965876801</v>
      </c>
      <c r="BZ104">
        <v>1.7214348852344299</v>
      </c>
      <c r="CA104">
        <v>8.5492311668248604</v>
      </c>
      <c r="CB104" t="s">
        <v>2061</v>
      </c>
    </row>
    <row r="105" spans="2:80" x14ac:dyDescent="0.3">
      <c r="B105" t="s">
        <v>2062</v>
      </c>
      <c r="C105" s="8">
        <v>152186</v>
      </c>
      <c r="D105">
        <v>0.99911085458362603</v>
      </c>
      <c r="E105">
        <v>0.99997411800102798</v>
      </c>
      <c r="F105">
        <v>0.40674345160691</v>
      </c>
      <c r="G105" s="6">
        <v>3.6181495253701499E-4</v>
      </c>
      <c r="H105" t="s">
        <v>2063</v>
      </c>
      <c r="N105" t="s">
        <v>2064</v>
      </c>
      <c r="O105" s="8">
        <v>24532</v>
      </c>
      <c r="P105">
        <v>2.15907671068735E-2</v>
      </c>
      <c r="Q105">
        <v>0.15056715219352401</v>
      </c>
      <c r="R105">
        <v>5.3230064655172402</v>
      </c>
      <c r="S105">
        <v>20.4163354305051</v>
      </c>
      <c r="T105" t="s">
        <v>2065</v>
      </c>
      <c r="Y105" t="s">
        <v>2066</v>
      </c>
      <c r="Z105" t="s">
        <v>2067</v>
      </c>
      <c r="AA105">
        <v>0.73928769521703397</v>
      </c>
      <c r="AB105">
        <v>0.99999603163047202</v>
      </c>
      <c r="AC105">
        <v>0.86867398171746002</v>
      </c>
      <c r="AD105">
        <v>0.26239872557308902</v>
      </c>
      <c r="AE105" t="s">
        <v>2068</v>
      </c>
      <c r="AK105" t="s">
        <v>2069</v>
      </c>
      <c r="AL105" t="s">
        <v>2070</v>
      </c>
      <c r="AM105">
        <v>0.33784893086665202</v>
      </c>
      <c r="AN105">
        <v>0.64157766235254599</v>
      </c>
      <c r="AO105">
        <v>1.4752296340912501</v>
      </c>
      <c r="AP105">
        <v>1.60085492833834</v>
      </c>
      <c r="AQ105" t="s">
        <v>2071</v>
      </c>
      <c r="AW105" t="s">
        <v>2072</v>
      </c>
      <c r="AX105" t="s">
        <v>2073</v>
      </c>
      <c r="AY105">
        <v>0.224983993818167</v>
      </c>
      <c r="AZ105">
        <v>0.51424477425852999</v>
      </c>
      <c r="BA105">
        <v>2.2769408369408302</v>
      </c>
      <c r="BB105">
        <v>3.39657188767023</v>
      </c>
      <c r="BC105" t="s">
        <v>2074</v>
      </c>
      <c r="BJ105" t="s">
        <v>2075</v>
      </c>
      <c r="BK105" t="s">
        <v>2076</v>
      </c>
      <c r="BL105" s="6">
        <v>3.8912952984782398E-4</v>
      </c>
      <c r="BM105">
        <v>1.08897388818219E-2</v>
      </c>
      <c r="BN105">
        <v>1.99910913140311</v>
      </c>
      <c r="BO105">
        <v>15.696201833965601</v>
      </c>
      <c r="BP105" t="s">
        <v>2077</v>
      </c>
      <c r="BV105" t="s">
        <v>2078</v>
      </c>
      <c r="BW105" t="s">
        <v>2079</v>
      </c>
      <c r="BX105">
        <v>7.23373476762223E-3</v>
      </c>
      <c r="BY105">
        <v>0.17824735063592101</v>
      </c>
      <c r="BZ105">
        <v>2.6195915167407802</v>
      </c>
      <c r="CA105">
        <v>12.911966090430001</v>
      </c>
      <c r="CB105" t="s">
        <v>2080</v>
      </c>
    </row>
    <row r="106" spans="2:80" x14ac:dyDescent="0.3">
      <c r="B106" t="s">
        <v>2081</v>
      </c>
      <c r="C106" s="8">
        <v>152186</v>
      </c>
      <c r="D106">
        <v>0.99911085458362603</v>
      </c>
      <c r="E106">
        <v>0.99997411800102798</v>
      </c>
      <c r="F106">
        <v>0.40674345160691</v>
      </c>
      <c r="G106" s="6">
        <v>3.6181495253701499E-4</v>
      </c>
      <c r="H106" t="s">
        <v>2082</v>
      </c>
      <c r="N106" t="s">
        <v>2083</v>
      </c>
      <c r="O106" t="s">
        <v>2084</v>
      </c>
      <c r="P106">
        <v>2.1716416181758302E-2</v>
      </c>
      <c r="Q106">
        <v>0.15056715219352401</v>
      </c>
      <c r="R106">
        <v>1.6931111696522601</v>
      </c>
      <c r="S106">
        <v>6.4840854945907296</v>
      </c>
      <c r="T106" t="s">
        <v>2085</v>
      </c>
      <c r="Y106" t="s">
        <v>2086</v>
      </c>
      <c r="Z106" t="s">
        <v>2087</v>
      </c>
      <c r="AA106">
        <v>0.74042104980980505</v>
      </c>
      <c r="AB106">
        <v>0.99999603163047202</v>
      </c>
      <c r="AC106">
        <v>0.82532159360559498</v>
      </c>
      <c r="AD106">
        <v>0.24803907194389399</v>
      </c>
      <c r="AE106" t="s">
        <v>2088</v>
      </c>
      <c r="AK106" t="s">
        <v>2089</v>
      </c>
      <c r="AL106" t="s">
        <v>2090</v>
      </c>
      <c r="AM106">
        <v>0.34245924446796799</v>
      </c>
      <c r="AN106">
        <v>0.64157766235254599</v>
      </c>
      <c r="AO106">
        <v>1.6667089947089899</v>
      </c>
      <c r="AP106">
        <v>1.7860497298650599</v>
      </c>
      <c r="AQ106" t="s">
        <v>2091</v>
      </c>
      <c r="AW106" t="s">
        <v>2092</v>
      </c>
      <c r="AX106" t="s">
        <v>2073</v>
      </c>
      <c r="AY106">
        <v>0.224983993818167</v>
      </c>
      <c r="AZ106">
        <v>0.51424477425852999</v>
      </c>
      <c r="BA106">
        <v>2.2769408369408302</v>
      </c>
      <c r="BB106">
        <v>3.39657188767023</v>
      </c>
      <c r="BC106" t="s">
        <v>2074</v>
      </c>
      <c r="BJ106" t="s">
        <v>2093</v>
      </c>
      <c r="BK106" t="s">
        <v>2094</v>
      </c>
      <c r="BL106" s="6">
        <v>3.9238935572796899E-4</v>
      </c>
      <c r="BM106">
        <v>1.08897388818219E-2</v>
      </c>
      <c r="BN106">
        <v>1.9981053788295</v>
      </c>
      <c r="BO106">
        <v>15.671651914651701</v>
      </c>
      <c r="BP106" t="s">
        <v>2095</v>
      </c>
      <c r="BV106" t="s">
        <v>2096</v>
      </c>
      <c r="BW106" t="s">
        <v>2097</v>
      </c>
      <c r="BX106">
        <v>7.2768164139859204E-3</v>
      </c>
      <c r="BY106">
        <v>0.17824735063592101</v>
      </c>
      <c r="BZ106">
        <v>3.2904201680672198</v>
      </c>
      <c r="CA106">
        <v>16.1989418952165</v>
      </c>
      <c r="CB106" t="s">
        <v>2098</v>
      </c>
    </row>
    <row r="107" spans="2:80" x14ac:dyDescent="0.3">
      <c r="B107" t="s">
        <v>2099</v>
      </c>
      <c r="C107" s="8">
        <v>152155</v>
      </c>
      <c r="D107">
        <v>0.999699008009867</v>
      </c>
      <c r="E107">
        <v>0.99997411800102798</v>
      </c>
      <c r="F107">
        <v>0.35923415339493198</v>
      </c>
      <c r="G107" s="6">
        <v>1.08142878640583E-4</v>
      </c>
      <c r="H107" t="s">
        <v>2100</v>
      </c>
      <c r="N107" t="s">
        <v>2101</v>
      </c>
      <c r="O107" t="s">
        <v>2102</v>
      </c>
      <c r="P107">
        <v>2.2295462384834E-2</v>
      </c>
      <c r="Q107">
        <v>0.153123552982634</v>
      </c>
      <c r="R107">
        <v>1.68811738125262</v>
      </c>
      <c r="S107">
        <v>6.4205385522878</v>
      </c>
      <c r="T107" t="s">
        <v>2103</v>
      </c>
      <c r="Y107" t="s">
        <v>2104</v>
      </c>
      <c r="Z107" t="s">
        <v>2105</v>
      </c>
      <c r="AA107">
        <v>0.74114091031548202</v>
      </c>
      <c r="AB107">
        <v>0.99999603163047202</v>
      </c>
      <c r="AC107">
        <v>0.87019587389893305</v>
      </c>
      <c r="AD107">
        <v>0.26067980004256402</v>
      </c>
      <c r="AE107" t="s">
        <v>2106</v>
      </c>
      <c r="AK107" t="s">
        <v>2107</v>
      </c>
      <c r="AL107" t="s">
        <v>2090</v>
      </c>
      <c r="AM107">
        <v>0.34245924446796799</v>
      </c>
      <c r="AN107">
        <v>0.64157766235254599</v>
      </c>
      <c r="AO107">
        <v>1.6667089947089899</v>
      </c>
      <c r="AP107">
        <v>1.7860497298650599</v>
      </c>
      <c r="AQ107" t="s">
        <v>1695</v>
      </c>
      <c r="AW107" t="s">
        <v>2108</v>
      </c>
      <c r="AX107" t="s">
        <v>2073</v>
      </c>
      <c r="AY107">
        <v>0.224983993818167</v>
      </c>
      <c r="AZ107">
        <v>0.51424477425852999</v>
      </c>
      <c r="BA107">
        <v>2.2769408369408302</v>
      </c>
      <c r="BB107">
        <v>3.39657188767023</v>
      </c>
      <c r="BC107" t="s">
        <v>2109</v>
      </c>
      <c r="BJ107" t="s">
        <v>2110</v>
      </c>
      <c r="BK107" t="s">
        <v>2111</v>
      </c>
      <c r="BL107" s="6">
        <v>3.966521609631E-4</v>
      </c>
      <c r="BM107">
        <v>1.0904192424966701E-2</v>
      </c>
      <c r="BN107">
        <v>2.03364057629117</v>
      </c>
      <c r="BO107">
        <v>15.9283898200922</v>
      </c>
      <c r="BP107" t="s">
        <v>2112</v>
      </c>
      <c r="BV107" t="s">
        <v>2113</v>
      </c>
      <c r="BW107" t="s">
        <v>2114</v>
      </c>
      <c r="BX107">
        <v>7.7000497424835898E-3</v>
      </c>
      <c r="BY107">
        <v>0.186835169223281</v>
      </c>
      <c r="BZ107">
        <v>1.8362817598229999</v>
      </c>
      <c r="CA107">
        <v>8.9363174999939297</v>
      </c>
      <c r="CB107" t="s">
        <v>2115</v>
      </c>
    </row>
    <row r="108" spans="2:80" x14ac:dyDescent="0.3">
      <c r="B108" t="s">
        <v>2116</v>
      </c>
      <c r="C108" s="8">
        <v>152155</v>
      </c>
      <c r="D108">
        <v>0.999699008009867</v>
      </c>
      <c r="E108">
        <v>0.99997411800102798</v>
      </c>
      <c r="F108">
        <v>0.35923415339493198</v>
      </c>
      <c r="G108" s="6">
        <v>1.08142878640583E-4</v>
      </c>
      <c r="H108" t="s">
        <v>2117</v>
      </c>
      <c r="N108" t="s">
        <v>2118</v>
      </c>
      <c r="O108" t="s">
        <v>2119</v>
      </c>
      <c r="P108">
        <v>2.3382728971867099E-2</v>
      </c>
      <c r="Q108">
        <v>0.157616913810363</v>
      </c>
      <c r="R108">
        <v>1.6593366651521999</v>
      </c>
      <c r="S108">
        <v>6.2320663031467998</v>
      </c>
      <c r="T108" t="s">
        <v>2120</v>
      </c>
      <c r="Y108" t="s">
        <v>2121</v>
      </c>
      <c r="Z108" t="s">
        <v>2122</v>
      </c>
      <c r="AA108">
        <v>0.74493819160757901</v>
      </c>
      <c r="AB108">
        <v>0.99999603163047202</v>
      </c>
      <c r="AC108">
        <v>0.77207931830851295</v>
      </c>
      <c r="AD108">
        <v>0.227341865465784</v>
      </c>
      <c r="AE108" t="s">
        <v>2123</v>
      </c>
      <c r="AK108" t="s">
        <v>2124</v>
      </c>
      <c r="AL108" s="8">
        <v>17533</v>
      </c>
      <c r="AM108">
        <v>0.34766331198439698</v>
      </c>
      <c r="AN108">
        <v>0.64157766235254599</v>
      </c>
      <c r="AO108">
        <v>2.3907156673114098</v>
      </c>
      <c r="AP108">
        <v>2.5258407381469299</v>
      </c>
      <c r="AQ108" t="s">
        <v>23</v>
      </c>
      <c r="AW108" t="s">
        <v>2125</v>
      </c>
      <c r="AX108" t="s">
        <v>2073</v>
      </c>
      <c r="AY108">
        <v>0.224983993818167</v>
      </c>
      <c r="AZ108">
        <v>0.51424477425852999</v>
      </c>
      <c r="BA108">
        <v>2.2769408369408302</v>
      </c>
      <c r="BB108">
        <v>3.39657188767023</v>
      </c>
      <c r="BC108" t="s">
        <v>2126</v>
      </c>
      <c r="BJ108" t="s">
        <v>2127</v>
      </c>
      <c r="BK108" t="s">
        <v>2128</v>
      </c>
      <c r="BL108" s="6">
        <v>4.1962402113752799E-4</v>
      </c>
      <c r="BM108">
        <v>1.14278915663061E-2</v>
      </c>
      <c r="BN108">
        <v>1.8689800225934901</v>
      </c>
      <c r="BO108">
        <v>14.5334716853766</v>
      </c>
      <c r="BP108" t="s">
        <v>2129</v>
      </c>
      <c r="BV108" t="s">
        <v>2130</v>
      </c>
      <c r="BW108" t="s">
        <v>2131</v>
      </c>
      <c r="BX108">
        <v>8.1886669044654095E-3</v>
      </c>
      <c r="BY108">
        <v>0.196834124096121</v>
      </c>
      <c r="BZ108">
        <v>1.6115708476696899</v>
      </c>
      <c r="CA108">
        <v>7.7436046360405202</v>
      </c>
      <c r="CB108" t="s">
        <v>2132</v>
      </c>
    </row>
    <row r="109" spans="2:80" x14ac:dyDescent="0.3">
      <c r="B109" t="s">
        <v>2133</v>
      </c>
      <c r="C109" s="8">
        <v>152094</v>
      </c>
      <c r="D109">
        <v>0.99997411800102798</v>
      </c>
      <c r="E109">
        <v>0.99997411800102798</v>
      </c>
      <c r="F109">
        <v>0.26601351864509698</v>
      </c>
      <c r="G109" s="6">
        <v>6.8850507159383799E-6</v>
      </c>
      <c r="H109" t="s">
        <v>2134</v>
      </c>
      <c r="N109" t="s">
        <v>2135</v>
      </c>
      <c r="O109" t="s">
        <v>2119</v>
      </c>
      <c r="P109">
        <v>2.3382728971867099E-2</v>
      </c>
      <c r="Q109">
        <v>0.157616913810363</v>
      </c>
      <c r="R109">
        <v>1.6593366651521999</v>
      </c>
      <c r="S109">
        <v>6.2320663031467998</v>
      </c>
      <c r="T109" t="s">
        <v>2120</v>
      </c>
      <c r="Y109" t="s">
        <v>2136</v>
      </c>
      <c r="Z109" t="s">
        <v>2137</v>
      </c>
      <c r="AA109">
        <v>0.749227245725966</v>
      </c>
      <c r="AB109">
        <v>0.99999603163047202</v>
      </c>
      <c r="AC109">
        <v>0.72568624557260897</v>
      </c>
      <c r="AD109">
        <v>0.20951501139842599</v>
      </c>
      <c r="AE109" t="s">
        <v>3</v>
      </c>
      <c r="AK109" t="s">
        <v>2138</v>
      </c>
      <c r="AL109" t="s">
        <v>2139</v>
      </c>
      <c r="AM109">
        <v>0.348885388541604</v>
      </c>
      <c r="AN109">
        <v>0.64157766235254599</v>
      </c>
      <c r="AO109">
        <v>1.6422106360792399</v>
      </c>
      <c r="AP109">
        <v>1.72926719480637</v>
      </c>
      <c r="AQ109" t="s">
        <v>1409</v>
      </c>
      <c r="AW109" t="s">
        <v>2140</v>
      </c>
      <c r="AX109" t="s">
        <v>2073</v>
      </c>
      <c r="AY109">
        <v>0.224983993818167</v>
      </c>
      <c r="AZ109">
        <v>0.51424477425852999</v>
      </c>
      <c r="BA109">
        <v>2.2769408369408302</v>
      </c>
      <c r="BB109">
        <v>3.39657188767023</v>
      </c>
      <c r="BC109" t="s">
        <v>2141</v>
      </c>
      <c r="BJ109" t="s">
        <v>2142</v>
      </c>
      <c r="BK109" t="s">
        <v>2143</v>
      </c>
      <c r="BL109" s="6">
        <v>4.3705797519200801E-4</v>
      </c>
      <c r="BM109">
        <v>1.17924716639769E-2</v>
      </c>
      <c r="BN109">
        <v>2.0625728889208799</v>
      </c>
      <c r="BO109">
        <v>15.954918532949501</v>
      </c>
      <c r="BP109" t="s">
        <v>2144</v>
      </c>
      <c r="BV109" t="s">
        <v>2145</v>
      </c>
      <c r="BW109" t="s">
        <v>2146</v>
      </c>
      <c r="BX109">
        <v>8.3545650525554804E-3</v>
      </c>
      <c r="BY109">
        <v>0.19896241958493199</v>
      </c>
      <c r="BZ109">
        <v>1.7253458254481999</v>
      </c>
      <c r="CA109">
        <v>8.2556886361913495</v>
      </c>
      <c r="CB109" t="s">
        <v>2147</v>
      </c>
    </row>
    <row r="110" spans="2:80" x14ac:dyDescent="0.3">
      <c r="N110" t="s">
        <v>2148</v>
      </c>
      <c r="O110" t="s">
        <v>2149</v>
      </c>
      <c r="P110">
        <v>2.44312796170853E-2</v>
      </c>
      <c r="Q110">
        <v>0.162507595663092</v>
      </c>
      <c r="R110">
        <v>1.6513003968009199</v>
      </c>
      <c r="S110">
        <v>6.1294471078690203</v>
      </c>
      <c r="T110" t="s">
        <v>2150</v>
      </c>
      <c r="Y110" t="s">
        <v>2151</v>
      </c>
      <c r="Z110" t="s">
        <v>2152</v>
      </c>
      <c r="AA110">
        <v>0.75618526830579402</v>
      </c>
      <c r="AB110">
        <v>0.99999603163047202</v>
      </c>
      <c r="AC110">
        <v>0.77537209723872602</v>
      </c>
      <c r="AD110">
        <v>0.216692363014648</v>
      </c>
      <c r="AE110" t="s">
        <v>2153</v>
      </c>
      <c r="AK110" t="s">
        <v>2154</v>
      </c>
      <c r="AL110" s="8">
        <v>17899</v>
      </c>
      <c r="AM110">
        <v>0.35345037088113102</v>
      </c>
      <c r="AN110">
        <v>0.64157766235254599</v>
      </c>
      <c r="AO110">
        <v>2.34079071969696</v>
      </c>
      <c r="AP110">
        <v>2.43445089922306</v>
      </c>
      <c r="AQ110" t="s">
        <v>64</v>
      </c>
      <c r="AW110" t="s">
        <v>2155</v>
      </c>
      <c r="AX110" t="s">
        <v>2073</v>
      </c>
      <c r="AY110">
        <v>0.224983993818167</v>
      </c>
      <c r="AZ110">
        <v>0.51424477425852999</v>
      </c>
      <c r="BA110">
        <v>2.2769408369408302</v>
      </c>
      <c r="BB110">
        <v>3.39657188767023</v>
      </c>
      <c r="BC110" t="s">
        <v>2156</v>
      </c>
      <c r="BJ110" t="s">
        <v>2157</v>
      </c>
      <c r="BK110" t="s">
        <v>2158</v>
      </c>
      <c r="BL110" s="6">
        <v>4.4946835351982898E-4</v>
      </c>
      <c r="BM110">
        <v>1.2000288979513499E-2</v>
      </c>
      <c r="BN110">
        <v>2.0376850465735101</v>
      </c>
      <c r="BO110">
        <v>15.705345648481099</v>
      </c>
      <c r="BP110" t="s">
        <v>2159</v>
      </c>
      <c r="BV110" t="s">
        <v>2160</v>
      </c>
      <c r="BW110" t="s">
        <v>2161</v>
      </c>
      <c r="BX110">
        <v>8.4372624888597193E-3</v>
      </c>
      <c r="BY110">
        <v>0.19908843230593701</v>
      </c>
      <c r="BZ110">
        <v>4.2080625854993103</v>
      </c>
      <c r="CA110">
        <v>20.093908595956801</v>
      </c>
      <c r="CB110" t="s">
        <v>2162</v>
      </c>
    </row>
    <row r="111" spans="2:80" x14ac:dyDescent="0.3">
      <c r="N111" t="s">
        <v>2163</v>
      </c>
      <c r="O111" t="s">
        <v>2164</v>
      </c>
      <c r="P111">
        <v>2.4554719124917801E-2</v>
      </c>
      <c r="Q111">
        <v>0.162507595663092</v>
      </c>
      <c r="R111">
        <v>3.1723191214470199</v>
      </c>
      <c r="S111">
        <v>11.75931499975</v>
      </c>
      <c r="T111" t="s">
        <v>2165</v>
      </c>
      <c r="Y111" t="s">
        <v>2166</v>
      </c>
      <c r="Z111" t="s">
        <v>2167</v>
      </c>
      <c r="AA111">
        <v>0.75856982579113497</v>
      </c>
      <c r="AB111">
        <v>0.99999603163047202</v>
      </c>
      <c r="AC111">
        <v>0.83529450678485995</v>
      </c>
      <c r="AD111">
        <v>0.230808934532235</v>
      </c>
      <c r="AE111" t="s">
        <v>2168</v>
      </c>
      <c r="AK111" t="s">
        <v>2169</v>
      </c>
      <c r="AL111" s="8">
        <v>18264</v>
      </c>
      <c r="AM111">
        <v>0.35918637852190499</v>
      </c>
      <c r="AN111">
        <v>0.64157766235254599</v>
      </c>
      <c r="AO111">
        <v>2.2929035250463801</v>
      </c>
      <c r="AP111">
        <v>2.3477357103628198</v>
      </c>
      <c r="AQ111" t="s">
        <v>119</v>
      </c>
      <c r="AW111" t="s">
        <v>2170</v>
      </c>
      <c r="AX111" t="s">
        <v>2073</v>
      </c>
      <c r="AY111">
        <v>0.224983993818167</v>
      </c>
      <c r="AZ111">
        <v>0.51424477425852999</v>
      </c>
      <c r="BA111">
        <v>2.2769408369408302</v>
      </c>
      <c r="BB111">
        <v>3.39657188767023</v>
      </c>
      <c r="BC111" t="s">
        <v>2171</v>
      </c>
      <c r="BJ111" t="s">
        <v>2172</v>
      </c>
      <c r="BK111" t="s">
        <v>2173</v>
      </c>
      <c r="BL111" s="6">
        <v>4.5560967636245199E-4</v>
      </c>
      <c r="BM111">
        <v>1.2000288979513499E-2</v>
      </c>
      <c r="BN111">
        <v>2.4948574981315002</v>
      </c>
      <c r="BO111">
        <v>19.195119457859999</v>
      </c>
      <c r="BP111" t="s">
        <v>2174</v>
      </c>
      <c r="BV111" t="s">
        <v>2175</v>
      </c>
      <c r="BW111" t="s">
        <v>2176</v>
      </c>
      <c r="BX111">
        <v>8.6141607422385302E-3</v>
      </c>
      <c r="BY111">
        <v>0.20141474026397699</v>
      </c>
      <c r="BZ111">
        <v>2.7047309833024098</v>
      </c>
      <c r="CA111">
        <v>12.859231886455699</v>
      </c>
      <c r="CB111" t="s">
        <v>2177</v>
      </c>
    </row>
    <row r="112" spans="2:80" x14ac:dyDescent="0.3">
      <c r="N112" t="s">
        <v>2178</v>
      </c>
      <c r="O112" t="s">
        <v>2179</v>
      </c>
      <c r="P112">
        <v>2.51754847650081E-2</v>
      </c>
      <c r="Q112">
        <v>0.16511489107140401</v>
      </c>
      <c r="R112">
        <v>1.9249860004977599</v>
      </c>
      <c r="S112">
        <v>7.0875762810985004</v>
      </c>
      <c r="T112" t="s">
        <v>2180</v>
      </c>
      <c r="Y112" t="s">
        <v>2181</v>
      </c>
      <c r="Z112" t="s">
        <v>2182</v>
      </c>
      <c r="AA112">
        <v>0.77554569987429001</v>
      </c>
      <c r="AB112">
        <v>0.99999603163047202</v>
      </c>
      <c r="AC112">
        <v>0.73226709013914004</v>
      </c>
      <c r="AD112">
        <v>0.186133776978853</v>
      </c>
      <c r="AE112" t="s">
        <v>2183</v>
      </c>
      <c r="AK112" t="s">
        <v>2184</v>
      </c>
      <c r="AL112" s="8">
        <v>18264</v>
      </c>
      <c r="AM112">
        <v>0.35918637852190499</v>
      </c>
      <c r="AN112">
        <v>0.64157766235254599</v>
      </c>
      <c r="AO112">
        <v>2.2929035250463801</v>
      </c>
      <c r="AP112">
        <v>2.3477357103628198</v>
      </c>
      <c r="AQ112" t="s">
        <v>83</v>
      </c>
      <c r="AW112" t="s">
        <v>2185</v>
      </c>
      <c r="AX112" t="s">
        <v>2073</v>
      </c>
      <c r="AY112">
        <v>0.224983993818167</v>
      </c>
      <c r="AZ112">
        <v>0.51424477425852999</v>
      </c>
      <c r="BA112">
        <v>2.2769408369408302</v>
      </c>
      <c r="BB112">
        <v>3.39657188767023</v>
      </c>
      <c r="BC112" t="s">
        <v>2186</v>
      </c>
      <c r="BJ112" t="s">
        <v>2187</v>
      </c>
      <c r="BK112" t="s">
        <v>2188</v>
      </c>
      <c r="BL112" s="6">
        <v>4.6020726782872601E-4</v>
      </c>
      <c r="BM112">
        <v>1.2000288979513499E-2</v>
      </c>
      <c r="BN112">
        <v>2.3364410568440701</v>
      </c>
      <c r="BO112">
        <v>17.952824268321599</v>
      </c>
      <c r="BP112" t="s">
        <v>2189</v>
      </c>
      <c r="BV112" t="s">
        <v>2190</v>
      </c>
      <c r="BW112" t="s">
        <v>2191</v>
      </c>
      <c r="BX112">
        <v>9.0971138819316601E-3</v>
      </c>
      <c r="BY112">
        <v>0.209566272323405</v>
      </c>
      <c r="BZ112">
        <v>1.6362579766158201</v>
      </c>
      <c r="CA112">
        <v>7.6900820831319301</v>
      </c>
      <c r="CB112" t="s">
        <v>2192</v>
      </c>
    </row>
    <row r="113" spans="14:80" x14ac:dyDescent="0.3">
      <c r="N113" t="s">
        <v>2193</v>
      </c>
      <c r="O113" t="s">
        <v>2194</v>
      </c>
      <c r="P113">
        <v>2.6691363072397001E-2</v>
      </c>
      <c r="Q113">
        <v>0.173493859970581</v>
      </c>
      <c r="R113">
        <v>1.65391060012373</v>
      </c>
      <c r="S113">
        <v>5.9928048845742996</v>
      </c>
      <c r="T113" t="s">
        <v>2195</v>
      </c>
      <c r="Y113" t="s">
        <v>2196</v>
      </c>
      <c r="Z113" t="s">
        <v>2197</v>
      </c>
      <c r="AA113">
        <v>0.77680546415029705</v>
      </c>
      <c r="AB113">
        <v>0.99999603163047202</v>
      </c>
      <c r="AC113">
        <v>0.66875340228633595</v>
      </c>
      <c r="AD113">
        <v>0.16890392229971701</v>
      </c>
      <c r="AE113" t="s">
        <v>48</v>
      </c>
      <c r="AK113" t="s">
        <v>2198</v>
      </c>
      <c r="AL113" s="8">
        <v>18264</v>
      </c>
      <c r="AM113">
        <v>0.35918637852190499</v>
      </c>
      <c r="AN113">
        <v>0.64157766235254599</v>
      </c>
      <c r="AO113">
        <v>2.2929035250463801</v>
      </c>
      <c r="AP113">
        <v>2.3477357103628198</v>
      </c>
      <c r="AQ113" t="s">
        <v>152</v>
      </c>
      <c r="AW113" t="s">
        <v>2199</v>
      </c>
      <c r="AX113" t="s">
        <v>2073</v>
      </c>
      <c r="AY113">
        <v>0.224983993818167</v>
      </c>
      <c r="AZ113">
        <v>0.51424477425852999</v>
      </c>
      <c r="BA113">
        <v>2.2769408369408302</v>
      </c>
      <c r="BB113">
        <v>3.39657188767023</v>
      </c>
      <c r="BC113" t="s">
        <v>2200</v>
      </c>
      <c r="BJ113" t="s">
        <v>2201</v>
      </c>
      <c r="BK113" t="s">
        <v>2202</v>
      </c>
      <c r="BL113" s="6">
        <v>4.6223517760228799E-4</v>
      </c>
      <c r="BM113">
        <v>1.2000288979513499E-2</v>
      </c>
      <c r="BN113">
        <v>2.0776566249794999</v>
      </c>
      <c r="BO113">
        <v>15.9552326479999</v>
      </c>
      <c r="BP113" t="s">
        <v>2203</v>
      </c>
      <c r="BV113" t="s">
        <v>2204</v>
      </c>
      <c r="BW113" t="s">
        <v>2205</v>
      </c>
      <c r="BX113">
        <v>9.1257474728698908E-3</v>
      </c>
      <c r="BY113">
        <v>0.209566272323405</v>
      </c>
      <c r="BZ113">
        <v>2.0924823633156899</v>
      </c>
      <c r="CA113">
        <v>9.8276687334300306</v>
      </c>
      <c r="CB113" t="s">
        <v>2206</v>
      </c>
    </row>
    <row r="114" spans="14:80" x14ac:dyDescent="0.3">
      <c r="N114" t="s">
        <v>2207</v>
      </c>
      <c r="O114" t="s">
        <v>2208</v>
      </c>
      <c r="P114">
        <v>2.7123873202017298E-2</v>
      </c>
      <c r="Q114">
        <v>0.174019232432918</v>
      </c>
      <c r="R114">
        <v>3.67313071042327</v>
      </c>
      <c r="S114">
        <v>13.250235042847301</v>
      </c>
      <c r="T114" t="s">
        <v>2209</v>
      </c>
      <c r="Y114" t="s">
        <v>2210</v>
      </c>
      <c r="Z114" t="s">
        <v>2211</v>
      </c>
      <c r="AA114">
        <v>0.77882333044077501</v>
      </c>
      <c r="AB114">
        <v>0.99999603163047202</v>
      </c>
      <c r="AC114">
        <v>0.82439327940261298</v>
      </c>
      <c r="AD114">
        <v>0.206074452860386</v>
      </c>
      <c r="AE114" t="s">
        <v>2212</v>
      </c>
      <c r="AK114" t="s">
        <v>2213</v>
      </c>
      <c r="AL114" s="8">
        <v>18264</v>
      </c>
      <c r="AM114">
        <v>0.35918637852190499</v>
      </c>
      <c r="AN114">
        <v>0.64157766235254599</v>
      </c>
      <c r="AO114">
        <v>2.2929035250463801</v>
      </c>
      <c r="AP114">
        <v>2.3477357103628198</v>
      </c>
      <c r="AQ114" t="s">
        <v>151</v>
      </c>
      <c r="AW114" t="s">
        <v>2214</v>
      </c>
      <c r="AX114" t="s">
        <v>2073</v>
      </c>
      <c r="AY114">
        <v>0.224983993818167</v>
      </c>
      <c r="AZ114">
        <v>0.51424477425852999</v>
      </c>
      <c r="BA114">
        <v>2.2769408369408302</v>
      </c>
      <c r="BB114">
        <v>3.39657188767023</v>
      </c>
      <c r="BC114" t="s">
        <v>1984</v>
      </c>
      <c r="BJ114" t="s">
        <v>2215</v>
      </c>
      <c r="BK114" t="s">
        <v>2216</v>
      </c>
      <c r="BL114" s="6">
        <v>4.6674034755537998E-4</v>
      </c>
      <c r="BM114">
        <v>1.2000288979513499E-2</v>
      </c>
      <c r="BN114">
        <v>1.97723113309369</v>
      </c>
      <c r="BO114">
        <v>15.1648436804075</v>
      </c>
      <c r="BP114" t="s">
        <v>2217</v>
      </c>
      <c r="BV114" t="s">
        <v>2218</v>
      </c>
      <c r="BW114" s="8">
        <v>34060</v>
      </c>
      <c r="BX114">
        <v>9.3990992769764602E-3</v>
      </c>
      <c r="BY114">
        <v>0.21330796914891301</v>
      </c>
      <c r="BZ114">
        <v>5.1267129960381803</v>
      </c>
      <c r="CA114">
        <v>23.927094551220002</v>
      </c>
      <c r="CB114" t="s">
        <v>2219</v>
      </c>
    </row>
    <row r="115" spans="14:80" x14ac:dyDescent="0.3">
      <c r="N115" t="s">
        <v>2220</v>
      </c>
      <c r="O115" t="s">
        <v>2221</v>
      </c>
      <c r="P115">
        <v>2.7250264419440499E-2</v>
      </c>
      <c r="Q115">
        <v>0.174019232432918</v>
      </c>
      <c r="R115">
        <v>1.95779769526248</v>
      </c>
      <c r="S115">
        <v>7.0533422009509996</v>
      </c>
      <c r="T115" t="s">
        <v>2222</v>
      </c>
      <c r="Y115" t="s">
        <v>2223</v>
      </c>
      <c r="Z115" t="s">
        <v>2224</v>
      </c>
      <c r="AA115">
        <v>0.78637584407519301</v>
      </c>
      <c r="AB115">
        <v>0.99999603163047202</v>
      </c>
      <c r="AC115">
        <v>0.83207388748950395</v>
      </c>
      <c r="AD115">
        <v>0.199964352534133</v>
      </c>
      <c r="AE115" t="s">
        <v>2225</v>
      </c>
      <c r="AK115" t="s">
        <v>2226</v>
      </c>
      <c r="AL115" t="s">
        <v>2227</v>
      </c>
      <c r="AM115">
        <v>0.36167368220854301</v>
      </c>
      <c r="AN115">
        <v>0.64157766235254599</v>
      </c>
      <c r="AO115">
        <v>1.5952988855116499</v>
      </c>
      <c r="AP115">
        <v>1.62243955238541</v>
      </c>
      <c r="AQ115" t="s">
        <v>2228</v>
      </c>
      <c r="AW115" t="s">
        <v>2229</v>
      </c>
      <c r="AX115" t="s">
        <v>2073</v>
      </c>
      <c r="AY115">
        <v>0.224983993818167</v>
      </c>
      <c r="AZ115">
        <v>0.51424477425852999</v>
      </c>
      <c r="BA115">
        <v>2.2769408369408302</v>
      </c>
      <c r="BB115">
        <v>3.39657188767023</v>
      </c>
      <c r="BC115" t="s">
        <v>1984</v>
      </c>
      <c r="BJ115" t="s">
        <v>2230</v>
      </c>
      <c r="BK115" t="s">
        <v>2231</v>
      </c>
      <c r="BL115" s="6">
        <v>4.7115961659871102E-4</v>
      </c>
      <c r="BM115">
        <v>1.2000288979513499E-2</v>
      </c>
      <c r="BN115">
        <v>1.89065809829822</v>
      </c>
      <c r="BO115">
        <v>14.4830340050042</v>
      </c>
      <c r="BP115" t="s">
        <v>2232</v>
      </c>
      <c r="BV115" t="s">
        <v>2233</v>
      </c>
      <c r="BW115" t="s">
        <v>2234</v>
      </c>
      <c r="BX115">
        <v>9.4545522873157508E-3</v>
      </c>
      <c r="BY115">
        <v>0.21330796914891301</v>
      </c>
      <c r="BZ115">
        <v>4.0870016611295599</v>
      </c>
      <c r="CA115">
        <v>19.050572989630101</v>
      </c>
      <c r="CB115" t="s">
        <v>2235</v>
      </c>
    </row>
    <row r="116" spans="14:80" x14ac:dyDescent="0.3">
      <c r="N116" t="s">
        <v>2236</v>
      </c>
      <c r="O116" t="s">
        <v>2237</v>
      </c>
      <c r="P116">
        <v>2.76772172037416E-2</v>
      </c>
      <c r="Q116">
        <v>0.17520881847238101</v>
      </c>
      <c r="R116">
        <v>3.0690485121280302</v>
      </c>
      <c r="S116">
        <v>11.0091241360319</v>
      </c>
      <c r="T116" t="s">
        <v>2238</v>
      </c>
      <c r="Y116" t="s">
        <v>2239</v>
      </c>
      <c r="Z116" t="s">
        <v>2224</v>
      </c>
      <c r="AA116">
        <v>0.78637584407519301</v>
      </c>
      <c r="AB116">
        <v>0.99999603163047202</v>
      </c>
      <c r="AC116">
        <v>0.83207388748950395</v>
      </c>
      <c r="AD116">
        <v>0.199964352534133</v>
      </c>
      <c r="AE116" t="s">
        <v>2240</v>
      </c>
      <c r="AK116" t="s">
        <v>2241</v>
      </c>
      <c r="AL116" t="s">
        <v>2227</v>
      </c>
      <c r="AM116">
        <v>0.36167368220854301</v>
      </c>
      <c r="AN116">
        <v>0.64157766235254599</v>
      </c>
      <c r="AO116">
        <v>1.5952988855116499</v>
      </c>
      <c r="AP116">
        <v>1.62243955238541</v>
      </c>
      <c r="AQ116" t="s">
        <v>617</v>
      </c>
      <c r="AW116" t="s">
        <v>2242</v>
      </c>
      <c r="AX116" t="s">
        <v>2073</v>
      </c>
      <c r="AY116">
        <v>0.224983993818167</v>
      </c>
      <c r="AZ116">
        <v>0.51424477425852999</v>
      </c>
      <c r="BA116">
        <v>2.2769408369408302</v>
      </c>
      <c r="BB116">
        <v>3.39657188767023</v>
      </c>
      <c r="BC116" t="s">
        <v>2200</v>
      </c>
      <c r="BJ116" t="s">
        <v>2243</v>
      </c>
      <c r="BK116" t="s">
        <v>2244</v>
      </c>
      <c r="BL116" s="6">
        <v>4.7358724524504202E-4</v>
      </c>
      <c r="BM116">
        <v>1.2000288979513499E-2</v>
      </c>
      <c r="BN116">
        <v>2.0518978952082398</v>
      </c>
      <c r="BO116">
        <v>15.707636251636</v>
      </c>
      <c r="BP116" t="s">
        <v>2245</v>
      </c>
      <c r="BV116" t="s">
        <v>2246</v>
      </c>
      <c r="BW116" t="s">
        <v>2247</v>
      </c>
      <c r="BX116">
        <v>1.029032968242E-2</v>
      </c>
      <c r="BY116">
        <v>0.22684710712210501</v>
      </c>
      <c r="BZ116">
        <v>2.8135373069707001</v>
      </c>
      <c r="CA116">
        <v>12.876296105081099</v>
      </c>
      <c r="CB116" t="s">
        <v>2248</v>
      </c>
    </row>
    <row r="117" spans="14:80" x14ac:dyDescent="0.3">
      <c r="N117" t="s">
        <v>2249</v>
      </c>
      <c r="O117" t="s">
        <v>2250</v>
      </c>
      <c r="P117">
        <v>2.8036744862553101E-2</v>
      </c>
      <c r="Q117">
        <v>0.175954743620161</v>
      </c>
      <c r="R117">
        <v>2.1915584415584402</v>
      </c>
      <c r="S117">
        <v>7.8331543377265502</v>
      </c>
      <c r="T117" t="s">
        <v>2251</v>
      </c>
      <c r="Y117" t="s">
        <v>2252</v>
      </c>
      <c r="Z117" t="s">
        <v>2224</v>
      </c>
      <c r="AA117">
        <v>0.78637584407519301</v>
      </c>
      <c r="AB117">
        <v>0.99999603163047202</v>
      </c>
      <c r="AC117">
        <v>0.83207388748950395</v>
      </c>
      <c r="AD117">
        <v>0.199964352534133</v>
      </c>
      <c r="AE117" t="s">
        <v>2253</v>
      </c>
      <c r="AK117" t="s">
        <v>2254</v>
      </c>
      <c r="AL117" s="8">
        <v>18629</v>
      </c>
      <c r="AM117">
        <v>0.36487178279691401</v>
      </c>
      <c r="AN117">
        <v>0.64167106629802195</v>
      </c>
      <c r="AO117">
        <v>2.2469318181818099</v>
      </c>
      <c r="AP117">
        <v>2.2653774816807801</v>
      </c>
      <c r="AQ117" t="s">
        <v>15</v>
      </c>
      <c r="AW117" t="s">
        <v>2255</v>
      </c>
      <c r="AX117" t="s">
        <v>2073</v>
      </c>
      <c r="AY117">
        <v>0.224983993818167</v>
      </c>
      <c r="AZ117">
        <v>0.51424477425852999</v>
      </c>
      <c r="BA117">
        <v>2.2769408369408302</v>
      </c>
      <c r="BB117">
        <v>3.39657188767023</v>
      </c>
      <c r="BC117" t="s">
        <v>1984</v>
      </c>
      <c r="BJ117" t="s">
        <v>2256</v>
      </c>
      <c r="BK117" t="s">
        <v>2257</v>
      </c>
      <c r="BL117" s="6">
        <v>5.01543690588049E-4</v>
      </c>
      <c r="BM117">
        <v>1.24957891629456E-2</v>
      </c>
      <c r="BN117">
        <v>2.0664980605350398</v>
      </c>
      <c r="BO117">
        <v>15.700879952372199</v>
      </c>
      <c r="BP117" t="s">
        <v>2258</v>
      </c>
      <c r="BV117" t="s">
        <v>2259</v>
      </c>
      <c r="BW117" t="s">
        <v>2260</v>
      </c>
      <c r="BX117">
        <v>1.0362605612530299E-2</v>
      </c>
      <c r="BY117">
        <v>0.22684710712210501</v>
      </c>
      <c r="BZ117">
        <v>1.55433219062983</v>
      </c>
      <c r="CA117">
        <v>7.1026010969772901</v>
      </c>
      <c r="CB117" t="s">
        <v>2261</v>
      </c>
    </row>
    <row r="118" spans="14:80" x14ac:dyDescent="0.3">
      <c r="N118" t="s">
        <v>2262</v>
      </c>
      <c r="O118" t="s">
        <v>2263</v>
      </c>
      <c r="P118">
        <v>2.8605994891120499E-2</v>
      </c>
      <c r="Q118">
        <v>0.17799285710030499</v>
      </c>
      <c r="R118">
        <v>1.80159003172419</v>
      </c>
      <c r="S118">
        <v>6.4031013424963596</v>
      </c>
      <c r="T118" t="s">
        <v>2264</v>
      </c>
      <c r="Y118" t="s">
        <v>2265</v>
      </c>
      <c r="Z118" t="s">
        <v>2224</v>
      </c>
      <c r="AA118">
        <v>0.78637584407519301</v>
      </c>
      <c r="AB118">
        <v>0.99999603163047202</v>
      </c>
      <c r="AC118">
        <v>0.83207388748950395</v>
      </c>
      <c r="AD118">
        <v>0.199964352534133</v>
      </c>
      <c r="AE118" t="s">
        <v>2266</v>
      </c>
      <c r="AK118" t="s">
        <v>2267</v>
      </c>
      <c r="AL118" t="s">
        <v>2268</v>
      </c>
      <c r="AM118">
        <v>0.37162774018684702</v>
      </c>
      <c r="AN118">
        <v>0.64401421695320005</v>
      </c>
      <c r="AO118">
        <v>1.38924364978004</v>
      </c>
      <c r="AP118">
        <v>1.3751603647749899</v>
      </c>
      <c r="AQ118" t="s">
        <v>2269</v>
      </c>
      <c r="AW118" t="s">
        <v>2270</v>
      </c>
      <c r="AX118" t="s">
        <v>2073</v>
      </c>
      <c r="AY118">
        <v>0.224983993818167</v>
      </c>
      <c r="AZ118">
        <v>0.51424477425852999</v>
      </c>
      <c r="BA118">
        <v>2.2769408369408302</v>
      </c>
      <c r="BB118">
        <v>3.39657188767023</v>
      </c>
      <c r="BC118" t="s">
        <v>2200</v>
      </c>
      <c r="BJ118" t="s">
        <v>2271</v>
      </c>
      <c r="BK118" t="s">
        <v>2272</v>
      </c>
      <c r="BL118" s="6">
        <v>5.06381498096254E-4</v>
      </c>
      <c r="BM118">
        <v>1.24957891629456E-2</v>
      </c>
      <c r="BN118">
        <v>1.9674263448546501</v>
      </c>
      <c r="BO118">
        <v>14.9292643791514</v>
      </c>
      <c r="BP118" t="s">
        <v>2273</v>
      </c>
      <c r="BV118" t="s">
        <v>2274</v>
      </c>
      <c r="BW118" t="s">
        <v>2275</v>
      </c>
      <c r="BX118">
        <v>1.0405111266907E-2</v>
      </c>
      <c r="BY118">
        <v>0.22684710712210501</v>
      </c>
      <c r="BZ118">
        <v>3.06240214717065</v>
      </c>
      <c r="CA118">
        <v>13.9812687666361</v>
      </c>
      <c r="CB118" t="s">
        <v>2276</v>
      </c>
    </row>
    <row r="119" spans="14:80" x14ac:dyDescent="0.3">
      <c r="N119" t="s">
        <v>2277</v>
      </c>
      <c r="O119" t="s">
        <v>2278</v>
      </c>
      <c r="P119">
        <v>2.93346182979464E-2</v>
      </c>
      <c r="Q119">
        <v>0.18097967899072001</v>
      </c>
      <c r="R119">
        <v>1.99910017428203</v>
      </c>
      <c r="S119">
        <v>7.0547984238246899</v>
      </c>
      <c r="T119" t="s">
        <v>2279</v>
      </c>
      <c r="Y119" t="s">
        <v>2280</v>
      </c>
      <c r="Z119" t="s">
        <v>2224</v>
      </c>
      <c r="AA119">
        <v>0.78637584407519301</v>
      </c>
      <c r="AB119">
        <v>0.99999603163047202</v>
      </c>
      <c r="AC119">
        <v>0.83207388748950395</v>
      </c>
      <c r="AD119">
        <v>0.199964352534133</v>
      </c>
      <c r="AE119" t="s">
        <v>2281</v>
      </c>
      <c r="AK119" t="s">
        <v>2282</v>
      </c>
      <c r="AL119" s="8">
        <v>19360</v>
      </c>
      <c r="AM119">
        <v>0.376092552942207</v>
      </c>
      <c r="AN119">
        <v>0.64401421695320005</v>
      </c>
      <c r="AO119">
        <v>2.1602928321678299</v>
      </c>
      <c r="AP119">
        <v>2.1125935976292598</v>
      </c>
      <c r="AQ119" t="s">
        <v>50</v>
      </c>
      <c r="AW119" t="s">
        <v>2283</v>
      </c>
      <c r="AX119" t="s">
        <v>2073</v>
      </c>
      <c r="AY119">
        <v>0.224983993818167</v>
      </c>
      <c r="AZ119">
        <v>0.51424477425852999</v>
      </c>
      <c r="BA119">
        <v>2.2769408369408302</v>
      </c>
      <c r="BB119">
        <v>3.39657188767023</v>
      </c>
      <c r="BC119" t="s">
        <v>2200</v>
      </c>
      <c r="BJ119" t="s">
        <v>2284</v>
      </c>
      <c r="BK119" t="s">
        <v>2285</v>
      </c>
      <c r="BL119" s="6">
        <v>5.0833181158918398E-4</v>
      </c>
      <c r="BM119">
        <v>1.24957891629456E-2</v>
      </c>
      <c r="BN119">
        <v>2.0023332181126801</v>
      </c>
      <c r="BO119">
        <v>15.186448306190099</v>
      </c>
      <c r="BP119" t="s">
        <v>2286</v>
      </c>
      <c r="BV119" t="s">
        <v>2287</v>
      </c>
      <c r="BW119" t="s">
        <v>2288</v>
      </c>
      <c r="BX119">
        <v>1.0407448927063899E-2</v>
      </c>
      <c r="BY119">
        <v>0.22684710712210501</v>
      </c>
      <c r="BZ119">
        <v>1.69250835961771</v>
      </c>
      <c r="CA119">
        <v>7.7266958390467302</v>
      </c>
      <c r="CB119" t="s">
        <v>2289</v>
      </c>
    </row>
    <row r="120" spans="14:80" x14ac:dyDescent="0.3">
      <c r="N120" t="s">
        <v>2290</v>
      </c>
      <c r="O120" t="s">
        <v>2291</v>
      </c>
      <c r="P120">
        <v>3.02180793735808E-2</v>
      </c>
      <c r="Q120">
        <v>0.184863544403082</v>
      </c>
      <c r="R120">
        <v>1.6302528490028401</v>
      </c>
      <c r="S120">
        <v>5.7047680509976804</v>
      </c>
      <c r="T120" t="s">
        <v>2292</v>
      </c>
      <c r="Y120" t="s">
        <v>2293</v>
      </c>
      <c r="Z120" t="s">
        <v>2224</v>
      </c>
      <c r="AA120">
        <v>0.78637584407519301</v>
      </c>
      <c r="AB120">
        <v>0.99999603163047202</v>
      </c>
      <c r="AC120">
        <v>0.83207388748950395</v>
      </c>
      <c r="AD120">
        <v>0.199964352534133</v>
      </c>
      <c r="AE120" t="s">
        <v>2294</v>
      </c>
      <c r="AK120" t="s">
        <v>2295</v>
      </c>
      <c r="AL120" t="s">
        <v>2296</v>
      </c>
      <c r="AM120">
        <v>0.37752655971071702</v>
      </c>
      <c r="AN120">
        <v>0.64401421695320005</v>
      </c>
      <c r="AO120">
        <v>1.5402739726027299</v>
      </c>
      <c r="AP120">
        <v>1.5004029887597901</v>
      </c>
      <c r="AQ120" t="s">
        <v>2297</v>
      </c>
      <c r="AW120" t="s">
        <v>2298</v>
      </c>
      <c r="AX120" t="s">
        <v>2073</v>
      </c>
      <c r="AY120">
        <v>0.224983993818167</v>
      </c>
      <c r="AZ120">
        <v>0.51424477425852999</v>
      </c>
      <c r="BA120">
        <v>2.2769408369408302</v>
      </c>
      <c r="BB120">
        <v>3.39657188767023</v>
      </c>
      <c r="BC120" t="s">
        <v>2200</v>
      </c>
      <c r="BJ120" t="s">
        <v>2299</v>
      </c>
      <c r="BK120" t="s">
        <v>2300</v>
      </c>
      <c r="BL120" s="6">
        <v>5.1458294425308195E-4</v>
      </c>
      <c r="BM120">
        <v>1.24957891629456E-2</v>
      </c>
      <c r="BN120">
        <v>1.8812655527906099</v>
      </c>
      <c r="BO120">
        <v>14.245232108819399</v>
      </c>
      <c r="BP120" t="s">
        <v>2301</v>
      </c>
      <c r="BV120" t="s">
        <v>2302</v>
      </c>
      <c r="BW120" t="s">
        <v>2303</v>
      </c>
      <c r="BX120">
        <v>1.05577283522997E-2</v>
      </c>
      <c r="BY120">
        <v>0.22749296150734599</v>
      </c>
      <c r="BZ120">
        <v>1.6272987331426201</v>
      </c>
      <c r="CA120">
        <v>7.40566915383683</v>
      </c>
      <c r="CB120" t="s">
        <v>2304</v>
      </c>
    </row>
    <row r="121" spans="14:80" x14ac:dyDescent="0.3">
      <c r="N121" t="s">
        <v>2305</v>
      </c>
      <c r="O121" t="s">
        <v>2306</v>
      </c>
      <c r="P121">
        <v>3.32859226228105E-2</v>
      </c>
      <c r="Q121">
        <v>0.20193459724505</v>
      </c>
      <c r="R121">
        <v>1.61177255336286</v>
      </c>
      <c r="S121">
        <v>5.4842506786451803</v>
      </c>
      <c r="T121" t="s">
        <v>2307</v>
      </c>
      <c r="Y121" t="s">
        <v>2308</v>
      </c>
      <c r="Z121" t="s">
        <v>2224</v>
      </c>
      <c r="AA121">
        <v>0.78637584407519301</v>
      </c>
      <c r="AB121">
        <v>0.99999603163047202</v>
      </c>
      <c r="AC121">
        <v>0.83207388748950395</v>
      </c>
      <c r="AD121">
        <v>0.199964352534133</v>
      </c>
      <c r="AE121" t="s">
        <v>2309</v>
      </c>
      <c r="AK121" t="s">
        <v>2310</v>
      </c>
      <c r="AL121" t="s">
        <v>2311</v>
      </c>
      <c r="AM121">
        <v>0.37883189232541198</v>
      </c>
      <c r="AN121">
        <v>0.64401421695320005</v>
      </c>
      <c r="AO121">
        <v>1.3720913933277199</v>
      </c>
      <c r="AP121">
        <v>1.3318379751451599</v>
      </c>
      <c r="AQ121" t="s">
        <v>2312</v>
      </c>
      <c r="AW121" t="s">
        <v>2313</v>
      </c>
      <c r="AX121" t="s">
        <v>2073</v>
      </c>
      <c r="AY121">
        <v>0.224983993818167</v>
      </c>
      <c r="AZ121">
        <v>0.51424477425852999</v>
      </c>
      <c r="BA121">
        <v>2.2769408369408302</v>
      </c>
      <c r="BB121">
        <v>3.39657188767023</v>
      </c>
      <c r="BC121" t="s">
        <v>2001</v>
      </c>
      <c r="BJ121" t="s">
        <v>2314</v>
      </c>
      <c r="BK121" t="s">
        <v>2300</v>
      </c>
      <c r="BL121" s="6">
        <v>5.1458294425308195E-4</v>
      </c>
      <c r="BM121">
        <v>1.24957891629456E-2</v>
      </c>
      <c r="BN121">
        <v>1.8812655527906099</v>
      </c>
      <c r="BO121">
        <v>14.245232108819399</v>
      </c>
      <c r="BP121" t="s">
        <v>2315</v>
      </c>
      <c r="BV121" t="s">
        <v>2316</v>
      </c>
      <c r="BW121" t="s">
        <v>2317</v>
      </c>
      <c r="BX121">
        <v>1.07308932256132E-2</v>
      </c>
      <c r="BY121">
        <v>0.22749296150734599</v>
      </c>
      <c r="BZ121">
        <v>1.71984992878225</v>
      </c>
      <c r="CA121">
        <v>7.7988804686811104</v>
      </c>
      <c r="CB121" t="s">
        <v>2318</v>
      </c>
    </row>
    <row r="122" spans="14:80" x14ac:dyDescent="0.3">
      <c r="N122" t="s">
        <v>2319</v>
      </c>
      <c r="O122" t="s">
        <v>2320</v>
      </c>
      <c r="P122">
        <v>3.4494972115174202E-2</v>
      </c>
      <c r="Q122">
        <v>0.207539997519395</v>
      </c>
      <c r="R122">
        <v>1.6049418313107999</v>
      </c>
      <c r="S122">
        <v>5.4037455800931902</v>
      </c>
      <c r="T122" t="s">
        <v>2321</v>
      </c>
      <c r="Y122" t="s">
        <v>2322</v>
      </c>
      <c r="Z122" t="s">
        <v>2224</v>
      </c>
      <c r="AA122">
        <v>0.78637584407519301</v>
      </c>
      <c r="AB122">
        <v>0.99999603163047202</v>
      </c>
      <c r="AC122">
        <v>0.83207388748950395</v>
      </c>
      <c r="AD122">
        <v>0.199964352534133</v>
      </c>
      <c r="AE122" t="s">
        <v>2323</v>
      </c>
      <c r="AK122" t="s">
        <v>2324</v>
      </c>
      <c r="AL122" t="s">
        <v>2325</v>
      </c>
      <c r="AM122">
        <v>0.39009193547826099</v>
      </c>
      <c r="AN122">
        <v>0.65254836216926304</v>
      </c>
      <c r="AO122">
        <v>1.4988952380952301</v>
      </c>
      <c r="AP122">
        <v>1.4110192606179901</v>
      </c>
      <c r="AQ122" t="s">
        <v>2326</v>
      </c>
      <c r="AW122" t="s">
        <v>2327</v>
      </c>
      <c r="AX122" t="s">
        <v>2073</v>
      </c>
      <c r="AY122">
        <v>0.224983993818167</v>
      </c>
      <c r="AZ122">
        <v>0.51424477425852999</v>
      </c>
      <c r="BA122">
        <v>2.2769408369408302</v>
      </c>
      <c r="BB122">
        <v>3.39657188767023</v>
      </c>
      <c r="BC122" t="s">
        <v>2001</v>
      </c>
      <c r="BJ122" t="s">
        <v>2328</v>
      </c>
      <c r="BK122" t="s">
        <v>2329</v>
      </c>
      <c r="BL122" s="6">
        <v>5.2306126503375895E-4</v>
      </c>
      <c r="BM122">
        <v>1.2596698564531999E-2</v>
      </c>
      <c r="BN122">
        <v>1.9635285009374299</v>
      </c>
      <c r="BO122">
        <v>14.8360521296208</v>
      </c>
      <c r="BP122" t="s">
        <v>2330</v>
      </c>
      <c r="BV122" t="s">
        <v>2331</v>
      </c>
      <c r="BW122" t="s">
        <v>2332</v>
      </c>
      <c r="BX122">
        <v>1.0750151054803401E-2</v>
      </c>
      <c r="BY122">
        <v>0.22749296150734599</v>
      </c>
      <c r="BZ122">
        <v>2.4603023252857299</v>
      </c>
      <c r="CA122">
        <v>11.1521456541075</v>
      </c>
      <c r="CB122" t="s">
        <v>2333</v>
      </c>
    </row>
    <row r="123" spans="14:80" x14ac:dyDescent="0.3">
      <c r="N123" t="s">
        <v>2334</v>
      </c>
      <c r="O123" t="s">
        <v>2335</v>
      </c>
      <c r="P123">
        <v>3.6976500175872E-2</v>
      </c>
      <c r="Q123">
        <v>0.22064665678717099</v>
      </c>
      <c r="R123">
        <v>1.65242046820955</v>
      </c>
      <c r="S123">
        <v>5.4488113803643898</v>
      </c>
      <c r="T123" t="s">
        <v>2336</v>
      </c>
      <c r="Y123" t="s">
        <v>2337</v>
      </c>
      <c r="Z123" t="s">
        <v>2224</v>
      </c>
      <c r="AA123">
        <v>0.78637584407519301</v>
      </c>
      <c r="AB123">
        <v>0.99999603163047202</v>
      </c>
      <c r="AC123">
        <v>0.83207388748950395</v>
      </c>
      <c r="AD123">
        <v>0.199964352534133</v>
      </c>
      <c r="AE123" t="s">
        <v>2338</v>
      </c>
      <c r="AK123" t="s">
        <v>2339</v>
      </c>
      <c r="AL123" t="s">
        <v>2340</v>
      </c>
      <c r="AM123">
        <v>0.39633280172964103</v>
      </c>
      <c r="AN123">
        <v>0.65254836216926304</v>
      </c>
      <c r="AO123">
        <v>1.47902255639097</v>
      </c>
      <c r="AP123">
        <v>1.3688368731024401</v>
      </c>
      <c r="AQ123" t="s">
        <v>1480</v>
      </c>
      <c r="AW123" t="s">
        <v>2341</v>
      </c>
      <c r="AX123" t="s">
        <v>2073</v>
      </c>
      <c r="AY123">
        <v>0.224983993818167</v>
      </c>
      <c r="AZ123">
        <v>0.51424477425852999</v>
      </c>
      <c r="BA123">
        <v>2.2769408369408302</v>
      </c>
      <c r="BB123">
        <v>3.39657188767023</v>
      </c>
      <c r="BC123" t="s">
        <v>2342</v>
      </c>
      <c r="BJ123" t="s">
        <v>2343</v>
      </c>
      <c r="BK123" t="s">
        <v>2344</v>
      </c>
      <c r="BL123" s="6">
        <v>5.4998862725430498E-4</v>
      </c>
      <c r="BM123">
        <v>1.31366136050741E-2</v>
      </c>
      <c r="BN123">
        <v>1.9744078104993501</v>
      </c>
      <c r="BO123">
        <v>14.8191408462108</v>
      </c>
      <c r="BP123" t="s">
        <v>2345</v>
      </c>
      <c r="BV123" t="s">
        <v>2346</v>
      </c>
      <c r="BW123" t="s">
        <v>2347</v>
      </c>
      <c r="BX123">
        <v>1.07908792005817E-2</v>
      </c>
      <c r="BY123">
        <v>0.22749296150734599</v>
      </c>
      <c r="BZ123">
        <v>1.8531784688397599</v>
      </c>
      <c r="CA123">
        <v>8.3931453943045504</v>
      </c>
      <c r="CB123" t="s">
        <v>2348</v>
      </c>
    </row>
    <row r="124" spans="14:80" x14ac:dyDescent="0.3">
      <c r="N124" t="s">
        <v>2349</v>
      </c>
      <c r="O124" t="s">
        <v>2350</v>
      </c>
      <c r="P124">
        <v>3.7751639162970398E-2</v>
      </c>
      <c r="Q124">
        <v>0.223440596021483</v>
      </c>
      <c r="R124">
        <v>1.6057775115956701</v>
      </c>
      <c r="S124">
        <v>5.26169353698252</v>
      </c>
      <c r="T124" t="s">
        <v>2351</v>
      </c>
      <c r="Y124" t="s">
        <v>2352</v>
      </c>
      <c r="Z124" t="s">
        <v>2224</v>
      </c>
      <c r="AA124">
        <v>0.78637584407519301</v>
      </c>
      <c r="AB124">
        <v>0.99999603163047202</v>
      </c>
      <c r="AC124">
        <v>0.83207388748950395</v>
      </c>
      <c r="AD124">
        <v>0.199964352534133</v>
      </c>
      <c r="AE124" t="s">
        <v>2353</v>
      </c>
      <c r="AK124" t="s">
        <v>2354</v>
      </c>
      <c r="AL124" s="8">
        <v>20821</v>
      </c>
      <c r="AM124">
        <v>0.397946127045187</v>
      </c>
      <c r="AN124">
        <v>0.65254836216926304</v>
      </c>
      <c r="AO124">
        <v>2.0055803571428501</v>
      </c>
      <c r="AP124">
        <v>1.8480192407928799</v>
      </c>
      <c r="AQ124" t="s">
        <v>152</v>
      </c>
      <c r="AW124" t="s">
        <v>2355</v>
      </c>
      <c r="AX124" t="s">
        <v>2073</v>
      </c>
      <c r="AY124">
        <v>0.224983993818167</v>
      </c>
      <c r="AZ124">
        <v>0.51424477425852999</v>
      </c>
      <c r="BA124">
        <v>2.2769408369408302</v>
      </c>
      <c r="BB124">
        <v>3.39657188767023</v>
      </c>
      <c r="BC124" t="s">
        <v>2342</v>
      </c>
      <c r="BJ124" t="s">
        <v>2356</v>
      </c>
      <c r="BK124" t="s">
        <v>2357</v>
      </c>
      <c r="BL124" s="6">
        <v>5.5451565449966703E-4</v>
      </c>
      <c r="BM124">
        <v>1.3137061928553E-2</v>
      </c>
      <c r="BN124">
        <v>1.97339877520461</v>
      </c>
      <c r="BO124">
        <v>14.7953906040378</v>
      </c>
      <c r="BP124" t="s">
        <v>2358</v>
      </c>
      <c r="BV124" t="s">
        <v>2359</v>
      </c>
      <c r="BW124" t="s">
        <v>2360</v>
      </c>
      <c r="BX124">
        <v>1.12539497718133E-2</v>
      </c>
      <c r="BY124">
        <v>0.23532649441547801</v>
      </c>
      <c r="BZ124">
        <v>1.56567641616341</v>
      </c>
      <c r="CA124">
        <v>7.02524663331379</v>
      </c>
      <c r="CB124" t="s">
        <v>2361</v>
      </c>
    </row>
    <row r="125" spans="14:80" x14ac:dyDescent="0.3">
      <c r="N125" t="s">
        <v>2362</v>
      </c>
      <c r="O125" t="s">
        <v>2363</v>
      </c>
      <c r="P125">
        <v>3.9240317940402503E-2</v>
      </c>
      <c r="Q125">
        <v>0.230378640811395</v>
      </c>
      <c r="R125">
        <v>2.1605847546119001</v>
      </c>
      <c r="S125">
        <v>6.9960826354078103</v>
      </c>
      <c r="T125" t="s">
        <v>2364</v>
      </c>
      <c r="Y125" t="s">
        <v>2365</v>
      </c>
      <c r="Z125" t="s">
        <v>2224</v>
      </c>
      <c r="AA125">
        <v>0.78637584407519301</v>
      </c>
      <c r="AB125">
        <v>0.99999603163047202</v>
      </c>
      <c r="AC125">
        <v>0.83207388748950395</v>
      </c>
      <c r="AD125">
        <v>0.199964352534133</v>
      </c>
      <c r="AE125" t="s">
        <v>2366</v>
      </c>
      <c r="AK125" t="s">
        <v>2367</v>
      </c>
      <c r="AL125" t="s">
        <v>2368</v>
      </c>
      <c r="AM125">
        <v>0.40288988959129601</v>
      </c>
      <c r="AN125">
        <v>0.65254836216926304</v>
      </c>
      <c r="AO125">
        <v>1.25003211303789</v>
      </c>
      <c r="AP125">
        <v>1.1363941701918701</v>
      </c>
      <c r="AQ125" t="s">
        <v>2369</v>
      </c>
      <c r="AW125" t="s">
        <v>2370</v>
      </c>
      <c r="AX125" t="s">
        <v>2073</v>
      </c>
      <c r="AY125">
        <v>0.224983993818167</v>
      </c>
      <c r="AZ125">
        <v>0.51424477425852999</v>
      </c>
      <c r="BA125">
        <v>2.2769408369408302</v>
      </c>
      <c r="BB125">
        <v>3.39657188767023</v>
      </c>
      <c r="BC125" t="s">
        <v>2371</v>
      </c>
      <c r="BJ125" t="s">
        <v>2372</v>
      </c>
      <c r="BK125" t="s">
        <v>2373</v>
      </c>
      <c r="BL125" s="6">
        <v>5.8042989339361498E-4</v>
      </c>
      <c r="BM125">
        <v>1.36401024947499E-2</v>
      </c>
      <c r="BN125">
        <v>1.8803663853274</v>
      </c>
      <c r="BO125">
        <v>14.01200429168</v>
      </c>
      <c r="BP125" t="s">
        <v>2374</v>
      </c>
      <c r="BV125" t="s">
        <v>2375</v>
      </c>
      <c r="BW125" t="s">
        <v>2376</v>
      </c>
      <c r="BX125">
        <v>1.17129856507896E-2</v>
      </c>
      <c r="BY125">
        <v>0.24294999269218601</v>
      </c>
      <c r="BZ125">
        <v>1.72340231006003</v>
      </c>
      <c r="CA125">
        <v>7.6640685962350901</v>
      </c>
      <c r="CB125" t="s">
        <v>2377</v>
      </c>
    </row>
    <row r="126" spans="14:80" x14ac:dyDescent="0.3">
      <c r="N126" t="s">
        <v>2378</v>
      </c>
      <c r="O126" t="s">
        <v>2379</v>
      </c>
      <c r="P126">
        <v>4.1505725448073801E-2</v>
      </c>
      <c r="Q126">
        <v>0.24172934500958099</v>
      </c>
      <c r="R126">
        <v>2.2711214797533699</v>
      </c>
      <c r="S126">
        <v>7.2265357131811001</v>
      </c>
      <c r="T126" t="s">
        <v>2380</v>
      </c>
      <c r="Y126" t="s">
        <v>2381</v>
      </c>
      <c r="Z126" t="s">
        <v>2224</v>
      </c>
      <c r="AA126">
        <v>0.78637584407519301</v>
      </c>
      <c r="AB126">
        <v>0.99999603163047202</v>
      </c>
      <c r="AC126">
        <v>0.83207388748950395</v>
      </c>
      <c r="AD126">
        <v>0.199964352534133</v>
      </c>
      <c r="AE126" t="s">
        <v>2382</v>
      </c>
      <c r="AK126" t="s">
        <v>2383</v>
      </c>
      <c r="AL126" t="s">
        <v>2384</v>
      </c>
      <c r="AM126">
        <v>0.40563912876765301</v>
      </c>
      <c r="AN126">
        <v>0.65254836216926304</v>
      </c>
      <c r="AO126">
        <v>1.4501751152073701</v>
      </c>
      <c r="AP126">
        <v>1.30848047699311</v>
      </c>
      <c r="AQ126" t="s">
        <v>2385</v>
      </c>
      <c r="AW126" t="s">
        <v>2386</v>
      </c>
      <c r="AX126" t="s">
        <v>2073</v>
      </c>
      <c r="AY126">
        <v>0.224983993818167</v>
      </c>
      <c r="AZ126">
        <v>0.51424477425852999</v>
      </c>
      <c r="BA126">
        <v>2.2769408369408302</v>
      </c>
      <c r="BB126">
        <v>3.39657188767023</v>
      </c>
      <c r="BC126" t="s">
        <v>2387</v>
      </c>
      <c r="BJ126" t="s">
        <v>2388</v>
      </c>
      <c r="BK126" t="s">
        <v>2389</v>
      </c>
      <c r="BL126" s="6">
        <v>6.4187807963342401E-4</v>
      </c>
      <c r="BM126">
        <v>1.47647796282264E-2</v>
      </c>
      <c r="BN126">
        <v>1.9553916559292599</v>
      </c>
      <c r="BO126">
        <v>14.3743034174417</v>
      </c>
      <c r="BP126" t="s">
        <v>2390</v>
      </c>
      <c r="BV126" t="s">
        <v>2391</v>
      </c>
      <c r="BW126" t="s">
        <v>2392</v>
      </c>
      <c r="BX126">
        <v>1.19428383167709E-2</v>
      </c>
      <c r="BY126">
        <v>0.24573584120587799</v>
      </c>
      <c r="BZ126">
        <v>1.5661426052640499</v>
      </c>
      <c r="CA126">
        <v>6.9342897788220403</v>
      </c>
      <c r="CB126" t="s">
        <v>2393</v>
      </c>
    </row>
    <row r="127" spans="14:80" x14ac:dyDescent="0.3">
      <c r="N127" t="s">
        <v>2394</v>
      </c>
      <c r="O127" t="s">
        <v>2395</v>
      </c>
      <c r="P127">
        <v>4.3414605975964402E-2</v>
      </c>
      <c r="Q127">
        <v>0.25051661257956798</v>
      </c>
      <c r="R127">
        <v>1.56073453230378</v>
      </c>
      <c r="S127">
        <v>4.8959607859584198</v>
      </c>
      <c r="T127" t="s">
        <v>2396</v>
      </c>
      <c r="Y127" t="s">
        <v>2397</v>
      </c>
      <c r="Z127" t="s">
        <v>2224</v>
      </c>
      <c r="AA127">
        <v>0.78637584407519301</v>
      </c>
      <c r="AB127">
        <v>0.99999603163047202</v>
      </c>
      <c r="AC127">
        <v>0.83207388748950395</v>
      </c>
      <c r="AD127">
        <v>0.199964352534133</v>
      </c>
      <c r="AE127" t="s">
        <v>2398</v>
      </c>
      <c r="AK127" t="s">
        <v>2399</v>
      </c>
      <c r="AL127" s="8">
        <v>21551</v>
      </c>
      <c r="AM127">
        <v>0.40858575943837799</v>
      </c>
      <c r="AN127">
        <v>0.65254836216926304</v>
      </c>
      <c r="AO127">
        <v>1.9362264890282099</v>
      </c>
      <c r="AP127">
        <v>1.73302619761176</v>
      </c>
      <c r="AQ127" t="s">
        <v>41</v>
      </c>
      <c r="AW127" t="s">
        <v>2400</v>
      </c>
      <c r="AX127" t="s">
        <v>2073</v>
      </c>
      <c r="AY127">
        <v>0.224983993818167</v>
      </c>
      <c r="AZ127">
        <v>0.51424477425852999</v>
      </c>
      <c r="BA127">
        <v>2.2769408369408302</v>
      </c>
      <c r="BB127">
        <v>3.39657188767023</v>
      </c>
      <c r="BC127" t="s">
        <v>2401</v>
      </c>
      <c r="BJ127" t="s">
        <v>2402</v>
      </c>
      <c r="BK127" t="s">
        <v>2403</v>
      </c>
      <c r="BL127" s="6">
        <v>6.4348902291858697E-4</v>
      </c>
      <c r="BM127">
        <v>1.47647796282264E-2</v>
      </c>
      <c r="BN127">
        <v>2.03246757990867</v>
      </c>
      <c r="BO127">
        <v>14.935802618143899</v>
      </c>
      <c r="BP127" t="s">
        <v>2404</v>
      </c>
      <c r="BV127" t="s">
        <v>2405</v>
      </c>
      <c r="BW127" t="s">
        <v>2406</v>
      </c>
      <c r="BX127">
        <v>1.22706684511849E-2</v>
      </c>
      <c r="BY127">
        <v>0.249894295801559</v>
      </c>
      <c r="BZ127">
        <v>1.7157811266921601</v>
      </c>
      <c r="CA127">
        <v>7.55036955868517</v>
      </c>
      <c r="CB127" t="s">
        <v>2407</v>
      </c>
    </row>
    <row r="128" spans="14:80" x14ac:dyDescent="0.3">
      <c r="N128" t="s">
        <v>2408</v>
      </c>
      <c r="O128" t="s">
        <v>2409</v>
      </c>
      <c r="P128">
        <v>4.3702760710996102E-2</v>
      </c>
      <c r="Q128">
        <v>0.25051661257956798</v>
      </c>
      <c r="R128">
        <v>1.5765405674892701</v>
      </c>
      <c r="S128">
        <v>4.9351143136242399</v>
      </c>
      <c r="T128" t="s">
        <v>2410</v>
      </c>
      <c r="Y128" t="s">
        <v>2411</v>
      </c>
      <c r="Z128" t="s">
        <v>2224</v>
      </c>
      <c r="AA128">
        <v>0.78637584407519301</v>
      </c>
      <c r="AB128">
        <v>0.99999603163047202</v>
      </c>
      <c r="AC128">
        <v>0.83207388748950395</v>
      </c>
      <c r="AD128">
        <v>0.199964352534133</v>
      </c>
      <c r="AE128" t="s">
        <v>2412</v>
      </c>
      <c r="AK128" t="s">
        <v>2413</v>
      </c>
      <c r="AL128" s="8">
        <v>21916</v>
      </c>
      <c r="AM128">
        <v>0.413835251513263</v>
      </c>
      <c r="AN128">
        <v>0.65254836216926304</v>
      </c>
      <c r="AO128">
        <v>1.903312788906</v>
      </c>
      <c r="AP128">
        <v>1.67926875403829</v>
      </c>
      <c r="AQ128" t="s">
        <v>117</v>
      </c>
      <c r="AW128" t="s">
        <v>2414</v>
      </c>
      <c r="AX128" t="s">
        <v>2073</v>
      </c>
      <c r="AY128">
        <v>0.224983993818167</v>
      </c>
      <c r="AZ128">
        <v>0.51424477425852999</v>
      </c>
      <c r="BA128">
        <v>2.2769408369408302</v>
      </c>
      <c r="BB128">
        <v>3.39657188767023</v>
      </c>
      <c r="BC128" t="s">
        <v>2415</v>
      </c>
      <c r="BJ128" t="s">
        <v>2416</v>
      </c>
      <c r="BK128" t="s">
        <v>2403</v>
      </c>
      <c r="BL128" s="6">
        <v>6.4348902291858697E-4</v>
      </c>
      <c r="BM128">
        <v>1.47647796282264E-2</v>
      </c>
      <c r="BN128">
        <v>2.03246757990867</v>
      </c>
      <c r="BO128">
        <v>14.935802618143899</v>
      </c>
      <c r="BP128" t="s">
        <v>2417</v>
      </c>
      <c r="BV128" t="s">
        <v>2418</v>
      </c>
      <c r="BW128" t="s">
        <v>2419</v>
      </c>
      <c r="BX128">
        <v>1.23392595516322E-2</v>
      </c>
      <c r="BY128">
        <v>0.249894295801559</v>
      </c>
      <c r="BZ128">
        <v>2.5428746070555301</v>
      </c>
      <c r="CA128">
        <v>11.1758557458725</v>
      </c>
      <c r="CB128" t="s">
        <v>2420</v>
      </c>
    </row>
    <row r="129" spans="14:80" x14ac:dyDescent="0.3">
      <c r="N129" t="s">
        <v>2421</v>
      </c>
      <c r="O129" t="s">
        <v>2422</v>
      </c>
      <c r="P129">
        <v>4.4404617136003202E-2</v>
      </c>
      <c r="Q129">
        <v>0.25255125996101802</v>
      </c>
      <c r="R129">
        <v>1.7628599205101001</v>
      </c>
      <c r="S129">
        <v>5.4902717829619201</v>
      </c>
      <c r="T129" t="s">
        <v>2423</v>
      </c>
      <c r="Y129" t="s">
        <v>2424</v>
      </c>
      <c r="Z129" t="s">
        <v>2425</v>
      </c>
      <c r="AA129">
        <v>0.79333497050617297</v>
      </c>
      <c r="AB129">
        <v>0.99999603163047202</v>
      </c>
      <c r="AC129">
        <v>0.81282108554835797</v>
      </c>
      <c r="AD129">
        <v>0.18817599600639301</v>
      </c>
      <c r="AE129" t="s">
        <v>2426</v>
      </c>
      <c r="AK129" t="s">
        <v>2427</v>
      </c>
      <c r="AL129" s="8">
        <v>21916</v>
      </c>
      <c r="AM129">
        <v>0.413835251513263</v>
      </c>
      <c r="AN129">
        <v>0.65254836216926304</v>
      </c>
      <c r="AO129">
        <v>1.903312788906</v>
      </c>
      <c r="AP129">
        <v>1.67926875403829</v>
      </c>
      <c r="AQ129" t="s">
        <v>94</v>
      </c>
      <c r="AW129" t="s">
        <v>2428</v>
      </c>
      <c r="AX129" t="s">
        <v>2073</v>
      </c>
      <c r="AY129">
        <v>0.224983993818167</v>
      </c>
      <c r="AZ129">
        <v>0.51424477425852999</v>
      </c>
      <c r="BA129">
        <v>2.2769408369408302</v>
      </c>
      <c r="BB129">
        <v>3.39657188767023</v>
      </c>
      <c r="BC129" t="s">
        <v>2429</v>
      </c>
      <c r="BJ129" t="s">
        <v>2430</v>
      </c>
      <c r="BK129" t="s">
        <v>2431</v>
      </c>
      <c r="BL129" s="6">
        <v>6.5230284786530802E-4</v>
      </c>
      <c r="BM129">
        <v>1.4850082020933599E-2</v>
      </c>
      <c r="BN129">
        <v>1.9534088819273101</v>
      </c>
      <c r="BO129">
        <v>14.3282573003499</v>
      </c>
      <c r="BP129" t="s">
        <v>2432</v>
      </c>
      <c r="BV129" t="s">
        <v>2433</v>
      </c>
      <c r="BW129" t="s">
        <v>545</v>
      </c>
      <c r="BX129">
        <v>1.24506788252593E-2</v>
      </c>
      <c r="BY129">
        <v>0.250180827645054</v>
      </c>
      <c r="BZ129">
        <v>4.70198438710446</v>
      </c>
      <c r="CA129">
        <v>20.622810109587999</v>
      </c>
      <c r="CB129" t="s">
        <v>2434</v>
      </c>
    </row>
    <row r="130" spans="14:80" x14ac:dyDescent="0.3">
      <c r="N130" t="s">
        <v>2435</v>
      </c>
      <c r="O130" t="s">
        <v>2436</v>
      </c>
      <c r="P130">
        <v>4.60049055457862E-2</v>
      </c>
      <c r="Q130">
        <v>0.25962458323513399</v>
      </c>
      <c r="R130">
        <v>1.5662552811561501</v>
      </c>
      <c r="S130">
        <v>4.8225113595763904</v>
      </c>
      <c r="T130" t="s">
        <v>2437</v>
      </c>
      <c r="Y130" t="s">
        <v>2438</v>
      </c>
      <c r="Z130" t="s">
        <v>2439</v>
      </c>
      <c r="AA130">
        <v>0.79839967277806001</v>
      </c>
      <c r="AB130">
        <v>0.99999603163047202</v>
      </c>
      <c r="AC130">
        <v>0.81878043851013405</v>
      </c>
      <c r="AD130">
        <v>0.18434511099522199</v>
      </c>
      <c r="AE130" t="s">
        <v>2440</v>
      </c>
      <c r="AK130" t="s">
        <v>2441</v>
      </c>
      <c r="AL130" s="8">
        <v>21916</v>
      </c>
      <c r="AM130">
        <v>0.413835251513263</v>
      </c>
      <c r="AN130">
        <v>0.65254836216926304</v>
      </c>
      <c r="AO130">
        <v>1.903312788906</v>
      </c>
      <c r="AP130">
        <v>1.67926875403829</v>
      </c>
      <c r="AQ130" t="s">
        <v>42</v>
      </c>
      <c r="AW130" t="s">
        <v>2442</v>
      </c>
      <c r="AX130" t="s">
        <v>1566</v>
      </c>
      <c r="AY130">
        <v>0.228243095795965</v>
      </c>
      <c r="AZ130">
        <v>0.51424477425852999</v>
      </c>
      <c r="BA130">
        <v>2.2540571428571399</v>
      </c>
      <c r="BB130">
        <v>3.3300178145778201</v>
      </c>
      <c r="BC130" t="s">
        <v>2443</v>
      </c>
      <c r="BJ130" t="s">
        <v>2444</v>
      </c>
      <c r="BK130" t="s">
        <v>2445</v>
      </c>
      <c r="BL130" s="6">
        <v>6.8933191819941901E-4</v>
      </c>
      <c r="BM130">
        <v>1.5571420229714E-2</v>
      </c>
      <c r="BN130">
        <v>2.15448927170375</v>
      </c>
      <c r="BO130">
        <v>15.6842244221718</v>
      </c>
      <c r="BP130" t="s">
        <v>2446</v>
      </c>
      <c r="BV130" t="s">
        <v>2447</v>
      </c>
      <c r="BW130" t="s">
        <v>601</v>
      </c>
      <c r="BX130">
        <v>1.2871555099858699E-2</v>
      </c>
      <c r="BY130">
        <v>0.25663286602198998</v>
      </c>
      <c r="BZ130">
        <v>4.6537690220596897</v>
      </c>
      <c r="CA130">
        <v>20.256625320684002</v>
      </c>
      <c r="CB130" t="s">
        <v>2448</v>
      </c>
    </row>
    <row r="131" spans="14:80" x14ac:dyDescent="0.3">
      <c r="N131" t="s">
        <v>2449</v>
      </c>
      <c r="O131" t="s">
        <v>2450</v>
      </c>
      <c r="P131">
        <v>4.7587962734838798E-2</v>
      </c>
      <c r="Q131">
        <v>0.266492591315097</v>
      </c>
      <c r="R131">
        <v>1.5594671295882601</v>
      </c>
      <c r="S131">
        <v>4.7488509922904596</v>
      </c>
      <c r="T131" t="s">
        <v>2451</v>
      </c>
      <c r="Y131" t="s">
        <v>2452</v>
      </c>
      <c r="Z131" t="s">
        <v>2453</v>
      </c>
      <c r="AA131">
        <v>0.80152806941933397</v>
      </c>
      <c r="AB131">
        <v>0.99999603163047202</v>
      </c>
      <c r="AC131">
        <v>0.80020742601010897</v>
      </c>
      <c r="AD131">
        <v>0.177034119101694</v>
      </c>
      <c r="AE131" t="s">
        <v>2454</v>
      </c>
      <c r="AK131" t="s">
        <v>2455</v>
      </c>
      <c r="AL131" s="8">
        <v>22282</v>
      </c>
      <c r="AM131">
        <v>0.41903840904006601</v>
      </c>
      <c r="AN131">
        <v>0.65254836216926304</v>
      </c>
      <c r="AO131">
        <v>1.87149621212121</v>
      </c>
      <c r="AP131">
        <v>1.6278137338508401</v>
      </c>
      <c r="AQ131" t="s">
        <v>15</v>
      </c>
      <c r="AW131" t="s">
        <v>2456</v>
      </c>
      <c r="AX131" t="s">
        <v>1566</v>
      </c>
      <c r="AY131">
        <v>0.228243095795965</v>
      </c>
      <c r="AZ131">
        <v>0.51424477425852999</v>
      </c>
      <c r="BA131">
        <v>2.2540571428571399</v>
      </c>
      <c r="BB131">
        <v>3.3300178145778201</v>
      </c>
      <c r="BC131" t="s">
        <v>2457</v>
      </c>
      <c r="BJ131" t="s">
        <v>2458</v>
      </c>
      <c r="BK131" t="s">
        <v>2459</v>
      </c>
      <c r="BL131" s="6">
        <v>7.3587711540921703E-4</v>
      </c>
      <c r="BM131">
        <v>1.64949685715573E-2</v>
      </c>
      <c r="BN131">
        <v>1.9739229712253401</v>
      </c>
      <c r="BO131">
        <v>14.240763479010299</v>
      </c>
      <c r="BP131" t="s">
        <v>2460</v>
      </c>
      <c r="BV131" t="s">
        <v>2461</v>
      </c>
      <c r="BW131" t="s">
        <v>2462</v>
      </c>
      <c r="BX131">
        <v>1.34401074426184E-2</v>
      </c>
      <c r="BY131">
        <v>0.26412194797180999</v>
      </c>
      <c r="BZ131">
        <v>1.73877302544394</v>
      </c>
      <c r="CA131">
        <v>7.4932631309260804</v>
      </c>
      <c r="CB131" t="s">
        <v>2463</v>
      </c>
    </row>
    <row r="132" spans="14:80" x14ac:dyDescent="0.3">
      <c r="N132" t="s">
        <v>2464</v>
      </c>
      <c r="O132" t="s">
        <v>2465</v>
      </c>
      <c r="P132">
        <v>4.8584455279063798E-2</v>
      </c>
      <c r="Q132">
        <v>0.26999605681800298</v>
      </c>
      <c r="R132">
        <v>1.73730438460453</v>
      </c>
      <c r="S132">
        <v>5.2543931116377198</v>
      </c>
      <c r="T132" t="s">
        <v>2466</v>
      </c>
      <c r="Y132" t="s">
        <v>2467</v>
      </c>
      <c r="Z132" t="s">
        <v>2468</v>
      </c>
      <c r="AA132">
        <v>0.80154494559446998</v>
      </c>
      <c r="AB132">
        <v>0.99999603163047202</v>
      </c>
      <c r="AC132">
        <v>0.81151139317515597</v>
      </c>
      <c r="AD132">
        <v>0.17951786932115399</v>
      </c>
      <c r="AE132" t="s">
        <v>2469</v>
      </c>
      <c r="AK132" t="s">
        <v>2470</v>
      </c>
      <c r="AL132" s="8">
        <v>22282</v>
      </c>
      <c r="AM132">
        <v>0.41903840904006601</v>
      </c>
      <c r="AN132">
        <v>0.65254836216926304</v>
      </c>
      <c r="AO132">
        <v>1.87149621212121</v>
      </c>
      <c r="AP132">
        <v>1.6278137338508401</v>
      </c>
      <c r="AQ132" t="s">
        <v>11</v>
      </c>
      <c r="AW132" t="s">
        <v>2471</v>
      </c>
      <c r="AX132" t="s">
        <v>1566</v>
      </c>
      <c r="AY132">
        <v>0.228243095795965</v>
      </c>
      <c r="AZ132">
        <v>0.51424477425852999</v>
      </c>
      <c r="BA132">
        <v>2.2540571428571399</v>
      </c>
      <c r="BB132">
        <v>3.3300178145778201</v>
      </c>
      <c r="BC132" t="s">
        <v>2472</v>
      </c>
      <c r="BJ132" t="s">
        <v>2473</v>
      </c>
      <c r="BK132" t="s">
        <v>2474</v>
      </c>
      <c r="BL132" s="6">
        <v>7.4608242229416005E-4</v>
      </c>
      <c r="BM132">
        <v>1.6596062431795299E-2</v>
      </c>
      <c r="BN132">
        <v>2.59054097311139</v>
      </c>
      <c r="BO132">
        <v>18.653642269852401</v>
      </c>
      <c r="BP132" t="s">
        <v>2475</v>
      </c>
      <c r="BV132" t="s">
        <v>2476</v>
      </c>
      <c r="BW132" t="s">
        <v>2477</v>
      </c>
      <c r="BX132">
        <v>1.34525564480199E-2</v>
      </c>
      <c r="BY132">
        <v>0.26412194797180999</v>
      </c>
      <c r="BZ132">
        <v>3.23037641050984</v>
      </c>
      <c r="CA132">
        <v>13.9183549663477</v>
      </c>
      <c r="CB132" t="s">
        <v>2478</v>
      </c>
    </row>
    <row r="133" spans="14:80" x14ac:dyDescent="0.3">
      <c r="N133" t="s">
        <v>2479</v>
      </c>
      <c r="O133" t="s">
        <v>2480</v>
      </c>
      <c r="P133">
        <v>5.0592274663607099E-2</v>
      </c>
      <c r="Q133">
        <v>0.279024060265954</v>
      </c>
      <c r="R133">
        <v>1.54716247951477</v>
      </c>
      <c r="S133">
        <v>4.6166653655335201</v>
      </c>
      <c r="T133" t="s">
        <v>2481</v>
      </c>
      <c r="Y133" t="s">
        <v>2482</v>
      </c>
      <c r="Z133" t="s">
        <v>2483</v>
      </c>
      <c r="AA133">
        <v>0.80225559885724995</v>
      </c>
      <c r="AB133">
        <v>0.99999603163047202</v>
      </c>
      <c r="AC133">
        <v>0.78524881516587597</v>
      </c>
      <c r="AD133">
        <v>0.173012316710353</v>
      </c>
      <c r="AE133" t="s">
        <v>2484</v>
      </c>
      <c r="AK133" t="s">
        <v>2485</v>
      </c>
      <c r="AL133" t="s">
        <v>2486</v>
      </c>
      <c r="AM133">
        <v>0.42404298600470802</v>
      </c>
      <c r="AN133">
        <v>0.65533916018909499</v>
      </c>
      <c r="AO133">
        <v>1.3957054125998201</v>
      </c>
      <c r="AP133">
        <v>1.1974042111821901</v>
      </c>
      <c r="AQ133" t="s">
        <v>2487</v>
      </c>
      <c r="AW133" t="s">
        <v>2488</v>
      </c>
      <c r="AX133" t="s">
        <v>1566</v>
      </c>
      <c r="AY133">
        <v>0.228243095795965</v>
      </c>
      <c r="AZ133">
        <v>0.51424477425852999</v>
      </c>
      <c r="BA133">
        <v>2.2540571428571399</v>
      </c>
      <c r="BB133">
        <v>3.3300178145778201</v>
      </c>
      <c r="BC133" t="s">
        <v>2489</v>
      </c>
      <c r="BJ133" t="s">
        <v>2490</v>
      </c>
      <c r="BK133" t="s">
        <v>2491</v>
      </c>
      <c r="BL133" s="6">
        <v>7.8965579499578698E-4</v>
      </c>
      <c r="BM133">
        <v>1.74322498986191E-2</v>
      </c>
      <c r="BN133">
        <v>1.9298911509143899</v>
      </c>
      <c r="BO133">
        <v>13.7869752728308</v>
      </c>
      <c r="BP133" t="s">
        <v>2492</v>
      </c>
      <c r="BV133" t="s">
        <v>2493</v>
      </c>
      <c r="BW133" t="s">
        <v>2494</v>
      </c>
      <c r="BX133">
        <v>1.3590897961830099E-2</v>
      </c>
      <c r="BY133">
        <v>0.26481658755929499</v>
      </c>
      <c r="BZ133">
        <v>2.2627638212424102</v>
      </c>
      <c r="CA133">
        <v>9.7261621346504707</v>
      </c>
      <c r="CB133" t="s">
        <v>2495</v>
      </c>
    </row>
    <row r="134" spans="14:80" x14ac:dyDescent="0.3">
      <c r="N134" t="s">
        <v>2496</v>
      </c>
      <c r="O134" t="s">
        <v>2497</v>
      </c>
      <c r="P134">
        <v>5.3742782354947602E-2</v>
      </c>
      <c r="Q134">
        <v>0.29228925976241299</v>
      </c>
      <c r="R134">
        <v>2.2989520781820301</v>
      </c>
      <c r="S134">
        <v>6.7210919288092503</v>
      </c>
      <c r="T134" t="s">
        <v>2498</v>
      </c>
      <c r="Y134" t="s">
        <v>2499</v>
      </c>
      <c r="Z134" t="s">
        <v>2500</v>
      </c>
      <c r="AA134">
        <v>0.80237806855177396</v>
      </c>
      <c r="AB134">
        <v>0.99999603163047202</v>
      </c>
      <c r="AC134">
        <v>0.76618374352708396</v>
      </c>
      <c r="AD134">
        <v>0.16869479306628901</v>
      </c>
      <c r="AE134" t="s">
        <v>2501</v>
      </c>
      <c r="AK134" t="s">
        <v>2502</v>
      </c>
      <c r="AL134" t="s">
        <v>2503</v>
      </c>
      <c r="AM134">
        <v>0.43569077278372598</v>
      </c>
      <c r="AN134">
        <v>0.66827757629984996</v>
      </c>
      <c r="AO134">
        <v>1.2485951468709999</v>
      </c>
      <c r="AP134">
        <v>1.0373609713713099</v>
      </c>
      <c r="AQ134" t="s">
        <v>2312</v>
      </c>
      <c r="AW134" t="s">
        <v>2504</v>
      </c>
      <c r="AX134" t="s">
        <v>1566</v>
      </c>
      <c r="AY134">
        <v>0.228243095795965</v>
      </c>
      <c r="AZ134">
        <v>0.51424477425852999</v>
      </c>
      <c r="BA134">
        <v>2.2540571428571399</v>
      </c>
      <c r="BB134">
        <v>3.3300178145778201</v>
      </c>
      <c r="BC134" t="s">
        <v>2505</v>
      </c>
      <c r="BJ134" t="s">
        <v>2506</v>
      </c>
      <c r="BK134" t="s">
        <v>2507</v>
      </c>
      <c r="BL134" s="6">
        <v>8.1488490498024904E-4</v>
      </c>
      <c r="BM134">
        <v>1.7736130722633699E-2</v>
      </c>
      <c r="BN134">
        <v>1.9260203282836099</v>
      </c>
      <c r="BO134">
        <v>13.698749623344201</v>
      </c>
      <c r="BP134" t="s">
        <v>2508</v>
      </c>
      <c r="BV134" t="s">
        <v>2509</v>
      </c>
      <c r="BW134" t="s">
        <v>2510</v>
      </c>
      <c r="BX134">
        <v>1.39228710148086E-2</v>
      </c>
      <c r="BY134">
        <v>0.26924529511344197</v>
      </c>
      <c r="BZ134">
        <v>2.8844191440016802</v>
      </c>
      <c r="CA134">
        <v>12.328648899778599</v>
      </c>
      <c r="CB134" t="s">
        <v>2511</v>
      </c>
    </row>
    <row r="135" spans="14:80" x14ac:dyDescent="0.3">
      <c r="N135" t="s">
        <v>2512</v>
      </c>
      <c r="O135" t="s">
        <v>2513</v>
      </c>
      <c r="P135">
        <v>5.3800495615608998E-2</v>
      </c>
      <c r="Q135">
        <v>0.29228925976241299</v>
      </c>
      <c r="R135">
        <v>1.92767190831556</v>
      </c>
      <c r="S135">
        <v>5.6335683332073296</v>
      </c>
      <c r="T135" t="s">
        <v>2514</v>
      </c>
      <c r="Y135" t="s">
        <v>2515</v>
      </c>
      <c r="Z135" t="s">
        <v>2516</v>
      </c>
      <c r="AA135">
        <v>0.80262943781854601</v>
      </c>
      <c r="AB135">
        <v>0.99999603163047202</v>
      </c>
      <c r="AC135">
        <v>0.80527073413796901</v>
      </c>
      <c r="AD135">
        <v>0.17704854990871299</v>
      </c>
      <c r="AE135" t="s">
        <v>2517</v>
      </c>
      <c r="AK135" t="s">
        <v>2518</v>
      </c>
      <c r="AL135" s="8">
        <v>23743</v>
      </c>
      <c r="AM135">
        <v>0.439395773797359</v>
      </c>
      <c r="AN135">
        <v>0.66893087951239705</v>
      </c>
      <c r="AO135">
        <v>1.75417258522727</v>
      </c>
      <c r="AP135">
        <v>1.44255213532714</v>
      </c>
      <c r="AQ135" t="s">
        <v>152</v>
      </c>
      <c r="AW135" t="s">
        <v>2519</v>
      </c>
      <c r="AX135" t="s">
        <v>1566</v>
      </c>
      <c r="AY135">
        <v>0.228243095795965</v>
      </c>
      <c r="AZ135">
        <v>0.51424477425852999</v>
      </c>
      <c r="BA135">
        <v>2.2540571428571399</v>
      </c>
      <c r="BB135">
        <v>3.3300178145778201</v>
      </c>
      <c r="BC135" t="s">
        <v>2520</v>
      </c>
      <c r="BJ135" t="s">
        <v>2521</v>
      </c>
      <c r="BK135" t="s">
        <v>2522</v>
      </c>
      <c r="BL135" s="6">
        <v>8.1599324697138398E-4</v>
      </c>
      <c r="BM135">
        <v>1.7736130722633699E-2</v>
      </c>
      <c r="BN135">
        <v>2.6520004163919602</v>
      </c>
      <c r="BO135">
        <v>18.858652038797</v>
      </c>
      <c r="BP135" t="s">
        <v>2523</v>
      </c>
      <c r="BV135" t="s">
        <v>2524</v>
      </c>
      <c r="BW135" t="s">
        <v>2525</v>
      </c>
      <c r="BX135">
        <v>1.42119063111628E-2</v>
      </c>
      <c r="BY135">
        <v>0.27278375397246901</v>
      </c>
      <c r="BZ135">
        <v>1.5183625037080899</v>
      </c>
      <c r="CA135">
        <v>6.4586209161253896</v>
      </c>
      <c r="CB135" t="s">
        <v>2526</v>
      </c>
    </row>
    <row r="136" spans="14:80" x14ac:dyDescent="0.3">
      <c r="N136" t="s">
        <v>2527</v>
      </c>
      <c r="O136" t="s">
        <v>2528</v>
      </c>
      <c r="P136">
        <v>5.4478183284965502E-2</v>
      </c>
      <c r="Q136">
        <v>0.29377864764040601</v>
      </c>
      <c r="R136">
        <v>1.8515625753324201</v>
      </c>
      <c r="S136">
        <v>5.3879637075320899</v>
      </c>
      <c r="T136" t="s">
        <v>2529</v>
      </c>
      <c r="Y136" t="s">
        <v>2530</v>
      </c>
      <c r="Z136" t="s">
        <v>2531</v>
      </c>
      <c r="AA136">
        <v>0.80639757286990099</v>
      </c>
      <c r="AB136">
        <v>0.99999603163047202</v>
      </c>
      <c r="AC136">
        <v>0.76221051412690999</v>
      </c>
      <c r="AD136">
        <v>0.164011232416895</v>
      </c>
      <c r="AE136" t="s">
        <v>2532</v>
      </c>
      <c r="AK136" t="s">
        <v>2533</v>
      </c>
      <c r="AL136" s="8">
        <v>24108</v>
      </c>
      <c r="AM136">
        <v>0.444373288017122</v>
      </c>
      <c r="AN136">
        <v>0.66904086441390498</v>
      </c>
      <c r="AO136">
        <v>1.7270979020979</v>
      </c>
      <c r="AP136">
        <v>1.4008324090741999</v>
      </c>
      <c r="AQ136" t="s">
        <v>87</v>
      </c>
      <c r="AW136" t="s">
        <v>2534</v>
      </c>
      <c r="AX136" t="s">
        <v>1566</v>
      </c>
      <c r="AY136">
        <v>0.228243095795965</v>
      </c>
      <c r="AZ136">
        <v>0.51424477425852999</v>
      </c>
      <c r="BA136">
        <v>2.2540571428571399</v>
      </c>
      <c r="BB136">
        <v>3.3300178145778201</v>
      </c>
      <c r="BC136" t="s">
        <v>2535</v>
      </c>
      <c r="BJ136" t="s">
        <v>2536</v>
      </c>
      <c r="BK136" t="s">
        <v>2537</v>
      </c>
      <c r="BL136" s="6">
        <v>8.2168073011515397E-4</v>
      </c>
      <c r="BM136">
        <v>1.7736130722633699E-2</v>
      </c>
      <c r="BN136">
        <v>1.89431985402319</v>
      </c>
      <c r="BO136">
        <v>13.457548766488699</v>
      </c>
      <c r="BP136" t="s">
        <v>2538</v>
      </c>
      <c r="BV136" t="s">
        <v>2539</v>
      </c>
      <c r="BW136" t="s">
        <v>2540</v>
      </c>
      <c r="BX136">
        <v>1.46165914464653E-2</v>
      </c>
      <c r="BY136">
        <v>0.27793515195017898</v>
      </c>
      <c r="BZ136">
        <v>2.6337109044801301</v>
      </c>
      <c r="CA136">
        <v>11.1290035174842</v>
      </c>
      <c r="CB136" t="s">
        <v>2541</v>
      </c>
    </row>
    <row r="137" spans="14:80" x14ac:dyDescent="0.3">
      <c r="N137" t="s">
        <v>2542</v>
      </c>
      <c r="O137" s="8">
        <v>16103</v>
      </c>
      <c r="P137">
        <v>5.7831933508652698E-2</v>
      </c>
      <c r="Q137">
        <v>0.306555465049834</v>
      </c>
      <c r="R137">
        <v>5.3825850340135997</v>
      </c>
      <c r="S137">
        <v>15.341520151418001</v>
      </c>
      <c r="T137" t="s">
        <v>2543</v>
      </c>
      <c r="Y137" t="s">
        <v>2544</v>
      </c>
      <c r="Z137" t="s">
        <v>2545</v>
      </c>
      <c r="AA137">
        <v>0.80711929729399001</v>
      </c>
      <c r="AB137">
        <v>0.99999603163047202</v>
      </c>
      <c r="AC137">
        <v>0.734175265670722</v>
      </c>
      <c r="AD137">
        <v>0.157321861033732</v>
      </c>
      <c r="AE137" t="s">
        <v>2546</v>
      </c>
      <c r="AK137" t="s">
        <v>2547</v>
      </c>
      <c r="AL137" s="8">
        <v>24473</v>
      </c>
      <c r="AM137">
        <v>0.449306855023063</v>
      </c>
      <c r="AN137">
        <v>0.66904086441390498</v>
      </c>
      <c r="AO137">
        <v>1.7008436639118401</v>
      </c>
      <c r="AP137">
        <v>1.36075862268042</v>
      </c>
      <c r="AQ137" t="s">
        <v>13</v>
      </c>
      <c r="AW137" t="s">
        <v>2548</v>
      </c>
      <c r="AX137" t="s">
        <v>1566</v>
      </c>
      <c r="AY137">
        <v>0.228243095795965</v>
      </c>
      <c r="AZ137">
        <v>0.51424477425852999</v>
      </c>
      <c r="BA137">
        <v>2.2540571428571399</v>
      </c>
      <c r="BB137">
        <v>3.3300178145778201</v>
      </c>
      <c r="BC137" t="s">
        <v>2549</v>
      </c>
      <c r="BJ137" t="s">
        <v>2550</v>
      </c>
      <c r="BK137" t="s">
        <v>2551</v>
      </c>
      <c r="BL137" s="6">
        <v>8.3279420077214303E-4</v>
      </c>
      <c r="BM137">
        <v>1.78438404488972E-2</v>
      </c>
      <c r="BN137">
        <v>2.56319708491761</v>
      </c>
      <c r="BO137">
        <v>18.174923097566499</v>
      </c>
      <c r="BP137" t="s">
        <v>2552</v>
      </c>
      <c r="BV137" t="s">
        <v>2553</v>
      </c>
      <c r="BW137" t="s">
        <v>2554</v>
      </c>
      <c r="BX137">
        <v>1.46964154996984E-2</v>
      </c>
      <c r="BY137">
        <v>0.27793515195017898</v>
      </c>
      <c r="BZ137">
        <v>1.54089303047016</v>
      </c>
      <c r="CA137">
        <v>6.5028022780944301</v>
      </c>
      <c r="CB137" t="s">
        <v>2555</v>
      </c>
    </row>
    <row r="138" spans="14:80" x14ac:dyDescent="0.3">
      <c r="N138" t="s">
        <v>2556</v>
      </c>
      <c r="O138" t="s">
        <v>2557</v>
      </c>
      <c r="P138">
        <v>5.8583164740930199E-2</v>
      </c>
      <c r="Q138">
        <v>0.306555465049834</v>
      </c>
      <c r="R138">
        <v>1.62119168655116</v>
      </c>
      <c r="S138">
        <v>4.5998200036361796</v>
      </c>
      <c r="T138" t="s">
        <v>2558</v>
      </c>
      <c r="Y138" t="s">
        <v>2559</v>
      </c>
      <c r="Z138" t="s">
        <v>2560</v>
      </c>
      <c r="AA138">
        <v>0.80756124314822497</v>
      </c>
      <c r="AB138">
        <v>0.99999603163047202</v>
      </c>
      <c r="AC138">
        <v>0.77148197486497905</v>
      </c>
      <c r="AD138">
        <v>0.16489376751559201</v>
      </c>
      <c r="AE138" t="s">
        <v>2561</v>
      </c>
      <c r="AK138" t="s">
        <v>2562</v>
      </c>
      <c r="AL138" s="8">
        <v>24473</v>
      </c>
      <c r="AM138">
        <v>0.449306855023063</v>
      </c>
      <c r="AN138">
        <v>0.66904086441390498</v>
      </c>
      <c r="AO138">
        <v>1.7008436639118401</v>
      </c>
      <c r="AP138">
        <v>1.36075862268042</v>
      </c>
      <c r="AQ138" t="s">
        <v>117</v>
      </c>
      <c r="AW138" t="s">
        <v>2563</v>
      </c>
      <c r="AX138" t="s">
        <v>1566</v>
      </c>
      <c r="AY138">
        <v>0.228243095795965</v>
      </c>
      <c r="AZ138">
        <v>0.51424477425852999</v>
      </c>
      <c r="BA138">
        <v>2.2540571428571399</v>
      </c>
      <c r="BB138">
        <v>3.3300178145778201</v>
      </c>
      <c r="BC138" t="s">
        <v>2535</v>
      </c>
      <c r="BJ138" t="s">
        <v>2564</v>
      </c>
      <c r="BK138" t="s">
        <v>2565</v>
      </c>
      <c r="BL138" s="6">
        <v>9.1845607473010904E-4</v>
      </c>
      <c r="BM138">
        <v>1.9293271071037999E-2</v>
      </c>
      <c r="BN138">
        <v>2.2526067261496201</v>
      </c>
      <c r="BO138">
        <v>15.752065431458099</v>
      </c>
      <c r="BP138" t="s">
        <v>2566</v>
      </c>
      <c r="BV138" t="s">
        <v>2567</v>
      </c>
      <c r="BW138" t="s">
        <v>2568</v>
      </c>
      <c r="BX138">
        <v>1.51860932559776E-2</v>
      </c>
      <c r="BY138">
        <v>0.28278402370609601</v>
      </c>
      <c r="BZ138">
        <v>3.14091163983016</v>
      </c>
      <c r="CA138">
        <v>13.1521754661019</v>
      </c>
      <c r="CB138" t="s">
        <v>2569</v>
      </c>
    </row>
    <row r="139" spans="14:80" x14ac:dyDescent="0.3">
      <c r="N139" t="s">
        <v>2570</v>
      </c>
      <c r="O139" t="s">
        <v>2571</v>
      </c>
      <c r="P139">
        <v>5.8602779733591598E-2</v>
      </c>
      <c r="Q139">
        <v>0.306555465049834</v>
      </c>
      <c r="R139">
        <v>1.50248938178386</v>
      </c>
      <c r="S139">
        <v>4.2625220309714997</v>
      </c>
      <c r="T139" t="s">
        <v>2572</v>
      </c>
      <c r="Y139" t="s">
        <v>2573</v>
      </c>
      <c r="Z139" t="s">
        <v>2574</v>
      </c>
      <c r="AA139">
        <v>0.80784283339293395</v>
      </c>
      <c r="AB139">
        <v>0.99999603163047202</v>
      </c>
      <c r="AC139">
        <v>0.78798118049614996</v>
      </c>
      <c r="AD139">
        <v>0.16814553312524899</v>
      </c>
      <c r="AE139" t="s">
        <v>2575</v>
      </c>
      <c r="AK139" t="s">
        <v>2576</v>
      </c>
      <c r="AL139" s="8">
        <v>25204</v>
      </c>
      <c r="AM139">
        <v>0.45904368755374397</v>
      </c>
      <c r="AN139">
        <v>0.67109882106999597</v>
      </c>
      <c r="AO139">
        <v>1.65065173796791</v>
      </c>
      <c r="AP139">
        <v>1.28521377406201</v>
      </c>
      <c r="AQ139" t="s">
        <v>117</v>
      </c>
      <c r="AW139" t="s">
        <v>2577</v>
      </c>
      <c r="AX139" t="s">
        <v>1566</v>
      </c>
      <c r="AY139">
        <v>0.228243095795965</v>
      </c>
      <c r="AZ139">
        <v>0.51424477425852999</v>
      </c>
      <c r="BA139">
        <v>2.2540571428571399</v>
      </c>
      <c r="BB139">
        <v>3.3300178145778201</v>
      </c>
      <c r="BC139" t="s">
        <v>2001</v>
      </c>
      <c r="BJ139" t="s">
        <v>2578</v>
      </c>
      <c r="BK139" t="s">
        <v>2579</v>
      </c>
      <c r="BL139" s="6">
        <v>9.1933176301229398E-4</v>
      </c>
      <c r="BM139">
        <v>1.9293271071037999E-2</v>
      </c>
      <c r="BN139">
        <v>2.9541976645635102</v>
      </c>
      <c r="BO139">
        <v>20.655346811979399</v>
      </c>
      <c r="BP139" t="s">
        <v>2580</v>
      </c>
      <c r="BV139" t="s">
        <v>2581</v>
      </c>
      <c r="BW139" t="s">
        <v>2568</v>
      </c>
      <c r="BX139">
        <v>1.51860932559776E-2</v>
      </c>
      <c r="BY139">
        <v>0.28278402370609601</v>
      </c>
      <c r="BZ139">
        <v>3.14091163983016</v>
      </c>
      <c r="CA139">
        <v>13.1521754661019</v>
      </c>
      <c r="CB139" t="s">
        <v>2582</v>
      </c>
    </row>
    <row r="140" spans="14:80" x14ac:dyDescent="0.3">
      <c r="N140" t="s">
        <v>2583</v>
      </c>
      <c r="O140" t="s">
        <v>2584</v>
      </c>
      <c r="P140">
        <v>5.8926067412679799E-2</v>
      </c>
      <c r="Q140">
        <v>0.306555465049834</v>
      </c>
      <c r="R140">
        <v>1.53285257817026</v>
      </c>
      <c r="S140">
        <v>4.3402287192068503</v>
      </c>
      <c r="T140" t="s">
        <v>2585</v>
      </c>
      <c r="Y140" t="s">
        <v>2586</v>
      </c>
      <c r="Z140" t="s">
        <v>2587</v>
      </c>
      <c r="AA140">
        <v>0.80989984372281998</v>
      </c>
      <c r="AB140">
        <v>0.99999603163047202</v>
      </c>
      <c r="AC140">
        <v>0.78616821951250704</v>
      </c>
      <c r="AD140">
        <v>0.165759393497802</v>
      </c>
      <c r="AE140" t="s">
        <v>2588</v>
      </c>
      <c r="AK140" t="s">
        <v>2589</v>
      </c>
      <c r="AL140" s="8">
        <v>25204</v>
      </c>
      <c r="AM140">
        <v>0.45904368755374397</v>
      </c>
      <c r="AN140">
        <v>0.67109882106999597</v>
      </c>
      <c r="AO140">
        <v>1.65065173796791</v>
      </c>
      <c r="AP140">
        <v>1.28521377406201</v>
      </c>
      <c r="AQ140" t="s">
        <v>13</v>
      </c>
      <c r="AW140" t="s">
        <v>2590</v>
      </c>
      <c r="AX140" t="s">
        <v>1566</v>
      </c>
      <c r="AY140">
        <v>0.228243095795965</v>
      </c>
      <c r="AZ140">
        <v>0.51424477425852999</v>
      </c>
      <c r="BA140">
        <v>2.2540571428571399</v>
      </c>
      <c r="BB140">
        <v>3.3300178145778201</v>
      </c>
      <c r="BC140" t="s">
        <v>2591</v>
      </c>
      <c r="BJ140" t="s">
        <v>2592</v>
      </c>
      <c r="BK140" t="s">
        <v>2593</v>
      </c>
      <c r="BL140" s="6">
        <v>9.2030359604471199E-4</v>
      </c>
      <c r="BM140">
        <v>1.9293271071037999E-2</v>
      </c>
      <c r="BN140">
        <v>2.13966896038683</v>
      </c>
      <c r="BO140">
        <v>14.958012631818599</v>
      </c>
      <c r="BP140" t="s">
        <v>2594</v>
      </c>
      <c r="BV140" t="s">
        <v>2595</v>
      </c>
      <c r="BW140" t="s">
        <v>2596</v>
      </c>
      <c r="BX140">
        <v>1.53378606092235E-2</v>
      </c>
      <c r="BY140">
        <v>0.28278402370609601</v>
      </c>
      <c r="BZ140">
        <v>1.81149600968344</v>
      </c>
      <c r="CA140">
        <v>7.5673995104525096</v>
      </c>
      <c r="CB140" t="s">
        <v>2597</v>
      </c>
    </row>
    <row r="141" spans="14:80" x14ac:dyDescent="0.3">
      <c r="N141" t="s">
        <v>2598</v>
      </c>
      <c r="O141" t="s">
        <v>1039</v>
      </c>
      <c r="P141">
        <v>5.9153440216621E-2</v>
      </c>
      <c r="Q141">
        <v>0.306555465049834</v>
      </c>
      <c r="R141">
        <v>3.506221116246</v>
      </c>
      <c r="S141">
        <v>9.9142628087706193</v>
      </c>
      <c r="T141" t="s">
        <v>2599</v>
      </c>
      <c r="Y141" t="s">
        <v>2600</v>
      </c>
      <c r="Z141" t="s">
        <v>2601</v>
      </c>
      <c r="AA141">
        <v>0.81253593603556096</v>
      </c>
      <c r="AB141">
        <v>0.99999603163047202</v>
      </c>
      <c r="AC141">
        <v>0.64906289046230703</v>
      </c>
      <c r="AD141">
        <v>0.13474229953049199</v>
      </c>
      <c r="AE141" t="s">
        <v>2602</v>
      </c>
      <c r="AK141" t="s">
        <v>2603</v>
      </c>
      <c r="AL141" s="8">
        <v>25569</v>
      </c>
      <c r="AM141">
        <v>0.46384771456308599</v>
      </c>
      <c r="AN141">
        <v>0.67109882106999597</v>
      </c>
      <c r="AO141">
        <v>1.62664690382081</v>
      </c>
      <c r="AP141">
        <v>1.2495884955859899</v>
      </c>
      <c r="AQ141" t="s">
        <v>13</v>
      </c>
      <c r="AW141" t="s">
        <v>2604</v>
      </c>
      <c r="AX141" t="s">
        <v>1566</v>
      </c>
      <c r="AY141">
        <v>0.228243095795965</v>
      </c>
      <c r="AZ141">
        <v>0.51424477425852999</v>
      </c>
      <c r="BA141">
        <v>2.2540571428571399</v>
      </c>
      <c r="BB141">
        <v>3.3300178145778201</v>
      </c>
      <c r="BC141" t="s">
        <v>2605</v>
      </c>
      <c r="BJ141" t="s">
        <v>2606</v>
      </c>
      <c r="BK141" t="s">
        <v>2607</v>
      </c>
      <c r="BL141" s="6">
        <v>9.6799399618915504E-4</v>
      </c>
      <c r="BM141">
        <v>2.0148103606394199E-2</v>
      </c>
      <c r="BN141">
        <v>2.1002724843696199</v>
      </c>
      <c r="BO141">
        <v>14.5764889323749</v>
      </c>
      <c r="BP141" t="s">
        <v>2608</v>
      </c>
      <c r="BV141" t="s">
        <v>2609</v>
      </c>
      <c r="BW141" t="s">
        <v>2610</v>
      </c>
      <c r="BX141">
        <v>1.5488811632861499E-2</v>
      </c>
      <c r="BY141">
        <v>0.28278402370609601</v>
      </c>
      <c r="BZ141">
        <v>1.6775386559619301</v>
      </c>
      <c r="CA141">
        <v>6.9913727516767299</v>
      </c>
      <c r="CB141" t="s">
        <v>2611</v>
      </c>
    </row>
    <row r="142" spans="14:80" x14ac:dyDescent="0.3">
      <c r="N142" t="s">
        <v>2612</v>
      </c>
      <c r="O142" t="s">
        <v>2613</v>
      </c>
      <c r="P142">
        <v>5.97054481131849E-2</v>
      </c>
      <c r="Q142">
        <v>0.306555465049834</v>
      </c>
      <c r="R142">
        <v>1.6164045796261799</v>
      </c>
      <c r="S142">
        <v>4.55556475909406</v>
      </c>
      <c r="T142" t="s">
        <v>2614</v>
      </c>
      <c r="Y142" t="s">
        <v>2615</v>
      </c>
      <c r="Z142" t="s">
        <v>2616</v>
      </c>
      <c r="AA142">
        <v>0.812652905336255</v>
      </c>
      <c r="AB142">
        <v>0.99999603163047202</v>
      </c>
      <c r="AC142">
        <v>0.816468434441874</v>
      </c>
      <c r="AD142">
        <v>0.16937734938454799</v>
      </c>
      <c r="AE142" t="s">
        <v>2617</v>
      </c>
      <c r="AK142" t="s">
        <v>2618</v>
      </c>
      <c r="AL142" s="8">
        <v>25569</v>
      </c>
      <c r="AM142">
        <v>0.46384771456308599</v>
      </c>
      <c r="AN142">
        <v>0.67109882106999597</v>
      </c>
      <c r="AO142">
        <v>1.62664690382081</v>
      </c>
      <c r="AP142">
        <v>1.2495884955859899</v>
      </c>
      <c r="AQ142" t="s">
        <v>151</v>
      </c>
      <c r="AW142" t="s">
        <v>2619</v>
      </c>
      <c r="AX142" t="s">
        <v>1566</v>
      </c>
      <c r="AY142">
        <v>0.228243095795965</v>
      </c>
      <c r="AZ142">
        <v>0.51424477425852999</v>
      </c>
      <c r="BA142">
        <v>2.2540571428571399</v>
      </c>
      <c r="BB142">
        <v>3.3300178145778201</v>
      </c>
      <c r="BC142" t="s">
        <v>2620</v>
      </c>
      <c r="BJ142" t="s">
        <v>2621</v>
      </c>
      <c r="BK142" t="s">
        <v>2622</v>
      </c>
      <c r="BL142" s="6">
        <v>9.9929865013093306E-4</v>
      </c>
      <c r="BM142">
        <v>2.0652172102705899E-2</v>
      </c>
      <c r="BN142">
        <v>1.83274917735832</v>
      </c>
      <c r="BO142">
        <v>12.6614686543106</v>
      </c>
      <c r="BP142" t="s">
        <v>2623</v>
      </c>
      <c r="BV142" t="s">
        <v>2624</v>
      </c>
      <c r="BW142" t="s">
        <v>2625</v>
      </c>
      <c r="BX142">
        <v>1.55025456230791E-2</v>
      </c>
      <c r="BY142">
        <v>0.28278402370609601</v>
      </c>
      <c r="BZ142">
        <v>1.59643494180878</v>
      </c>
      <c r="CA142">
        <v>6.6519469457642897</v>
      </c>
      <c r="CB142" t="s">
        <v>2626</v>
      </c>
    </row>
    <row r="143" spans="14:80" x14ac:dyDescent="0.3">
      <c r="N143" t="s">
        <v>2627</v>
      </c>
      <c r="O143" t="s">
        <v>2628</v>
      </c>
      <c r="P143">
        <v>5.9795159391588602E-2</v>
      </c>
      <c r="Q143">
        <v>0.306555465049834</v>
      </c>
      <c r="R143">
        <v>1.54786810608494</v>
      </c>
      <c r="S143">
        <v>4.3600821963453003</v>
      </c>
      <c r="T143" t="s">
        <v>2629</v>
      </c>
      <c r="Y143" t="s">
        <v>2630</v>
      </c>
      <c r="Z143" t="s">
        <v>2631</v>
      </c>
      <c r="AA143">
        <v>0.81345768699868204</v>
      </c>
      <c r="AB143">
        <v>0.99999603163047202</v>
      </c>
      <c r="AC143">
        <v>0.59662129314535695</v>
      </c>
      <c r="AD143">
        <v>0.123179247882965</v>
      </c>
      <c r="AE143" t="s">
        <v>21</v>
      </c>
      <c r="AK143" t="s">
        <v>2632</v>
      </c>
      <c r="AL143" t="s">
        <v>2633</v>
      </c>
      <c r="AM143">
        <v>0.47451700658111101</v>
      </c>
      <c r="AN143">
        <v>0.68170048832779295</v>
      </c>
      <c r="AO143">
        <v>1.2613162118779999</v>
      </c>
      <c r="AP143">
        <v>0.94025803429103905</v>
      </c>
      <c r="AQ143" t="s">
        <v>1409</v>
      </c>
      <c r="AW143" t="s">
        <v>2634</v>
      </c>
      <c r="AX143" t="s">
        <v>1566</v>
      </c>
      <c r="AY143">
        <v>0.228243095795965</v>
      </c>
      <c r="AZ143">
        <v>0.51424477425852999</v>
      </c>
      <c r="BA143">
        <v>2.2540571428571399</v>
      </c>
      <c r="BB143">
        <v>3.3300178145778201</v>
      </c>
      <c r="BC143" t="s">
        <v>2635</v>
      </c>
      <c r="BJ143" t="s">
        <v>2636</v>
      </c>
      <c r="BK143" t="s">
        <v>2637</v>
      </c>
      <c r="BL143">
        <v>1.0205027653109699E-3</v>
      </c>
      <c r="BM143">
        <v>2.0941866606451899E-2</v>
      </c>
      <c r="BN143">
        <v>1.96962724671026</v>
      </c>
      <c r="BO143">
        <v>13.565728612612601</v>
      </c>
      <c r="BP143" t="s">
        <v>2638</v>
      </c>
      <c r="BV143" t="s">
        <v>2639</v>
      </c>
      <c r="BW143" t="s">
        <v>2640</v>
      </c>
      <c r="BX143">
        <v>1.6053283747765702E-2</v>
      </c>
      <c r="BY143">
        <v>0.29076792816375702</v>
      </c>
      <c r="BZ143">
        <v>2.42761181575433</v>
      </c>
      <c r="CA143">
        <v>10.030508109134299</v>
      </c>
      <c r="CB143" t="s">
        <v>2641</v>
      </c>
    </row>
    <row r="144" spans="14:80" x14ac:dyDescent="0.3">
      <c r="N144" t="s">
        <v>2642</v>
      </c>
      <c r="O144" t="s">
        <v>2643</v>
      </c>
      <c r="P144">
        <v>6.2580287842938995E-2</v>
      </c>
      <c r="Q144">
        <v>0.31859055629132499</v>
      </c>
      <c r="R144">
        <v>1.31627526620522</v>
      </c>
      <c r="S144">
        <v>3.6478001491512702</v>
      </c>
      <c r="T144" t="s">
        <v>2644</v>
      </c>
      <c r="Y144" t="s">
        <v>2645</v>
      </c>
      <c r="Z144" t="s">
        <v>2646</v>
      </c>
      <c r="AA144">
        <v>0.82204330064160502</v>
      </c>
      <c r="AB144">
        <v>0.99999603163047202</v>
      </c>
      <c r="AC144">
        <v>0.83194796585582098</v>
      </c>
      <c r="AD144">
        <v>0.163030360441515</v>
      </c>
      <c r="AE144" t="s">
        <v>2647</v>
      </c>
      <c r="AK144" t="s">
        <v>2648</v>
      </c>
      <c r="AL144" s="8">
        <v>26665</v>
      </c>
      <c r="AM144">
        <v>0.47800673887383799</v>
      </c>
      <c r="AN144">
        <v>0.68191171140044005</v>
      </c>
      <c r="AO144">
        <v>1.5586332070707001</v>
      </c>
      <c r="AP144">
        <v>1.1504746282251599</v>
      </c>
      <c r="AQ144" t="s">
        <v>131</v>
      </c>
      <c r="AW144" t="s">
        <v>2649</v>
      </c>
      <c r="AX144" t="s">
        <v>1566</v>
      </c>
      <c r="AY144">
        <v>0.228243095795965</v>
      </c>
      <c r="AZ144">
        <v>0.51424477425852999</v>
      </c>
      <c r="BA144">
        <v>2.2540571428571399</v>
      </c>
      <c r="BB144">
        <v>3.3300178145778201</v>
      </c>
      <c r="BC144" t="s">
        <v>2650</v>
      </c>
      <c r="BJ144" t="s">
        <v>2651</v>
      </c>
      <c r="BK144" t="s">
        <v>2652</v>
      </c>
      <c r="BL144">
        <v>1.04551195351435E-3</v>
      </c>
      <c r="BM144">
        <v>2.1200226661625299E-2</v>
      </c>
      <c r="BN144">
        <v>1.8802046862375399</v>
      </c>
      <c r="BO144">
        <v>12.9043121915544</v>
      </c>
      <c r="BP144" t="s">
        <v>2653</v>
      </c>
      <c r="BV144" t="s">
        <v>2654</v>
      </c>
      <c r="BW144" t="s">
        <v>2655</v>
      </c>
      <c r="BX144">
        <v>1.6523932207868498E-2</v>
      </c>
      <c r="BY144">
        <v>0.29719967579466999</v>
      </c>
      <c r="BZ144">
        <v>1.6511221486387</v>
      </c>
      <c r="CA144">
        <v>6.7744642096903398</v>
      </c>
      <c r="CB144" t="s">
        <v>2656</v>
      </c>
    </row>
    <row r="145" spans="14:80" x14ac:dyDescent="0.3">
      <c r="N145" t="s">
        <v>2657</v>
      </c>
      <c r="O145" t="s">
        <v>2658</v>
      </c>
      <c r="P145">
        <v>6.3144531279667002E-2</v>
      </c>
      <c r="Q145">
        <v>0.31923068591387199</v>
      </c>
      <c r="R145">
        <v>1.3993706876329599</v>
      </c>
      <c r="S145">
        <v>3.8655222781430698</v>
      </c>
      <c r="T145" t="s">
        <v>2659</v>
      </c>
      <c r="Y145" t="s">
        <v>2660</v>
      </c>
      <c r="Z145" t="s">
        <v>2661</v>
      </c>
      <c r="AA145">
        <v>0.82290423697903503</v>
      </c>
      <c r="AB145">
        <v>0.99999603163047202</v>
      </c>
      <c r="AC145">
        <v>0.79418104909231402</v>
      </c>
      <c r="AD145">
        <v>0.154798151439201</v>
      </c>
      <c r="AE145" t="s">
        <v>2662</v>
      </c>
      <c r="AK145" t="s">
        <v>2663</v>
      </c>
      <c r="AL145" s="8">
        <v>27395</v>
      </c>
      <c r="AM145">
        <v>0.487238892524544</v>
      </c>
      <c r="AN145">
        <v>0.68248949280275295</v>
      </c>
      <c r="AO145">
        <v>1.5163544226044201</v>
      </c>
      <c r="AP145">
        <v>1.0902599475721799</v>
      </c>
      <c r="AQ145" t="s">
        <v>117</v>
      </c>
      <c r="AW145" t="s">
        <v>2664</v>
      </c>
      <c r="AX145" t="s">
        <v>1566</v>
      </c>
      <c r="AY145">
        <v>0.228243095795965</v>
      </c>
      <c r="AZ145">
        <v>0.51424477425852999</v>
      </c>
      <c r="BA145">
        <v>2.2540571428571399</v>
      </c>
      <c r="BB145">
        <v>3.3300178145778201</v>
      </c>
      <c r="BC145" t="s">
        <v>2665</v>
      </c>
      <c r="BJ145" t="s">
        <v>2666</v>
      </c>
      <c r="BK145" t="s">
        <v>2667</v>
      </c>
      <c r="BL145">
        <v>1.0517818781743699E-3</v>
      </c>
      <c r="BM145">
        <v>2.1200226661625299E-2</v>
      </c>
      <c r="BN145">
        <v>1.8946038192344199</v>
      </c>
      <c r="BO145">
        <v>12.9918090340534</v>
      </c>
      <c r="BP145" t="s">
        <v>2668</v>
      </c>
      <c r="BV145" t="s">
        <v>2669</v>
      </c>
      <c r="BW145" t="s">
        <v>2670</v>
      </c>
      <c r="BX145">
        <v>1.6694207531200302E-2</v>
      </c>
      <c r="BY145">
        <v>0.29817709562671602</v>
      </c>
      <c r="BZ145">
        <v>1.4257863897615399</v>
      </c>
      <c r="CA145">
        <v>5.8353066529039399</v>
      </c>
      <c r="CB145" t="s">
        <v>2671</v>
      </c>
    </row>
    <row r="146" spans="14:80" x14ac:dyDescent="0.3">
      <c r="N146" t="s">
        <v>2672</v>
      </c>
      <c r="O146" t="s">
        <v>2673</v>
      </c>
      <c r="P146">
        <v>6.6548345641922899E-2</v>
      </c>
      <c r="Q146">
        <v>0.33411859053324</v>
      </c>
      <c r="R146">
        <v>1.92402167967778</v>
      </c>
      <c r="S146">
        <v>5.2137651137231398</v>
      </c>
      <c r="T146" t="s">
        <v>2674</v>
      </c>
      <c r="Y146" t="s">
        <v>2675</v>
      </c>
      <c r="Z146" t="s">
        <v>2676</v>
      </c>
      <c r="AA146">
        <v>0.824782900315711</v>
      </c>
      <c r="AB146">
        <v>0.99999603163047202</v>
      </c>
      <c r="AC146">
        <v>0.80275519421860797</v>
      </c>
      <c r="AD146">
        <v>0.15463880978254599</v>
      </c>
      <c r="AE146" t="s">
        <v>2677</v>
      </c>
      <c r="AK146" t="s">
        <v>2678</v>
      </c>
      <c r="AL146" s="8">
        <v>27760</v>
      </c>
      <c r="AM146">
        <v>0.49179389922551298</v>
      </c>
      <c r="AN146">
        <v>0.68248949280275295</v>
      </c>
      <c r="AO146">
        <v>1.4960606060606001</v>
      </c>
      <c r="AP146">
        <v>1.06174756103641</v>
      </c>
      <c r="AQ146" t="s">
        <v>13</v>
      </c>
      <c r="AW146" t="s">
        <v>2679</v>
      </c>
      <c r="AX146" t="s">
        <v>1566</v>
      </c>
      <c r="AY146">
        <v>0.228243095795965</v>
      </c>
      <c r="AZ146">
        <v>0.51424477425852999</v>
      </c>
      <c r="BA146">
        <v>2.2540571428571399</v>
      </c>
      <c r="BB146">
        <v>3.3300178145778201</v>
      </c>
      <c r="BC146" t="s">
        <v>2680</v>
      </c>
      <c r="BJ146" t="s">
        <v>2681</v>
      </c>
      <c r="BK146" t="s">
        <v>2682</v>
      </c>
      <c r="BL146">
        <v>1.05491862248993E-3</v>
      </c>
      <c r="BM146">
        <v>2.1200226661625299E-2</v>
      </c>
      <c r="BN146">
        <v>1.96511207647988</v>
      </c>
      <c r="BO146">
        <v>13.469451297346</v>
      </c>
      <c r="BP146" t="s">
        <v>2683</v>
      </c>
      <c r="BV146" t="s">
        <v>2684</v>
      </c>
      <c r="BW146" t="s">
        <v>1002</v>
      </c>
      <c r="BX146">
        <v>1.70708871872516E-2</v>
      </c>
      <c r="BY146">
        <v>0.302802219624905</v>
      </c>
      <c r="BZ146">
        <v>4.2603857166009398</v>
      </c>
      <c r="CA146">
        <v>17.341392093845599</v>
      </c>
      <c r="CB146" t="s">
        <v>2685</v>
      </c>
    </row>
    <row r="147" spans="14:80" x14ac:dyDescent="0.3">
      <c r="N147" t="s">
        <v>2686</v>
      </c>
      <c r="O147" t="s">
        <v>2687</v>
      </c>
      <c r="P147">
        <v>6.7678376733291204E-2</v>
      </c>
      <c r="Q147">
        <v>0.33722511886987599</v>
      </c>
      <c r="R147">
        <v>1.4882371399114001</v>
      </c>
      <c r="S147">
        <v>4.0078055750983603</v>
      </c>
      <c r="T147" t="s">
        <v>2688</v>
      </c>
      <c r="Y147" t="s">
        <v>2689</v>
      </c>
      <c r="Z147" t="s">
        <v>2690</v>
      </c>
      <c r="AA147">
        <v>0.82709522885890896</v>
      </c>
      <c r="AB147">
        <v>0.99999603163047202</v>
      </c>
      <c r="AC147">
        <v>0.752634472878423</v>
      </c>
      <c r="AD147">
        <v>0.14287669693425201</v>
      </c>
      <c r="AE147" t="s">
        <v>2691</v>
      </c>
      <c r="AK147" t="s">
        <v>2692</v>
      </c>
      <c r="AL147" s="8">
        <v>27760</v>
      </c>
      <c r="AM147">
        <v>0.49179389922551298</v>
      </c>
      <c r="AN147">
        <v>0.68248949280275295</v>
      </c>
      <c r="AO147">
        <v>1.4960606060606001</v>
      </c>
      <c r="AP147">
        <v>1.06174756103641</v>
      </c>
      <c r="AQ147" t="s">
        <v>117</v>
      </c>
      <c r="AW147" t="s">
        <v>2693</v>
      </c>
      <c r="AX147" t="s">
        <v>1566</v>
      </c>
      <c r="AY147">
        <v>0.228243095795965</v>
      </c>
      <c r="AZ147">
        <v>0.51424477425852999</v>
      </c>
      <c r="BA147">
        <v>2.2540571428571399</v>
      </c>
      <c r="BB147">
        <v>3.3300178145778201</v>
      </c>
      <c r="BC147" t="s">
        <v>2694</v>
      </c>
      <c r="BJ147" t="s">
        <v>2695</v>
      </c>
      <c r="BK147" t="s">
        <v>2696</v>
      </c>
      <c r="BL147">
        <v>1.10214392103522E-3</v>
      </c>
      <c r="BM147">
        <v>2.1997584834908501E-2</v>
      </c>
      <c r="BN147">
        <v>2.4253820541278901</v>
      </c>
      <c r="BO147">
        <v>16.5180595729163</v>
      </c>
      <c r="BP147" t="s">
        <v>2697</v>
      </c>
      <c r="BV147" t="s">
        <v>2698</v>
      </c>
      <c r="BW147" t="s">
        <v>2699</v>
      </c>
      <c r="BX147">
        <v>1.7258407327530201E-2</v>
      </c>
      <c r="BY147">
        <v>0.30403166881101201</v>
      </c>
      <c r="BZ147">
        <v>1.67656307806141</v>
      </c>
      <c r="CA147">
        <v>6.8059338335746</v>
      </c>
      <c r="CB147" t="s">
        <v>2700</v>
      </c>
    </row>
    <row r="148" spans="14:80" x14ac:dyDescent="0.3">
      <c r="N148" t="s">
        <v>2701</v>
      </c>
      <c r="O148" t="s">
        <v>2702</v>
      </c>
      <c r="P148">
        <v>6.8093533617955795E-2</v>
      </c>
      <c r="Q148">
        <v>0.33722511886987599</v>
      </c>
      <c r="R148">
        <v>1.77191912471353</v>
      </c>
      <c r="S148">
        <v>4.7609216978772997</v>
      </c>
      <c r="T148" t="s">
        <v>2703</v>
      </c>
      <c r="Y148" t="s">
        <v>2704</v>
      </c>
      <c r="Z148" t="s">
        <v>2705</v>
      </c>
      <c r="AA148">
        <v>0.82882382427410095</v>
      </c>
      <c r="AB148">
        <v>0.99999603163047202</v>
      </c>
      <c r="AC148">
        <v>0.70971228384019003</v>
      </c>
      <c r="AD148">
        <v>0.133246822257338</v>
      </c>
      <c r="AE148" t="s">
        <v>2706</v>
      </c>
      <c r="AK148" t="s">
        <v>2707</v>
      </c>
      <c r="AL148" s="8">
        <v>27760</v>
      </c>
      <c r="AM148">
        <v>0.49179389922551298</v>
      </c>
      <c r="AN148">
        <v>0.68248949280275295</v>
      </c>
      <c r="AO148">
        <v>1.4960606060606001</v>
      </c>
      <c r="AP148">
        <v>1.06174756103641</v>
      </c>
      <c r="AQ148" t="s">
        <v>13</v>
      </c>
      <c r="AW148" t="s">
        <v>2708</v>
      </c>
      <c r="AX148" t="s">
        <v>1566</v>
      </c>
      <c r="AY148">
        <v>0.228243095795965</v>
      </c>
      <c r="AZ148">
        <v>0.51424477425852999</v>
      </c>
      <c r="BA148">
        <v>2.2540571428571399</v>
      </c>
      <c r="BB148">
        <v>3.3300178145778201</v>
      </c>
      <c r="BC148" t="s">
        <v>2709</v>
      </c>
      <c r="BJ148" t="s">
        <v>2710</v>
      </c>
      <c r="BK148" t="s">
        <v>2711</v>
      </c>
      <c r="BL148">
        <v>1.1495290690252101E-3</v>
      </c>
      <c r="BM148">
        <v>2.2787263313873998E-2</v>
      </c>
      <c r="BN148">
        <v>1.82902046903423</v>
      </c>
      <c r="BO148">
        <v>12.379547493726299</v>
      </c>
      <c r="BP148" t="s">
        <v>2712</v>
      </c>
      <c r="BV148" t="s">
        <v>2713</v>
      </c>
      <c r="BW148" t="s">
        <v>2714</v>
      </c>
      <c r="BX148">
        <v>1.8178867685886699E-2</v>
      </c>
      <c r="BY148">
        <v>0.31666397543611802</v>
      </c>
      <c r="BZ148">
        <v>3.4423157747268101</v>
      </c>
      <c r="CA148">
        <v>13.795064893069499</v>
      </c>
      <c r="CB148" t="s">
        <v>2715</v>
      </c>
    </row>
    <row r="149" spans="14:80" x14ac:dyDescent="0.3">
      <c r="N149" t="s">
        <v>2716</v>
      </c>
      <c r="O149" t="s">
        <v>2717</v>
      </c>
      <c r="P149">
        <v>6.8557769806675703E-2</v>
      </c>
      <c r="Q149">
        <v>0.33723011094094502</v>
      </c>
      <c r="R149">
        <v>1.53664684087363</v>
      </c>
      <c r="S149">
        <v>4.1183342130189597</v>
      </c>
      <c r="T149" t="s">
        <v>2718</v>
      </c>
      <c r="Y149" t="s">
        <v>2719</v>
      </c>
      <c r="Z149" t="s">
        <v>2720</v>
      </c>
      <c r="AA149">
        <v>0.82925805128040098</v>
      </c>
      <c r="AB149">
        <v>0.99999603163047202</v>
      </c>
      <c r="AC149">
        <v>0.78887279342406602</v>
      </c>
      <c r="AD149">
        <v>0.14769583474953901</v>
      </c>
      <c r="AE149" t="s">
        <v>2721</v>
      </c>
      <c r="AK149" t="s">
        <v>2722</v>
      </c>
      <c r="AL149" s="8">
        <v>28856</v>
      </c>
      <c r="AM149">
        <v>0.50521890804244496</v>
      </c>
      <c r="AN149">
        <v>0.69621524463470497</v>
      </c>
      <c r="AO149">
        <v>1.4383012820512799</v>
      </c>
      <c r="AP149">
        <v>0.98201956325083894</v>
      </c>
      <c r="AQ149" t="s">
        <v>109</v>
      </c>
      <c r="AW149" t="s">
        <v>2723</v>
      </c>
      <c r="AX149" t="s">
        <v>1566</v>
      </c>
      <c r="AY149">
        <v>0.228243095795965</v>
      </c>
      <c r="AZ149">
        <v>0.51424477425852999</v>
      </c>
      <c r="BA149">
        <v>2.2540571428571399</v>
      </c>
      <c r="BB149">
        <v>3.3300178145778201</v>
      </c>
      <c r="BC149" t="s">
        <v>2724</v>
      </c>
      <c r="BJ149" t="s">
        <v>2725</v>
      </c>
      <c r="BK149" t="s">
        <v>2726</v>
      </c>
      <c r="BL149">
        <v>1.1671035875014E-3</v>
      </c>
      <c r="BM149">
        <v>2.2979323337696599E-2</v>
      </c>
      <c r="BN149">
        <v>1.79372013651877</v>
      </c>
      <c r="BO149">
        <v>12.113404934746301</v>
      </c>
      <c r="BP149" t="s">
        <v>2727</v>
      </c>
      <c r="BV149" t="s">
        <v>2728</v>
      </c>
      <c r="BW149" t="s">
        <v>2729</v>
      </c>
      <c r="BX149">
        <v>1.8221721759154499E-2</v>
      </c>
      <c r="BY149">
        <v>0.31666397543611802</v>
      </c>
      <c r="BZ149">
        <v>2.7257427716849398</v>
      </c>
      <c r="CA149">
        <v>10.9169838395139</v>
      </c>
      <c r="CB149" t="s">
        <v>2730</v>
      </c>
    </row>
    <row r="150" spans="14:80" x14ac:dyDescent="0.3">
      <c r="N150" t="s">
        <v>2731</v>
      </c>
      <c r="O150" t="s">
        <v>2732</v>
      </c>
      <c r="P150">
        <v>7.0088808264160807E-2</v>
      </c>
      <c r="Q150">
        <v>0.34199819789216201</v>
      </c>
      <c r="R150">
        <v>1.5129614438063901</v>
      </c>
      <c r="S150">
        <v>4.0214396432370298</v>
      </c>
      <c r="T150" t="s">
        <v>2733</v>
      </c>
      <c r="Y150" t="s">
        <v>2734</v>
      </c>
      <c r="Z150" t="s">
        <v>2735</v>
      </c>
      <c r="AA150">
        <v>0.82926139607330895</v>
      </c>
      <c r="AB150">
        <v>0.99999603163047202</v>
      </c>
      <c r="AC150">
        <v>0.81838784322144997</v>
      </c>
      <c r="AD150">
        <v>0.15321845630634301</v>
      </c>
      <c r="AE150" t="s">
        <v>2736</v>
      </c>
      <c r="AK150" t="s">
        <v>2737</v>
      </c>
      <c r="AL150" t="s">
        <v>1286</v>
      </c>
      <c r="AM150">
        <v>0.50851015416946599</v>
      </c>
      <c r="AN150">
        <v>0.69621524463470497</v>
      </c>
      <c r="AO150">
        <v>1.1809323308270601</v>
      </c>
      <c r="AP150">
        <v>0.79862921935000197</v>
      </c>
      <c r="AQ150" t="s">
        <v>617</v>
      </c>
      <c r="AW150" t="s">
        <v>2738</v>
      </c>
      <c r="AX150" t="s">
        <v>1566</v>
      </c>
      <c r="AY150">
        <v>0.228243095795965</v>
      </c>
      <c r="AZ150">
        <v>0.51424477425852999</v>
      </c>
      <c r="BA150">
        <v>2.2540571428571399</v>
      </c>
      <c r="BB150">
        <v>3.3300178145778201</v>
      </c>
      <c r="BC150" t="s">
        <v>2739</v>
      </c>
      <c r="BJ150" t="s">
        <v>2740</v>
      </c>
      <c r="BK150" t="s">
        <v>2741</v>
      </c>
      <c r="BL150">
        <v>1.1845362723588899E-3</v>
      </c>
      <c r="BM150">
        <v>2.3141993380494299E-2</v>
      </c>
      <c r="BN150">
        <v>1.96975512397328</v>
      </c>
      <c r="BO150">
        <v>13.2730056337093</v>
      </c>
      <c r="BP150" t="s">
        <v>2742</v>
      </c>
      <c r="BV150" t="s">
        <v>2743</v>
      </c>
      <c r="BW150" t="s">
        <v>2744</v>
      </c>
      <c r="BX150">
        <v>1.85181617989882E-2</v>
      </c>
      <c r="BY150">
        <v>0.31965578622146101</v>
      </c>
      <c r="BZ150">
        <v>2.7163950715421299</v>
      </c>
      <c r="CA150">
        <v>10.8357089305747</v>
      </c>
      <c r="CB150" t="s">
        <v>2745</v>
      </c>
    </row>
    <row r="151" spans="14:80" x14ac:dyDescent="0.3">
      <c r="N151" t="s">
        <v>2746</v>
      </c>
      <c r="O151" t="s">
        <v>2747</v>
      </c>
      <c r="P151">
        <v>7.0834010169023603E-2</v>
      </c>
      <c r="Q151">
        <v>0.34199819789216201</v>
      </c>
      <c r="R151">
        <v>1.75789309589091</v>
      </c>
      <c r="S151">
        <v>4.6538743505476603</v>
      </c>
      <c r="T151" t="s">
        <v>2748</v>
      </c>
      <c r="Y151" t="s">
        <v>2749</v>
      </c>
      <c r="Z151" t="s">
        <v>2750</v>
      </c>
      <c r="AA151">
        <v>0.83433044582056903</v>
      </c>
      <c r="AB151">
        <v>0.99999603163047202</v>
      </c>
      <c r="AC151">
        <v>0.78457742796229502</v>
      </c>
      <c r="AD151">
        <v>0.142107164941291</v>
      </c>
      <c r="AE151" t="s">
        <v>2751</v>
      </c>
      <c r="AK151" t="s">
        <v>2752</v>
      </c>
      <c r="AL151" s="8">
        <v>29952</v>
      </c>
      <c r="AM151">
        <v>0.51829122538082295</v>
      </c>
      <c r="AN151">
        <v>0.69638808844707401</v>
      </c>
      <c r="AO151">
        <v>1.38482042648709</v>
      </c>
      <c r="AP151">
        <v>0.91012888826673299</v>
      </c>
      <c r="AQ151" t="s">
        <v>93</v>
      </c>
      <c r="AW151" t="s">
        <v>2753</v>
      </c>
      <c r="AX151" t="s">
        <v>1566</v>
      </c>
      <c r="AY151">
        <v>0.228243095795965</v>
      </c>
      <c r="AZ151">
        <v>0.51424477425852999</v>
      </c>
      <c r="BA151">
        <v>2.2540571428571399</v>
      </c>
      <c r="BB151">
        <v>3.3300178145778201</v>
      </c>
      <c r="BC151" t="s">
        <v>2754</v>
      </c>
      <c r="BJ151" t="s">
        <v>2755</v>
      </c>
      <c r="BK151" t="s">
        <v>2756</v>
      </c>
      <c r="BL151">
        <v>1.19124880132949E-3</v>
      </c>
      <c r="BM151">
        <v>2.3141993380494299E-2</v>
      </c>
      <c r="BN151">
        <v>2.1295271049596298</v>
      </c>
      <c r="BO151">
        <v>14.337580237097001</v>
      </c>
      <c r="BP151" t="s">
        <v>2757</v>
      </c>
      <c r="BV151" t="s">
        <v>2758</v>
      </c>
      <c r="BW151" t="s">
        <v>2759</v>
      </c>
      <c r="BX151">
        <v>1.8976996955926199E-2</v>
      </c>
      <c r="BY151">
        <v>0.325392241137615</v>
      </c>
      <c r="BZ151">
        <v>1.4965759295516601</v>
      </c>
      <c r="CA151">
        <v>5.9332167575213104</v>
      </c>
      <c r="CB151" t="s">
        <v>2760</v>
      </c>
    </row>
    <row r="152" spans="14:80" x14ac:dyDescent="0.3">
      <c r="N152" t="s">
        <v>2761</v>
      </c>
      <c r="O152" t="s">
        <v>2762</v>
      </c>
      <c r="P152">
        <v>7.0936439397962195E-2</v>
      </c>
      <c r="Q152">
        <v>0.34199819789216201</v>
      </c>
      <c r="R152">
        <v>1.49367945630468</v>
      </c>
      <c r="S152">
        <v>3.9522325584894</v>
      </c>
      <c r="T152" t="s">
        <v>2763</v>
      </c>
      <c r="Y152" t="s">
        <v>2764</v>
      </c>
      <c r="Z152" t="s">
        <v>2765</v>
      </c>
      <c r="AA152">
        <v>0.83474147427412604</v>
      </c>
      <c r="AB152">
        <v>0.99999603163047202</v>
      </c>
      <c r="AC152">
        <v>0.654223968565815</v>
      </c>
      <c r="AD152">
        <v>0.11817457793378899</v>
      </c>
      <c r="AE152" t="s">
        <v>2766</v>
      </c>
      <c r="AK152" t="s">
        <v>2767</v>
      </c>
      <c r="AL152" s="8">
        <v>31048</v>
      </c>
      <c r="AM152">
        <v>0.53102006550217395</v>
      </c>
      <c r="AN152">
        <v>0.69638808844707401</v>
      </c>
      <c r="AO152">
        <v>1.33515963203463</v>
      </c>
      <c r="AP152">
        <v>0.845096592839365</v>
      </c>
      <c r="AQ152" t="s">
        <v>114</v>
      </c>
      <c r="AW152" t="s">
        <v>2768</v>
      </c>
      <c r="AX152" t="s">
        <v>1566</v>
      </c>
      <c r="AY152">
        <v>0.228243095795965</v>
      </c>
      <c r="AZ152">
        <v>0.51424477425852999</v>
      </c>
      <c r="BA152">
        <v>2.2540571428571399</v>
      </c>
      <c r="BB152">
        <v>3.3300178145778201</v>
      </c>
      <c r="BC152" t="s">
        <v>2769</v>
      </c>
      <c r="BJ152" t="s">
        <v>2770</v>
      </c>
      <c r="BK152" t="s">
        <v>2771</v>
      </c>
      <c r="BL152">
        <v>1.20807365146384E-3</v>
      </c>
      <c r="BM152">
        <v>2.3313421326924801E-2</v>
      </c>
      <c r="BN152">
        <v>1.8005524404626401</v>
      </c>
      <c r="BO152">
        <v>12.097422478153399</v>
      </c>
      <c r="BP152" t="s">
        <v>2772</v>
      </c>
      <c r="BV152" t="s">
        <v>2773</v>
      </c>
      <c r="BW152" t="s">
        <v>2774</v>
      </c>
      <c r="BX152">
        <v>1.9583124380191701E-2</v>
      </c>
      <c r="BY152">
        <v>0.33032571839849501</v>
      </c>
      <c r="BZ152">
        <v>2.48878938109707</v>
      </c>
      <c r="CA152">
        <v>9.7886253711585791</v>
      </c>
      <c r="CB152" t="s">
        <v>2775</v>
      </c>
    </row>
    <row r="153" spans="14:80" x14ac:dyDescent="0.3">
      <c r="N153" t="s">
        <v>2776</v>
      </c>
      <c r="O153" t="s">
        <v>2777</v>
      </c>
      <c r="P153">
        <v>7.3684776959668297E-2</v>
      </c>
      <c r="Q153">
        <v>0.35291130017525302</v>
      </c>
      <c r="R153">
        <v>2.3039261839751402</v>
      </c>
      <c r="S153">
        <v>6.0085451541600898</v>
      </c>
      <c r="T153" t="s">
        <v>2778</v>
      </c>
      <c r="Y153" t="s">
        <v>2779</v>
      </c>
      <c r="Z153" t="s">
        <v>2780</v>
      </c>
      <c r="AA153">
        <v>0.83723226390257099</v>
      </c>
      <c r="AB153">
        <v>0.99999603163047202</v>
      </c>
      <c r="AC153">
        <v>0.678770282112792</v>
      </c>
      <c r="AD153">
        <v>0.120586086878438</v>
      </c>
      <c r="AE153" t="s">
        <v>2781</v>
      </c>
      <c r="AK153" t="s">
        <v>2782</v>
      </c>
      <c r="AL153" s="8">
        <v>31413</v>
      </c>
      <c r="AM153">
        <v>0.53518824201875204</v>
      </c>
      <c r="AN153">
        <v>0.69638808844707401</v>
      </c>
      <c r="AO153">
        <v>1.3193850267379601</v>
      </c>
      <c r="AP153">
        <v>0.82479605406573997</v>
      </c>
      <c r="AQ153" t="s">
        <v>13</v>
      </c>
      <c r="AW153" t="s">
        <v>2783</v>
      </c>
      <c r="AX153" t="s">
        <v>1566</v>
      </c>
      <c r="AY153">
        <v>0.228243095795965</v>
      </c>
      <c r="AZ153">
        <v>0.51424477425852999</v>
      </c>
      <c r="BA153">
        <v>2.2540571428571399</v>
      </c>
      <c r="BB153">
        <v>3.3300178145778201</v>
      </c>
      <c r="BC153" t="s">
        <v>2784</v>
      </c>
      <c r="BJ153" t="s">
        <v>2785</v>
      </c>
      <c r="BK153" t="s">
        <v>2786</v>
      </c>
      <c r="BL153">
        <v>1.22434947216536E-3</v>
      </c>
      <c r="BM153">
        <v>2.3337766174818999E-2</v>
      </c>
      <c r="BN153">
        <v>1.9258908327975299</v>
      </c>
      <c r="BO153">
        <v>12.913763658696899</v>
      </c>
      <c r="BP153" t="s">
        <v>2787</v>
      </c>
      <c r="BV153" t="s">
        <v>2788</v>
      </c>
      <c r="BW153" t="s">
        <v>2789</v>
      </c>
      <c r="BX153">
        <v>1.9733473031921502E-2</v>
      </c>
      <c r="BY153">
        <v>0.33032571839849501</v>
      </c>
      <c r="BZ153">
        <v>4.0691577208918197</v>
      </c>
      <c r="CA153">
        <v>15.9732301968975</v>
      </c>
      <c r="CB153" t="s">
        <v>2790</v>
      </c>
    </row>
    <row r="154" spans="14:80" x14ac:dyDescent="0.3">
      <c r="N154" t="s">
        <v>2791</v>
      </c>
      <c r="O154" t="s">
        <v>2792</v>
      </c>
      <c r="P154">
        <v>7.5212737189124801E-2</v>
      </c>
      <c r="Q154">
        <v>0.35610283757931099</v>
      </c>
      <c r="R154">
        <v>1.5580035971223001</v>
      </c>
      <c r="S154">
        <v>4.0312325463217498</v>
      </c>
      <c r="T154" t="s">
        <v>2793</v>
      </c>
      <c r="Y154" t="s">
        <v>2794</v>
      </c>
      <c r="Z154" t="s">
        <v>2795</v>
      </c>
      <c r="AA154">
        <v>0.83944453767878702</v>
      </c>
      <c r="AB154">
        <v>0.99999603163047202</v>
      </c>
      <c r="AC154">
        <v>0.81400913341901604</v>
      </c>
      <c r="AD154">
        <v>0.142463703107614</v>
      </c>
      <c r="AE154" t="s">
        <v>2796</v>
      </c>
      <c r="AK154" t="s">
        <v>2797</v>
      </c>
      <c r="AL154" t="s">
        <v>2798</v>
      </c>
      <c r="AM154">
        <v>0.53572837892647096</v>
      </c>
      <c r="AN154">
        <v>0.69638808844707401</v>
      </c>
      <c r="AO154">
        <v>1.1213142857142799</v>
      </c>
      <c r="AP154">
        <v>0.69984364485739803</v>
      </c>
      <c r="AQ154" t="s">
        <v>1409</v>
      </c>
      <c r="AW154" t="s">
        <v>2799</v>
      </c>
      <c r="AX154" t="s">
        <v>1566</v>
      </c>
      <c r="AY154">
        <v>0.228243095795965</v>
      </c>
      <c r="AZ154">
        <v>0.51424477425852999</v>
      </c>
      <c r="BA154">
        <v>2.2540571428571399</v>
      </c>
      <c r="BB154">
        <v>3.3300178145778201</v>
      </c>
      <c r="BC154" t="s">
        <v>2800</v>
      </c>
      <c r="BJ154" t="s">
        <v>2801</v>
      </c>
      <c r="BK154" t="s">
        <v>2802</v>
      </c>
      <c r="BL154">
        <v>1.23775950744167E-3</v>
      </c>
      <c r="BM154">
        <v>2.3337766174818999E-2</v>
      </c>
      <c r="BN154">
        <v>2.2867825260927201</v>
      </c>
      <c r="BO154">
        <v>15.308756730113</v>
      </c>
      <c r="BP154" t="s">
        <v>2803</v>
      </c>
      <c r="BV154" t="s">
        <v>2804</v>
      </c>
      <c r="BW154" t="s">
        <v>2805</v>
      </c>
      <c r="BX154">
        <v>2.0276302957284002E-2</v>
      </c>
      <c r="BY154">
        <v>0.33032571839849501</v>
      </c>
      <c r="BZ154">
        <v>1.59188345940607</v>
      </c>
      <c r="CA154">
        <v>6.2056431370896998</v>
      </c>
      <c r="CB154" t="s">
        <v>2806</v>
      </c>
    </row>
    <row r="155" spans="14:80" x14ac:dyDescent="0.3">
      <c r="N155" t="s">
        <v>2807</v>
      </c>
      <c r="O155" t="s">
        <v>2808</v>
      </c>
      <c r="P155">
        <v>7.5329446411008194E-2</v>
      </c>
      <c r="Q155">
        <v>0.35610283757931099</v>
      </c>
      <c r="R155">
        <v>1.5833152893058999</v>
      </c>
      <c r="S155">
        <v>4.0942699364384998</v>
      </c>
      <c r="T155" t="s">
        <v>2809</v>
      </c>
      <c r="Y155" t="s">
        <v>2810</v>
      </c>
      <c r="Z155" t="s">
        <v>2811</v>
      </c>
      <c r="AA155">
        <v>0.84599148795688695</v>
      </c>
      <c r="AB155">
        <v>0.99999603163047202</v>
      </c>
      <c r="AC155">
        <v>0.81214627156280395</v>
      </c>
      <c r="AD155">
        <v>0.13582819985689401</v>
      </c>
      <c r="AE155" t="s">
        <v>2812</v>
      </c>
      <c r="AK155" t="s">
        <v>2813</v>
      </c>
      <c r="AL155" s="8">
        <v>31778</v>
      </c>
      <c r="AM155">
        <v>0.53931958011959902</v>
      </c>
      <c r="AN155">
        <v>0.69638808844707401</v>
      </c>
      <c r="AO155">
        <v>1.30397727272727</v>
      </c>
      <c r="AP155">
        <v>0.80513681697652995</v>
      </c>
      <c r="AQ155" t="s">
        <v>170</v>
      </c>
      <c r="AW155" t="s">
        <v>2814</v>
      </c>
      <c r="AX155" t="s">
        <v>1566</v>
      </c>
      <c r="AY155">
        <v>0.228243095795965</v>
      </c>
      <c r="AZ155">
        <v>0.51424477425852999</v>
      </c>
      <c r="BA155">
        <v>2.2540571428571399</v>
      </c>
      <c r="BB155">
        <v>3.3300178145778201</v>
      </c>
      <c r="BC155" t="s">
        <v>2520</v>
      </c>
      <c r="BJ155" t="s">
        <v>2815</v>
      </c>
      <c r="BK155" t="s">
        <v>2816</v>
      </c>
      <c r="BL155">
        <v>1.23954631220984E-3</v>
      </c>
      <c r="BM155">
        <v>2.3337766174818999E-2</v>
      </c>
      <c r="BN155">
        <v>1.83281280144947</v>
      </c>
      <c r="BO155">
        <v>12.267034121512699</v>
      </c>
      <c r="BP155" t="s">
        <v>2817</v>
      </c>
      <c r="BV155" t="s">
        <v>2818</v>
      </c>
      <c r="BW155" t="s">
        <v>2819</v>
      </c>
      <c r="BX155">
        <v>2.0294976993143199E-2</v>
      </c>
      <c r="BY155">
        <v>0.33032571839849501</v>
      </c>
      <c r="BZ155">
        <v>4.0329428615274399</v>
      </c>
      <c r="CA155">
        <v>15.7179183602651</v>
      </c>
      <c r="CB155" t="s">
        <v>2820</v>
      </c>
    </row>
    <row r="156" spans="14:80" x14ac:dyDescent="0.3">
      <c r="N156" t="s">
        <v>2821</v>
      </c>
      <c r="O156" t="s">
        <v>2822</v>
      </c>
      <c r="P156">
        <v>8.0172793259660605E-2</v>
      </c>
      <c r="Q156">
        <v>0.37655350640666302</v>
      </c>
      <c r="R156">
        <v>1.77107879234167</v>
      </c>
      <c r="S156">
        <v>4.4694431814848397</v>
      </c>
      <c r="T156" t="s">
        <v>2823</v>
      </c>
      <c r="Y156" t="s">
        <v>2824</v>
      </c>
      <c r="Z156" t="s">
        <v>2825</v>
      </c>
      <c r="AA156">
        <v>0.84938586553093398</v>
      </c>
      <c r="AB156">
        <v>0.99999603163047202</v>
      </c>
      <c r="AC156">
        <v>0.74070413505716404</v>
      </c>
      <c r="AD156">
        <v>0.120913803518375</v>
      </c>
      <c r="AE156" t="s">
        <v>2826</v>
      </c>
      <c r="AK156" t="s">
        <v>2827</v>
      </c>
      <c r="AL156" s="8">
        <v>32874</v>
      </c>
      <c r="AM156">
        <v>0.55149578737052896</v>
      </c>
      <c r="AN156">
        <v>0.69638808844707401</v>
      </c>
      <c r="AO156">
        <v>1.2598314606741501</v>
      </c>
      <c r="AP156">
        <v>0.74975225799745804</v>
      </c>
      <c r="AQ156" t="s">
        <v>3</v>
      </c>
      <c r="AW156" t="s">
        <v>2828</v>
      </c>
      <c r="AX156" t="s">
        <v>1566</v>
      </c>
      <c r="AY156">
        <v>0.228243095795965</v>
      </c>
      <c r="AZ156">
        <v>0.51424477425852999</v>
      </c>
      <c r="BA156">
        <v>2.2540571428571399</v>
      </c>
      <c r="BB156">
        <v>3.3300178145778201</v>
      </c>
      <c r="BC156" t="s">
        <v>2520</v>
      </c>
      <c r="BJ156" t="s">
        <v>2829</v>
      </c>
      <c r="BK156" t="s">
        <v>2830</v>
      </c>
      <c r="BL156">
        <v>1.2413705412137701E-3</v>
      </c>
      <c r="BM156">
        <v>2.3337766174818999E-2</v>
      </c>
      <c r="BN156">
        <v>2.0902717114362601</v>
      </c>
      <c r="BO156">
        <v>13.987135167966001</v>
      </c>
      <c r="BP156" t="s">
        <v>2831</v>
      </c>
      <c r="BV156" t="s">
        <v>2832</v>
      </c>
      <c r="BW156" t="s">
        <v>2833</v>
      </c>
      <c r="BX156">
        <v>2.03129546876997E-2</v>
      </c>
      <c r="BY156">
        <v>0.33032571839849501</v>
      </c>
      <c r="BZ156">
        <v>3.3408132734938101</v>
      </c>
      <c r="CA156">
        <v>13.017467008557301</v>
      </c>
      <c r="CB156" t="s">
        <v>2834</v>
      </c>
    </row>
    <row r="157" spans="14:80" x14ac:dyDescent="0.3">
      <c r="N157" t="s">
        <v>2835</v>
      </c>
      <c r="O157" t="s">
        <v>2836</v>
      </c>
      <c r="P157">
        <v>8.0877043491220296E-2</v>
      </c>
      <c r="Q157">
        <v>0.37742620295902801</v>
      </c>
      <c r="R157">
        <v>1.4657604621979601</v>
      </c>
      <c r="S157">
        <v>3.6861314342734302</v>
      </c>
      <c r="T157" t="s">
        <v>2837</v>
      </c>
      <c r="Y157" t="s">
        <v>2838</v>
      </c>
      <c r="Z157" t="s">
        <v>2839</v>
      </c>
      <c r="AA157">
        <v>0.85059577262243102</v>
      </c>
      <c r="AB157">
        <v>0.99999603163047202</v>
      </c>
      <c r="AC157">
        <v>0.78640689932525998</v>
      </c>
      <c r="AD157">
        <v>0.12725500086028399</v>
      </c>
      <c r="AE157" t="s">
        <v>2840</v>
      </c>
      <c r="AK157" t="s">
        <v>2841</v>
      </c>
      <c r="AL157" s="8">
        <v>32874</v>
      </c>
      <c r="AM157">
        <v>0.55149578737052896</v>
      </c>
      <c r="AN157">
        <v>0.69638808844707401</v>
      </c>
      <c r="AO157">
        <v>1.2598314606741501</v>
      </c>
      <c r="AP157">
        <v>0.74975225799745804</v>
      </c>
      <c r="AQ157" t="s">
        <v>42</v>
      </c>
      <c r="AW157" t="s">
        <v>2842</v>
      </c>
      <c r="AX157" t="s">
        <v>1566</v>
      </c>
      <c r="AY157">
        <v>0.228243095795965</v>
      </c>
      <c r="AZ157">
        <v>0.51424477425852999</v>
      </c>
      <c r="BA157">
        <v>2.2540571428571399</v>
      </c>
      <c r="BB157">
        <v>3.3300178145778201</v>
      </c>
      <c r="BC157" t="s">
        <v>2843</v>
      </c>
      <c r="BJ157" t="s">
        <v>2844</v>
      </c>
      <c r="BK157" t="s">
        <v>2845</v>
      </c>
      <c r="BL157">
        <v>1.2977682320859101E-3</v>
      </c>
      <c r="BM157">
        <v>2.4241645053194601E-2</v>
      </c>
      <c r="BN157">
        <v>1.95698151055293</v>
      </c>
      <c r="BO157">
        <v>13.0082698702654</v>
      </c>
      <c r="BP157" t="s">
        <v>2846</v>
      </c>
      <c r="BV157" t="s">
        <v>2847</v>
      </c>
      <c r="BW157" t="s">
        <v>2833</v>
      </c>
      <c r="BX157">
        <v>2.03129546876997E-2</v>
      </c>
      <c r="BY157">
        <v>0.33032571839849501</v>
      </c>
      <c r="BZ157">
        <v>3.3408132734938101</v>
      </c>
      <c r="CA157">
        <v>13.017467008557301</v>
      </c>
      <c r="CB157" t="s">
        <v>2848</v>
      </c>
    </row>
    <row r="158" spans="14:80" x14ac:dyDescent="0.3">
      <c r="N158" t="s">
        <v>2849</v>
      </c>
      <c r="O158" t="s">
        <v>2850</v>
      </c>
      <c r="P158">
        <v>8.6116880523610495E-2</v>
      </c>
      <c r="Q158">
        <v>0.399319038351519</v>
      </c>
      <c r="R158">
        <v>1.74329224075416</v>
      </c>
      <c r="S158">
        <v>4.2746394418500202</v>
      </c>
      <c r="T158" t="s">
        <v>2851</v>
      </c>
      <c r="Y158" t="s">
        <v>2852</v>
      </c>
      <c r="Z158" t="s">
        <v>2853</v>
      </c>
      <c r="AA158">
        <v>0.85266960066770603</v>
      </c>
      <c r="AB158">
        <v>0.99999603163047202</v>
      </c>
      <c r="AC158">
        <v>0.77443835115336801</v>
      </c>
      <c r="AD158">
        <v>0.12343241966434799</v>
      </c>
      <c r="AE158" t="s">
        <v>2854</v>
      </c>
      <c r="AK158" t="s">
        <v>2855</v>
      </c>
      <c r="AL158" s="8">
        <v>33604</v>
      </c>
      <c r="AM158">
        <v>0.55943492725523103</v>
      </c>
      <c r="AN158">
        <v>0.69638808844707401</v>
      </c>
      <c r="AO158">
        <v>1.23201798201798</v>
      </c>
      <c r="AP158">
        <v>0.71559061828362303</v>
      </c>
      <c r="AQ158" t="s">
        <v>13</v>
      </c>
      <c r="AW158" t="s">
        <v>2856</v>
      </c>
      <c r="AX158" t="s">
        <v>1566</v>
      </c>
      <c r="AY158">
        <v>0.228243095795965</v>
      </c>
      <c r="AZ158">
        <v>0.51424477425852999</v>
      </c>
      <c r="BA158">
        <v>2.2540571428571399</v>
      </c>
      <c r="BB158">
        <v>3.3300178145778201</v>
      </c>
      <c r="BC158" t="s">
        <v>2857</v>
      </c>
      <c r="BJ158" t="s">
        <v>2858</v>
      </c>
      <c r="BK158" t="s">
        <v>2859</v>
      </c>
      <c r="BL158">
        <v>1.3143643901834599E-3</v>
      </c>
      <c r="BM158">
        <v>2.4294161922713001E-2</v>
      </c>
      <c r="BN158">
        <v>1.8526323251836501</v>
      </c>
      <c r="BO158">
        <v>12.2911077584876</v>
      </c>
      <c r="BP158" t="s">
        <v>2860</v>
      </c>
      <c r="BV158" t="s">
        <v>2861</v>
      </c>
      <c r="BW158" t="s">
        <v>2862</v>
      </c>
      <c r="BX158">
        <v>2.0348920874130601E-2</v>
      </c>
      <c r="BY158">
        <v>0.33032571839849501</v>
      </c>
      <c r="BZ158">
        <v>1.66584120967934</v>
      </c>
      <c r="CA158">
        <v>6.4879973980529897</v>
      </c>
      <c r="CB158" t="s">
        <v>2863</v>
      </c>
    </row>
    <row r="159" spans="14:80" x14ac:dyDescent="0.3">
      <c r="N159" t="s">
        <v>2864</v>
      </c>
      <c r="O159" t="s">
        <v>2865</v>
      </c>
      <c r="P159">
        <v>8.9514912874257405E-2</v>
      </c>
      <c r="Q159">
        <v>0.40985444385194503</v>
      </c>
      <c r="R159">
        <v>1.4749765390390299</v>
      </c>
      <c r="S159">
        <v>3.5596346943389898</v>
      </c>
      <c r="T159" t="s">
        <v>2866</v>
      </c>
      <c r="Y159" t="s">
        <v>2867</v>
      </c>
      <c r="Z159" t="s">
        <v>2868</v>
      </c>
      <c r="AA159">
        <v>0.85362097907864998</v>
      </c>
      <c r="AB159">
        <v>0.99999603163047202</v>
      </c>
      <c r="AC159">
        <v>0.520629779099405</v>
      </c>
      <c r="AD159">
        <v>8.2399034981814001E-2</v>
      </c>
      <c r="AE159" t="s">
        <v>159</v>
      </c>
      <c r="AK159" t="s">
        <v>2869</v>
      </c>
      <c r="AL159" s="8">
        <v>33604</v>
      </c>
      <c r="AM159">
        <v>0.55943492725523103</v>
      </c>
      <c r="AN159">
        <v>0.69638808844707401</v>
      </c>
      <c r="AO159">
        <v>1.23201798201798</v>
      </c>
      <c r="AP159">
        <v>0.71559061828362303</v>
      </c>
      <c r="AQ159" t="s">
        <v>41</v>
      </c>
      <c r="AW159" t="s">
        <v>2870</v>
      </c>
      <c r="AX159" t="s">
        <v>1566</v>
      </c>
      <c r="AY159">
        <v>0.228243095795965</v>
      </c>
      <c r="AZ159">
        <v>0.51424477425852999</v>
      </c>
      <c r="BA159">
        <v>2.2540571428571399</v>
      </c>
      <c r="BB159">
        <v>3.3300178145778201</v>
      </c>
      <c r="BC159" t="s">
        <v>2871</v>
      </c>
      <c r="BJ159" t="s">
        <v>2872</v>
      </c>
      <c r="BK159" t="s">
        <v>2873</v>
      </c>
      <c r="BL159">
        <v>1.3172538036337199E-3</v>
      </c>
      <c r="BM159">
        <v>2.4294161922713001E-2</v>
      </c>
      <c r="BN159">
        <v>2.1852664158595401</v>
      </c>
      <c r="BO159">
        <v>14.493137387395</v>
      </c>
      <c r="BP159" t="s">
        <v>2874</v>
      </c>
      <c r="BV159" t="s">
        <v>2875</v>
      </c>
      <c r="BW159" t="s">
        <v>2876</v>
      </c>
      <c r="BX159">
        <v>2.0365600419926199E-2</v>
      </c>
      <c r="BY159">
        <v>0.33032571839849501</v>
      </c>
      <c r="BZ159">
        <v>1.4616625039404401</v>
      </c>
      <c r="CA159">
        <v>5.69157939834583</v>
      </c>
      <c r="CB159" t="s">
        <v>2877</v>
      </c>
    </row>
    <row r="160" spans="14:80" x14ac:dyDescent="0.3">
      <c r="N160" t="s">
        <v>2878</v>
      </c>
      <c r="O160" t="s">
        <v>2865</v>
      </c>
      <c r="P160">
        <v>8.9514912874257405E-2</v>
      </c>
      <c r="Q160">
        <v>0.40985444385194503</v>
      </c>
      <c r="R160">
        <v>1.4749765390390299</v>
      </c>
      <c r="S160">
        <v>3.5596346943389898</v>
      </c>
      <c r="T160" t="s">
        <v>2879</v>
      </c>
      <c r="Y160" t="s">
        <v>2880</v>
      </c>
      <c r="Z160" t="s">
        <v>2881</v>
      </c>
      <c r="AA160">
        <v>0.85611317193973502</v>
      </c>
      <c r="AB160">
        <v>0.99999603163047202</v>
      </c>
      <c r="AC160">
        <v>0.77140597680697398</v>
      </c>
      <c r="AD160">
        <v>0.119840002349482</v>
      </c>
      <c r="AE160" t="s">
        <v>2882</v>
      </c>
      <c r="AK160" t="s">
        <v>2883</v>
      </c>
      <c r="AL160" s="8">
        <v>33970</v>
      </c>
      <c r="AM160">
        <v>0.56335193545161</v>
      </c>
      <c r="AN160">
        <v>0.69638808844707401</v>
      </c>
      <c r="AO160">
        <v>1.21856472332015</v>
      </c>
      <c r="AP160">
        <v>0.69927426671217896</v>
      </c>
      <c r="AQ160" t="s">
        <v>117</v>
      </c>
      <c r="AW160" t="s">
        <v>2884</v>
      </c>
      <c r="AX160" t="s">
        <v>1566</v>
      </c>
      <c r="AY160">
        <v>0.228243095795965</v>
      </c>
      <c r="AZ160">
        <v>0.51424477425852999</v>
      </c>
      <c r="BA160">
        <v>2.2540571428571399</v>
      </c>
      <c r="BB160">
        <v>3.3300178145778201</v>
      </c>
      <c r="BC160" t="s">
        <v>2415</v>
      </c>
      <c r="BJ160" t="s">
        <v>2885</v>
      </c>
      <c r="BK160" t="s">
        <v>2886</v>
      </c>
      <c r="BL160">
        <v>1.3775279914379501E-3</v>
      </c>
      <c r="BM160">
        <v>2.52460161449698E-2</v>
      </c>
      <c r="BN160">
        <v>1.8206053395305299</v>
      </c>
      <c r="BO160">
        <v>11.9931734007455</v>
      </c>
      <c r="BP160" t="s">
        <v>2887</v>
      </c>
      <c r="BV160" t="s">
        <v>2888</v>
      </c>
      <c r="BW160" t="s">
        <v>2889</v>
      </c>
      <c r="BX160">
        <v>2.04206023426752E-2</v>
      </c>
      <c r="BY160">
        <v>0.33032571839849501</v>
      </c>
      <c r="BZ160">
        <v>2.4683915795485101</v>
      </c>
      <c r="CA160">
        <v>9.6050323901220693</v>
      </c>
      <c r="CB160" t="s">
        <v>2890</v>
      </c>
    </row>
    <row r="161" spans="14:80" x14ac:dyDescent="0.3">
      <c r="N161" t="s">
        <v>2891</v>
      </c>
      <c r="O161" t="s">
        <v>2892</v>
      </c>
      <c r="P161">
        <v>9.2410146167423907E-2</v>
      </c>
      <c r="Q161">
        <v>0.42046616506177897</v>
      </c>
      <c r="R161">
        <v>1.86592908191313</v>
      </c>
      <c r="S161">
        <v>4.4437446270626699</v>
      </c>
      <c r="T161" t="s">
        <v>2893</v>
      </c>
      <c r="Y161" t="s">
        <v>2894</v>
      </c>
      <c r="Z161" t="s">
        <v>2881</v>
      </c>
      <c r="AA161">
        <v>0.85611317193973502</v>
      </c>
      <c r="AB161">
        <v>0.99999603163047202</v>
      </c>
      <c r="AC161">
        <v>0.77140597680697398</v>
      </c>
      <c r="AD161">
        <v>0.119840002349482</v>
      </c>
      <c r="AE161" t="s">
        <v>2895</v>
      </c>
      <c r="AK161" t="s">
        <v>2896</v>
      </c>
      <c r="AL161" s="8">
        <v>33970</v>
      </c>
      <c r="AM161">
        <v>0.56335193545161</v>
      </c>
      <c r="AN161">
        <v>0.69638808844707401</v>
      </c>
      <c r="AO161">
        <v>1.21856472332015</v>
      </c>
      <c r="AP161">
        <v>0.69927426671217896</v>
      </c>
      <c r="AQ161" t="s">
        <v>152</v>
      </c>
      <c r="AW161" t="s">
        <v>2897</v>
      </c>
      <c r="AX161" t="s">
        <v>2898</v>
      </c>
      <c r="AY161">
        <v>0.23150551900632299</v>
      </c>
      <c r="AZ161">
        <v>0.51424477425852999</v>
      </c>
      <c r="BA161">
        <v>2.2316265912305502</v>
      </c>
      <c r="BB161">
        <v>3.26520794065949</v>
      </c>
      <c r="BC161" t="s">
        <v>2899</v>
      </c>
      <c r="BJ161" t="s">
        <v>2900</v>
      </c>
      <c r="BK161" t="s">
        <v>2901</v>
      </c>
      <c r="BL161">
        <v>1.43768211698639E-3</v>
      </c>
      <c r="BM161">
        <v>2.6183785555614601E-2</v>
      </c>
      <c r="BN161">
        <v>2.1315260240529801</v>
      </c>
      <c r="BO161">
        <v>13.9502476147764</v>
      </c>
      <c r="BP161" t="s">
        <v>2902</v>
      </c>
      <c r="BV161" t="s">
        <v>2903</v>
      </c>
      <c r="BW161" t="s">
        <v>2904</v>
      </c>
      <c r="BX161">
        <v>2.1011155486035701E-2</v>
      </c>
      <c r="BY161">
        <v>0.33673187397326598</v>
      </c>
      <c r="BZ161">
        <v>2.1121301124897598</v>
      </c>
      <c r="CA161">
        <v>8.1585287212006392</v>
      </c>
      <c r="CB161" t="s">
        <v>2905</v>
      </c>
    </row>
    <row r="162" spans="14:80" x14ac:dyDescent="0.3">
      <c r="N162" t="s">
        <v>2906</v>
      </c>
      <c r="O162" t="s">
        <v>2907</v>
      </c>
      <c r="P162">
        <v>9.3897764450303997E-2</v>
      </c>
      <c r="Q162">
        <v>0.42458119577528702</v>
      </c>
      <c r="R162">
        <v>1.4337093393626299</v>
      </c>
      <c r="S162">
        <v>3.3915092650860998</v>
      </c>
      <c r="T162" t="s">
        <v>2908</v>
      </c>
      <c r="Y162" t="s">
        <v>2909</v>
      </c>
      <c r="Z162" t="s">
        <v>2881</v>
      </c>
      <c r="AA162">
        <v>0.85611317193973502</v>
      </c>
      <c r="AB162">
        <v>0.99999603163047202</v>
      </c>
      <c r="AC162">
        <v>0.77140597680697398</v>
      </c>
      <c r="AD162">
        <v>0.119840002349482</v>
      </c>
      <c r="AE162" t="s">
        <v>2910</v>
      </c>
      <c r="AK162" t="s">
        <v>2911</v>
      </c>
      <c r="AL162" t="s">
        <v>2912</v>
      </c>
      <c r="AM162">
        <v>0.56954727870615696</v>
      </c>
      <c r="AN162">
        <v>0.69638808844707401</v>
      </c>
      <c r="AO162">
        <v>1.0521797451374899</v>
      </c>
      <c r="AP162">
        <v>0.59228616362479702</v>
      </c>
      <c r="AQ162" t="s">
        <v>1409</v>
      </c>
      <c r="AW162" t="s">
        <v>2913</v>
      </c>
      <c r="AX162" t="s">
        <v>2898</v>
      </c>
      <c r="AY162">
        <v>0.23150551900632299</v>
      </c>
      <c r="AZ162">
        <v>0.51424477425852999</v>
      </c>
      <c r="BA162">
        <v>2.2316265912305502</v>
      </c>
      <c r="BB162">
        <v>3.26520794065949</v>
      </c>
      <c r="BC162" t="s">
        <v>2914</v>
      </c>
      <c r="BJ162" t="s">
        <v>2915</v>
      </c>
      <c r="BK162" t="s">
        <v>2916</v>
      </c>
      <c r="BL162">
        <v>1.46633847086719E-3</v>
      </c>
      <c r="BM162">
        <v>2.6539815553459599E-2</v>
      </c>
      <c r="BN162">
        <v>2.1280169830169799</v>
      </c>
      <c r="BO162">
        <v>13.885282770389599</v>
      </c>
      <c r="BP162" t="s">
        <v>2917</v>
      </c>
      <c r="BV162" t="s">
        <v>2918</v>
      </c>
      <c r="BW162" t="s">
        <v>2919</v>
      </c>
      <c r="BX162">
        <v>2.12054320018343E-2</v>
      </c>
      <c r="BY162">
        <v>0.33673187397326598</v>
      </c>
      <c r="BZ162">
        <v>1.61111226445777</v>
      </c>
      <c r="CA162">
        <v>6.2084177335892701</v>
      </c>
      <c r="CB162" t="s">
        <v>2920</v>
      </c>
    </row>
    <row r="163" spans="14:80" x14ac:dyDescent="0.3">
      <c r="N163" t="s">
        <v>2921</v>
      </c>
      <c r="O163" t="s">
        <v>2922</v>
      </c>
      <c r="P163">
        <v>9.83731301737341E-2</v>
      </c>
      <c r="Q163">
        <v>0.44207184423752099</v>
      </c>
      <c r="R163">
        <v>1.42364481537351</v>
      </c>
      <c r="S163">
        <v>3.3014146445472101</v>
      </c>
      <c r="T163" t="s">
        <v>2923</v>
      </c>
      <c r="Y163" t="s">
        <v>2924</v>
      </c>
      <c r="Z163" t="s">
        <v>2881</v>
      </c>
      <c r="AA163">
        <v>0.85611317193973502</v>
      </c>
      <c r="AB163">
        <v>0.99999603163047202</v>
      </c>
      <c r="AC163">
        <v>0.77140597680697398</v>
      </c>
      <c r="AD163">
        <v>0.119840002349482</v>
      </c>
      <c r="AE163" t="s">
        <v>2925</v>
      </c>
      <c r="AK163" t="s">
        <v>2926</v>
      </c>
      <c r="AL163" s="8">
        <v>34700</v>
      </c>
      <c r="AM163">
        <v>0.57108236411537605</v>
      </c>
      <c r="AN163">
        <v>0.69638808844707401</v>
      </c>
      <c r="AO163">
        <v>1.19251692456479</v>
      </c>
      <c r="AP163">
        <v>0.66807401896421903</v>
      </c>
      <c r="AQ163" t="s">
        <v>114</v>
      </c>
      <c r="AW163" t="s">
        <v>2927</v>
      </c>
      <c r="AX163" t="s">
        <v>2898</v>
      </c>
      <c r="AY163">
        <v>0.23150551900632299</v>
      </c>
      <c r="AZ163">
        <v>0.51424477425852999</v>
      </c>
      <c r="BA163">
        <v>2.2316265912305502</v>
      </c>
      <c r="BB163">
        <v>3.26520794065949</v>
      </c>
      <c r="BC163" t="s">
        <v>2914</v>
      </c>
      <c r="BJ163" t="s">
        <v>2928</v>
      </c>
      <c r="BK163" t="s">
        <v>2929</v>
      </c>
      <c r="BL163">
        <v>1.4808502298620601E-3</v>
      </c>
      <c r="BM163">
        <v>2.6637022035914001E-2</v>
      </c>
      <c r="BN163">
        <v>2.1262665082803398</v>
      </c>
      <c r="BO163">
        <v>13.852921589939299</v>
      </c>
      <c r="BP163" t="s">
        <v>2930</v>
      </c>
      <c r="BV163" t="s">
        <v>2931</v>
      </c>
      <c r="BW163" t="s">
        <v>2932</v>
      </c>
      <c r="BX163">
        <v>2.1305919270461899E-2</v>
      </c>
      <c r="BY163">
        <v>0.33673187397326598</v>
      </c>
      <c r="BZ163">
        <v>2.89969649863054</v>
      </c>
      <c r="CA163">
        <v>11.1602658930007</v>
      </c>
      <c r="CB163" t="s">
        <v>2933</v>
      </c>
    </row>
    <row r="164" spans="14:80" x14ac:dyDescent="0.3">
      <c r="N164" t="s">
        <v>2934</v>
      </c>
      <c r="O164" t="s">
        <v>2935</v>
      </c>
      <c r="P164">
        <v>9.93519986566474E-2</v>
      </c>
      <c r="Q164">
        <v>0.44275755362954999</v>
      </c>
      <c r="R164">
        <v>1.3871879382889201</v>
      </c>
      <c r="S164">
        <v>3.2031365152014701</v>
      </c>
      <c r="T164" t="s">
        <v>2936</v>
      </c>
      <c r="Y164" t="s">
        <v>2937</v>
      </c>
      <c r="Z164" t="s">
        <v>2881</v>
      </c>
      <c r="AA164">
        <v>0.85611317193973502</v>
      </c>
      <c r="AB164">
        <v>0.99999603163047202</v>
      </c>
      <c r="AC164">
        <v>0.77140597680697398</v>
      </c>
      <c r="AD164">
        <v>0.119840002349482</v>
      </c>
      <c r="AE164" t="s">
        <v>2938</v>
      </c>
      <c r="AK164" t="s">
        <v>2939</v>
      </c>
      <c r="AL164" s="8">
        <v>35065</v>
      </c>
      <c r="AM164">
        <v>0.57489639079134203</v>
      </c>
      <c r="AN164">
        <v>0.69638808844707401</v>
      </c>
      <c r="AO164">
        <v>1.17990430622009</v>
      </c>
      <c r="AP164">
        <v>0.65315425156207496</v>
      </c>
      <c r="AQ164" t="s">
        <v>42</v>
      </c>
      <c r="AW164" t="s">
        <v>2940</v>
      </c>
      <c r="AX164" t="s">
        <v>2898</v>
      </c>
      <c r="AY164">
        <v>0.23150551900632299</v>
      </c>
      <c r="AZ164">
        <v>0.51424477425852999</v>
      </c>
      <c r="BA164">
        <v>2.2316265912305502</v>
      </c>
      <c r="BB164">
        <v>3.26520794065949</v>
      </c>
      <c r="BC164" t="s">
        <v>2001</v>
      </c>
      <c r="BJ164" t="s">
        <v>2941</v>
      </c>
      <c r="BK164" t="s">
        <v>2942</v>
      </c>
      <c r="BL164">
        <v>1.50615567444925E-3</v>
      </c>
      <c r="BM164">
        <v>2.69259977628536E-2</v>
      </c>
      <c r="BN164">
        <v>1.86538851599092</v>
      </c>
      <c r="BO164">
        <v>12.1216579274663</v>
      </c>
      <c r="BP164" t="s">
        <v>2943</v>
      </c>
      <c r="BV164" t="s">
        <v>2944</v>
      </c>
      <c r="BW164" t="s">
        <v>2945</v>
      </c>
      <c r="BX164">
        <v>2.1340317051960499E-2</v>
      </c>
      <c r="BY164">
        <v>0.33673187397326598</v>
      </c>
      <c r="BZ164">
        <v>2.6350241080038499</v>
      </c>
      <c r="CA164">
        <v>10.1373519061747</v>
      </c>
      <c r="CB164" t="s">
        <v>2946</v>
      </c>
    </row>
    <row r="165" spans="14:80" x14ac:dyDescent="0.3">
      <c r="N165" t="s">
        <v>2947</v>
      </c>
      <c r="O165" t="s">
        <v>2948</v>
      </c>
      <c r="P165">
        <v>9.9742086257206305E-2</v>
      </c>
      <c r="Q165">
        <v>0.44275755362954999</v>
      </c>
      <c r="R165">
        <v>1.4206508309263299</v>
      </c>
      <c r="S165">
        <v>3.2748382125598199</v>
      </c>
      <c r="T165" t="s">
        <v>2949</v>
      </c>
      <c r="Y165" t="s">
        <v>2950</v>
      </c>
      <c r="Z165" t="s">
        <v>2881</v>
      </c>
      <c r="AA165">
        <v>0.85611317193973502</v>
      </c>
      <c r="AB165">
        <v>0.99999603163047202</v>
      </c>
      <c r="AC165">
        <v>0.77140597680697398</v>
      </c>
      <c r="AD165">
        <v>0.119840002349482</v>
      </c>
      <c r="AE165" t="s">
        <v>2951</v>
      </c>
      <c r="AK165" t="s">
        <v>2952</v>
      </c>
      <c r="AL165" s="8">
        <v>35431</v>
      </c>
      <c r="AM165">
        <v>0.57867669210664696</v>
      </c>
      <c r="AN165">
        <v>0.69638808844707401</v>
      </c>
      <c r="AO165">
        <v>1.1675544507575699</v>
      </c>
      <c r="AP165">
        <v>0.63866553340129395</v>
      </c>
      <c r="AQ165" t="s">
        <v>117</v>
      </c>
      <c r="AW165" t="s">
        <v>2953</v>
      </c>
      <c r="AX165" t="s">
        <v>2898</v>
      </c>
      <c r="AY165">
        <v>0.23150551900632299</v>
      </c>
      <c r="AZ165">
        <v>0.51424477425852999</v>
      </c>
      <c r="BA165">
        <v>2.2316265912305502</v>
      </c>
      <c r="BB165">
        <v>3.26520794065949</v>
      </c>
      <c r="BC165" t="s">
        <v>2954</v>
      </c>
      <c r="BJ165" t="s">
        <v>2955</v>
      </c>
      <c r="BK165" t="s">
        <v>2956</v>
      </c>
      <c r="BL165">
        <v>1.6723265166450701E-3</v>
      </c>
      <c r="BM165">
        <v>2.9714387009169198E-2</v>
      </c>
      <c r="BN165">
        <v>1.8845707079087901</v>
      </c>
      <c r="BO165">
        <v>12.049077258373799</v>
      </c>
      <c r="BP165" t="s">
        <v>2957</v>
      </c>
      <c r="BV165" t="s">
        <v>2958</v>
      </c>
      <c r="BW165" t="s">
        <v>2959</v>
      </c>
      <c r="BX165">
        <v>2.2467002295281299E-2</v>
      </c>
      <c r="BY165">
        <v>0.35234835306989998</v>
      </c>
      <c r="BZ165">
        <v>2.86301169590643</v>
      </c>
      <c r="CA165">
        <v>10.8671552842032</v>
      </c>
      <c r="CB165" t="s">
        <v>2960</v>
      </c>
    </row>
    <row r="166" spans="14:80" x14ac:dyDescent="0.3">
      <c r="N166" t="s">
        <v>2961</v>
      </c>
      <c r="O166" t="s">
        <v>2962</v>
      </c>
      <c r="P166">
        <v>0.10160476013801301</v>
      </c>
      <c r="Q166">
        <v>0.44626862454879201</v>
      </c>
      <c r="R166">
        <v>1.5562814586543401</v>
      </c>
      <c r="S166">
        <v>3.5586941754167598</v>
      </c>
      <c r="T166" t="s">
        <v>2963</v>
      </c>
      <c r="Y166" t="s">
        <v>2964</v>
      </c>
      <c r="Z166" t="s">
        <v>2881</v>
      </c>
      <c r="AA166">
        <v>0.85611317193973502</v>
      </c>
      <c r="AB166">
        <v>0.99999603163047202</v>
      </c>
      <c r="AC166">
        <v>0.77140597680697398</v>
      </c>
      <c r="AD166">
        <v>0.119840002349482</v>
      </c>
      <c r="AE166" t="s">
        <v>2965</v>
      </c>
      <c r="AK166" t="s">
        <v>2966</v>
      </c>
      <c r="AL166" s="8">
        <v>35431</v>
      </c>
      <c r="AM166">
        <v>0.57867669210664696</v>
      </c>
      <c r="AN166">
        <v>0.69638808844707401</v>
      </c>
      <c r="AO166">
        <v>1.1675544507575699</v>
      </c>
      <c r="AP166">
        <v>0.63866553340129395</v>
      </c>
      <c r="AQ166" t="s">
        <v>117</v>
      </c>
      <c r="AW166" t="s">
        <v>2967</v>
      </c>
      <c r="AX166" t="s">
        <v>2898</v>
      </c>
      <c r="AY166">
        <v>0.23150551900632299</v>
      </c>
      <c r="AZ166">
        <v>0.51424477425852999</v>
      </c>
      <c r="BA166">
        <v>2.2316265912305502</v>
      </c>
      <c r="BB166">
        <v>3.26520794065949</v>
      </c>
      <c r="BC166" t="s">
        <v>2968</v>
      </c>
      <c r="BJ166" t="s">
        <v>2969</v>
      </c>
      <c r="BK166" t="s">
        <v>2970</v>
      </c>
      <c r="BL166">
        <v>1.68876130670214E-3</v>
      </c>
      <c r="BM166">
        <v>2.9824548168060901E-2</v>
      </c>
      <c r="BN166">
        <v>1.94059777599381</v>
      </c>
      <c r="BO166">
        <v>12.3883104068658</v>
      </c>
      <c r="BP166" t="s">
        <v>2971</v>
      </c>
      <c r="BV166" t="s">
        <v>2972</v>
      </c>
      <c r="BW166" t="s">
        <v>2973</v>
      </c>
      <c r="BX166">
        <v>2.2664069271995001E-2</v>
      </c>
      <c r="BY166">
        <v>0.35328476465194703</v>
      </c>
      <c r="BZ166">
        <v>2.2803767660910501</v>
      </c>
      <c r="CA166">
        <v>8.6357285723221899</v>
      </c>
      <c r="CB166" t="s">
        <v>2974</v>
      </c>
    </row>
    <row r="167" spans="14:80" x14ac:dyDescent="0.3">
      <c r="N167" t="s">
        <v>2975</v>
      </c>
      <c r="O167" t="s">
        <v>2976</v>
      </c>
      <c r="P167">
        <v>0.101759054498763</v>
      </c>
      <c r="Q167">
        <v>0.44626862454879201</v>
      </c>
      <c r="R167">
        <v>1.4039777050750599</v>
      </c>
      <c r="S167">
        <v>3.2082961019744198</v>
      </c>
      <c r="T167" t="s">
        <v>2977</v>
      </c>
      <c r="Y167" t="s">
        <v>2978</v>
      </c>
      <c r="Z167" t="s">
        <v>2881</v>
      </c>
      <c r="AA167">
        <v>0.85611317193973502</v>
      </c>
      <c r="AB167">
        <v>0.99999603163047202</v>
      </c>
      <c r="AC167">
        <v>0.77140597680697398</v>
      </c>
      <c r="AD167">
        <v>0.119840002349482</v>
      </c>
      <c r="AE167" t="s">
        <v>2979</v>
      </c>
      <c r="AK167" t="s">
        <v>2980</v>
      </c>
      <c r="AL167" s="8">
        <v>35431</v>
      </c>
      <c r="AM167">
        <v>0.57867669210664696</v>
      </c>
      <c r="AN167">
        <v>0.69638808844707401</v>
      </c>
      <c r="AO167">
        <v>1.1675544507575699</v>
      </c>
      <c r="AP167">
        <v>0.63866553340129395</v>
      </c>
      <c r="AQ167" t="s">
        <v>13</v>
      </c>
      <c r="AW167" t="s">
        <v>2981</v>
      </c>
      <c r="AX167" t="s">
        <v>2898</v>
      </c>
      <c r="AY167">
        <v>0.23150551900632299</v>
      </c>
      <c r="AZ167">
        <v>0.51424477425852999</v>
      </c>
      <c r="BA167">
        <v>2.2316265912305502</v>
      </c>
      <c r="BB167">
        <v>3.26520794065949</v>
      </c>
      <c r="BC167" t="s">
        <v>2982</v>
      </c>
      <c r="BJ167" t="s">
        <v>2983</v>
      </c>
      <c r="BK167" t="s">
        <v>2984</v>
      </c>
      <c r="BL167">
        <v>1.7430087216983999E-3</v>
      </c>
      <c r="BM167">
        <v>3.0597153102585199E-2</v>
      </c>
      <c r="BN167">
        <v>1.9578913184672</v>
      </c>
      <c r="BO167">
        <v>12.436804671281299</v>
      </c>
      <c r="BP167" t="s">
        <v>2985</v>
      </c>
      <c r="BV167" t="s">
        <v>2986</v>
      </c>
      <c r="BW167" t="s">
        <v>2987</v>
      </c>
      <c r="BX167">
        <v>2.30896621661912E-2</v>
      </c>
      <c r="BY167">
        <v>0.35775066922556498</v>
      </c>
      <c r="BZ167">
        <v>1.66164598842018</v>
      </c>
      <c r="CA167">
        <v>6.2616973701039003</v>
      </c>
      <c r="CB167" t="s">
        <v>2988</v>
      </c>
    </row>
    <row r="168" spans="14:80" x14ac:dyDescent="0.3">
      <c r="N168" t="s">
        <v>2989</v>
      </c>
      <c r="O168" t="s">
        <v>2990</v>
      </c>
      <c r="P168">
        <v>0.102516549372351</v>
      </c>
      <c r="Q168">
        <v>0.44689849067707599</v>
      </c>
      <c r="R168">
        <v>1.41469756371905</v>
      </c>
      <c r="S168">
        <v>3.2223005476419901</v>
      </c>
      <c r="T168" t="s">
        <v>2991</v>
      </c>
      <c r="Y168" t="s">
        <v>2992</v>
      </c>
      <c r="Z168" t="s">
        <v>2881</v>
      </c>
      <c r="AA168">
        <v>0.85611317193973502</v>
      </c>
      <c r="AB168">
        <v>0.99999603163047202</v>
      </c>
      <c r="AC168">
        <v>0.77140597680697398</v>
      </c>
      <c r="AD168">
        <v>0.119840002349482</v>
      </c>
      <c r="AE168" t="s">
        <v>2993</v>
      </c>
      <c r="AK168" t="s">
        <v>2994</v>
      </c>
      <c r="AL168" s="8">
        <v>35796</v>
      </c>
      <c r="AM168">
        <v>0.58242356466635303</v>
      </c>
      <c r="AN168">
        <v>0.69638808844707401</v>
      </c>
      <c r="AO168">
        <v>1.15545923149015</v>
      </c>
      <c r="AP168">
        <v>0.62459194740295798</v>
      </c>
      <c r="AQ168" t="s">
        <v>117</v>
      </c>
      <c r="AW168" t="s">
        <v>2995</v>
      </c>
      <c r="AX168" t="s">
        <v>2898</v>
      </c>
      <c r="AY168">
        <v>0.23150551900632299</v>
      </c>
      <c r="AZ168">
        <v>0.51424477425852999</v>
      </c>
      <c r="BA168">
        <v>2.2316265912305502</v>
      </c>
      <c r="BB168">
        <v>3.26520794065949</v>
      </c>
      <c r="BC168" t="s">
        <v>2996</v>
      </c>
      <c r="BJ168" t="s">
        <v>2997</v>
      </c>
      <c r="BK168" t="s">
        <v>2998</v>
      </c>
      <c r="BL168">
        <v>1.83198192902082E-3</v>
      </c>
      <c r="BM168">
        <v>3.1966439168662701E-2</v>
      </c>
      <c r="BN168">
        <v>1.8724830885992401</v>
      </c>
      <c r="BO168">
        <v>11.8010566702195</v>
      </c>
      <c r="BP168" t="s">
        <v>2999</v>
      </c>
      <c r="BV168" t="s">
        <v>3000</v>
      </c>
      <c r="BW168" t="s">
        <v>3001</v>
      </c>
      <c r="BX168">
        <v>2.3249706745686799E-2</v>
      </c>
      <c r="BY168">
        <v>0.35807332784375101</v>
      </c>
      <c r="BZ168">
        <v>3.86107573234055</v>
      </c>
      <c r="CA168">
        <v>14.523292581190599</v>
      </c>
      <c r="CB168" t="s">
        <v>3002</v>
      </c>
    </row>
    <row r="169" spans="14:80" x14ac:dyDescent="0.3">
      <c r="N169" t="s">
        <v>3003</v>
      </c>
      <c r="O169" t="s">
        <v>3004</v>
      </c>
      <c r="P169">
        <v>0.10533980437464199</v>
      </c>
      <c r="Q169">
        <v>0.45647248562345</v>
      </c>
      <c r="R169">
        <v>1.4087901202491</v>
      </c>
      <c r="S169">
        <v>3.1705722183221701</v>
      </c>
      <c r="T169" t="s">
        <v>3005</v>
      </c>
      <c r="Y169" t="s">
        <v>3006</v>
      </c>
      <c r="Z169" t="s">
        <v>2881</v>
      </c>
      <c r="AA169">
        <v>0.85611317193973502</v>
      </c>
      <c r="AB169">
        <v>0.99999603163047202</v>
      </c>
      <c r="AC169">
        <v>0.77140597680697398</v>
      </c>
      <c r="AD169">
        <v>0.119840002349482</v>
      </c>
      <c r="AE169" t="s">
        <v>3007</v>
      </c>
      <c r="AK169" t="s">
        <v>3008</v>
      </c>
      <c r="AL169" s="8">
        <v>35796</v>
      </c>
      <c r="AM169">
        <v>0.58242356466635303</v>
      </c>
      <c r="AN169">
        <v>0.69638808844707401</v>
      </c>
      <c r="AO169">
        <v>1.15545923149015</v>
      </c>
      <c r="AP169">
        <v>0.62459194740295798</v>
      </c>
      <c r="AQ169" t="s">
        <v>11</v>
      </c>
      <c r="AW169" t="s">
        <v>3009</v>
      </c>
      <c r="AX169" t="s">
        <v>2898</v>
      </c>
      <c r="AY169">
        <v>0.23150551900632299</v>
      </c>
      <c r="AZ169">
        <v>0.51424477425852999</v>
      </c>
      <c r="BA169">
        <v>2.2316265912305502</v>
      </c>
      <c r="BB169">
        <v>3.26520794065949</v>
      </c>
      <c r="BC169" t="s">
        <v>3010</v>
      </c>
      <c r="BJ169" t="s">
        <v>3011</v>
      </c>
      <c r="BK169" t="s">
        <v>3012</v>
      </c>
      <c r="BL169">
        <v>1.84731747206286E-3</v>
      </c>
      <c r="BM169">
        <v>3.2042161390423797E-2</v>
      </c>
      <c r="BN169">
        <v>1.94927360448505</v>
      </c>
      <c r="BO169">
        <v>12.2687684307877</v>
      </c>
      <c r="BP169" t="s">
        <v>3013</v>
      </c>
      <c r="BV169" t="s">
        <v>3014</v>
      </c>
      <c r="BW169" t="s">
        <v>3015</v>
      </c>
      <c r="BX169">
        <v>2.37546010123846E-2</v>
      </c>
      <c r="BY169">
        <v>0.36367162978484002</v>
      </c>
      <c r="BZ169">
        <v>1.62202180643424</v>
      </c>
      <c r="CA169">
        <v>6.0663275591793804</v>
      </c>
      <c r="CB169" t="s">
        <v>3016</v>
      </c>
    </row>
    <row r="170" spans="14:80" x14ac:dyDescent="0.3">
      <c r="N170" t="s">
        <v>3017</v>
      </c>
      <c r="O170" t="s">
        <v>3018</v>
      </c>
      <c r="P170">
        <v>0.109141561733649</v>
      </c>
      <c r="Q170">
        <v>0.47013102247023097</v>
      </c>
      <c r="R170">
        <v>1.53448869970609</v>
      </c>
      <c r="S170">
        <v>3.39906050844401</v>
      </c>
      <c r="T170" t="s">
        <v>3019</v>
      </c>
      <c r="Y170" t="s">
        <v>3020</v>
      </c>
      <c r="Z170" t="s">
        <v>2881</v>
      </c>
      <c r="AA170">
        <v>0.85611317193973502</v>
      </c>
      <c r="AB170">
        <v>0.99999603163047202</v>
      </c>
      <c r="AC170">
        <v>0.77140597680697398</v>
      </c>
      <c r="AD170">
        <v>0.119840002349482</v>
      </c>
      <c r="AE170" t="s">
        <v>3021</v>
      </c>
      <c r="AK170" t="s">
        <v>3022</v>
      </c>
      <c r="AL170" s="8">
        <v>35796</v>
      </c>
      <c r="AM170">
        <v>0.58242356466635303</v>
      </c>
      <c r="AN170">
        <v>0.69638808844707401</v>
      </c>
      <c r="AO170">
        <v>1.15545923149015</v>
      </c>
      <c r="AP170">
        <v>0.62459194740295798</v>
      </c>
      <c r="AQ170" t="s">
        <v>109</v>
      </c>
      <c r="AW170" t="s">
        <v>3023</v>
      </c>
      <c r="AX170" t="s">
        <v>2898</v>
      </c>
      <c r="AY170">
        <v>0.23150551900632299</v>
      </c>
      <c r="AZ170">
        <v>0.51424477425852999</v>
      </c>
      <c r="BA170">
        <v>2.2316265912305502</v>
      </c>
      <c r="BB170">
        <v>3.26520794065949</v>
      </c>
      <c r="BC170" t="s">
        <v>3024</v>
      </c>
      <c r="BJ170" t="s">
        <v>3025</v>
      </c>
      <c r="BK170" t="s">
        <v>3026</v>
      </c>
      <c r="BL170">
        <v>1.8831255465427299E-3</v>
      </c>
      <c r="BM170">
        <v>3.2469987234470601E-2</v>
      </c>
      <c r="BN170">
        <v>2.2493079497697299</v>
      </c>
      <c r="BO170">
        <v>14.1140078129002</v>
      </c>
      <c r="BP170" t="s">
        <v>3027</v>
      </c>
      <c r="BV170" t="s">
        <v>3028</v>
      </c>
      <c r="BW170" t="s">
        <v>3029</v>
      </c>
      <c r="BX170">
        <v>2.4089054610784401E-2</v>
      </c>
      <c r="BY170">
        <v>0.366609754194897</v>
      </c>
      <c r="BZ170">
        <v>2.5666228152602799</v>
      </c>
      <c r="CA170">
        <v>9.5632307248494097</v>
      </c>
      <c r="CB170" t="s">
        <v>3030</v>
      </c>
    </row>
    <row r="171" spans="14:80" x14ac:dyDescent="0.3">
      <c r="N171" t="s">
        <v>3031</v>
      </c>
      <c r="O171" t="s">
        <v>3032</v>
      </c>
      <c r="P171">
        <v>0.109882696820245</v>
      </c>
      <c r="Q171">
        <v>0.47013102247023097</v>
      </c>
      <c r="R171">
        <v>1.6025931330615999</v>
      </c>
      <c r="S171">
        <v>3.5390735239011502</v>
      </c>
      <c r="T171" t="s">
        <v>3033</v>
      </c>
      <c r="Y171" t="s">
        <v>3034</v>
      </c>
      <c r="Z171" t="s">
        <v>2881</v>
      </c>
      <c r="AA171">
        <v>0.85611317193973502</v>
      </c>
      <c r="AB171">
        <v>0.99999603163047202</v>
      </c>
      <c r="AC171">
        <v>0.77140597680697398</v>
      </c>
      <c r="AD171">
        <v>0.119840002349482</v>
      </c>
      <c r="AE171" t="s">
        <v>3035</v>
      </c>
      <c r="AK171" t="s">
        <v>3036</v>
      </c>
      <c r="AL171" s="8">
        <v>36161</v>
      </c>
      <c r="AM171">
        <v>0.58613730229757499</v>
      </c>
      <c r="AN171">
        <v>0.69638808844707401</v>
      </c>
      <c r="AO171">
        <v>1.14361085343228</v>
      </c>
      <c r="AP171">
        <v>0.61091830463232999</v>
      </c>
      <c r="AQ171" t="s">
        <v>30</v>
      </c>
      <c r="AW171" t="s">
        <v>3037</v>
      </c>
      <c r="AX171" t="s">
        <v>2898</v>
      </c>
      <c r="AY171">
        <v>0.23150551900632299</v>
      </c>
      <c r="AZ171">
        <v>0.51424477425852999</v>
      </c>
      <c r="BA171">
        <v>2.2316265912305502</v>
      </c>
      <c r="BB171">
        <v>3.26520794065949</v>
      </c>
      <c r="BC171" t="s">
        <v>3038</v>
      </c>
      <c r="BJ171" t="s">
        <v>3039</v>
      </c>
      <c r="BK171" t="s">
        <v>3040</v>
      </c>
      <c r="BL171">
        <v>1.92081867895413E-3</v>
      </c>
      <c r="BM171">
        <v>3.2925091943954897E-2</v>
      </c>
      <c r="BN171">
        <v>1.8203361454684099</v>
      </c>
      <c r="BO171">
        <v>11.386209486311101</v>
      </c>
      <c r="BP171" t="s">
        <v>3041</v>
      </c>
      <c r="BV171" t="s">
        <v>3042</v>
      </c>
      <c r="BW171" t="s">
        <v>3043</v>
      </c>
      <c r="BX171">
        <v>2.45009787176898E-2</v>
      </c>
      <c r="BY171">
        <v>0.36904262646605202</v>
      </c>
      <c r="BZ171">
        <v>3.7963391136801499</v>
      </c>
      <c r="CA171">
        <v>14.0807820334573</v>
      </c>
      <c r="CB171" t="s">
        <v>3044</v>
      </c>
    </row>
    <row r="172" spans="14:80" x14ac:dyDescent="0.3">
      <c r="N172" t="s">
        <v>3045</v>
      </c>
      <c r="O172" t="s">
        <v>3046</v>
      </c>
      <c r="P172">
        <v>0.110429127530782</v>
      </c>
      <c r="Q172">
        <v>0.47013102247023097</v>
      </c>
      <c r="R172">
        <v>1.5309131358074599</v>
      </c>
      <c r="S172">
        <v>3.3731854421229999</v>
      </c>
      <c r="T172" t="s">
        <v>3047</v>
      </c>
      <c r="Y172" t="s">
        <v>3048</v>
      </c>
      <c r="Z172" t="s">
        <v>2881</v>
      </c>
      <c r="AA172">
        <v>0.85611317193973502</v>
      </c>
      <c r="AB172">
        <v>0.99999603163047202</v>
      </c>
      <c r="AC172">
        <v>0.77140597680697398</v>
      </c>
      <c r="AD172">
        <v>0.119840002349482</v>
      </c>
      <c r="AE172" t="s">
        <v>3049</v>
      </c>
      <c r="AK172" t="s">
        <v>3050</v>
      </c>
      <c r="AL172" t="s">
        <v>3051</v>
      </c>
      <c r="AM172">
        <v>0.58981819645606304</v>
      </c>
      <c r="AN172">
        <v>0.69638808844707401</v>
      </c>
      <c r="AO172">
        <v>1.1320018365472899</v>
      </c>
      <c r="AP172">
        <v>0.59763010367025804</v>
      </c>
      <c r="AQ172" t="s">
        <v>13</v>
      </c>
      <c r="AW172" t="s">
        <v>3052</v>
      </c>
      <c r="AX172" t="s">
        <v>2898</v>
      </c>
      <c r="AY172">
        <v>0.23150551900632299</v>
      </c>
      <c r="AZ172">
        <v>0.51424477425852999</v>
      </c>
      <c r="BA172">
        <v>2.2316265912305502</v>
      </c>
      <c r="BB172">
        <v>3.26520794065949</v>
      </c>
      <c r="BC172" t="s">
        <v>3053</v>
      </c>
      <c r="BJ172" t="s">
        <v>3054</v>
      </c>
      <c r="BK172" t="s">
        <v>3055</v>
      </c>
      <c r="BL172">
        <v>1.9889604082392702E-3</v>
      </c>
      <c r="BM172">
        <v>3.3893746371983897E-2</v>
      </c>
      <c r="BN172">
        <v>2.6969426010514499</v>
      </c>
      <c r="BO172">
        <v>16.775369139371598</v>
      </c>
      <c r="BP172" t="s">
        <v>3056</v>
      </c>
      <c r="BV172" t="s">
        <v>3057</v>
      </c>
      <c r="BW172" t="s">
        <v>3058</v>
      </c>
      <c r="BX172">
        <v>2.4535882241716499E-2</v>
      </c>
      <c r="BY172">
        <v>0.36904262646605202</v>
      </c>
      <c r="BZ172">
        <v>1.54117729921994</v>
      </c>
      <c r="CA172">
        <v>5.7140976999950697</v>
      </c>
      <c r="CB172" t="s">
        <v>3059</v>
      </c>
    </row>
    <row r="173" spans="14:80" x14ac:dyDescent="0.3">
      <c r="N173" t="s">
        <v>3060</v>
      </c>
      <c r="O173" t="s">
        <v>3061</v>
      </c>
      <c r="P173">
        <v>0.113340402939413</v>
      </c>
      <c r="Q173">
        <v>0.47971984499937698</v>
      </c>
      <c r="R173">
        <v>1.86530533985236</v>
      </c>
      <c r="S173">
        <v>4.0614404384976499</v>
      </c>
      <c r="T173" t="s">
        <v>3062</v>
      </c>
      <c r="Y173" t="s">
        <v>3063</v>
      </c>
      <c r="Z173" t="s">
        <v>2881</v>
      </c>
      <c r="AA173">
        <v>0.85611317193973502</v>
      </c>
      <c r="AB173">
        <v>0.99999603163047202</v>
      </c>
      <c r="AC173">
        <v>0.77140597680697398</v>
      </c>
      <c r="AD173">
        <v>0.119840002349482</v>
      </c>
      <c r="AE173" t="s">
        <v>3064</v>
      </c>
      <c r="AK173" t="s">
        <v>3065</v>
      </c>
      <c r="AL173" t="s">
        <v>3066</v>
      </c>
      <c r="AM173">
        <v>0.59346653591380405</v>
      </c>
      <c r="AN173">
        <v>0.69638808844707401</v>
      </c>
      <c r="AO173">
        <v>1.120625</v>
      </c>
      <c r="AP173">
        <v>0.58471349396030803</v>
      </c>
      <c r="AQ173" t="s">
        <v>117</v>
      </c>
      <c r="AW173" t="s">
        <v>3067</v>
      </c>
      <c r="AX173" t="s">
        <v>2898</v>
      </c>
      <c r="AY173">
        <v>0.23150551900632299</v>
      </c>
      <c r="AZ173">
        <v>0.51424477425852999</v>
      </c>
      <c r="BA173">
        <v>2.2316265912305502</v>
      </c>
      <c r="BB173">
        <v>3.26520794065949</v>
      </c>
      <c r="BC173" t="s">
        <v>2371</v>
      </c>
      <c r="BJ173" t="s">
        <v>3068</v>
      </c>
      <c r="BK173" t="s">
        <v>3069</v>
      </c>
      <c r="BL173">
        <v>2.0918181416680602E-3</v>
      </c>
      <c r="BM173">
        <v>3.5439291074539102E-2</v>
      </c>
      <c r="BN173">
        <v>2.57440567484662</v>
      </c>
      <c r="BO173">
        <v>15.883366471561301</v>
      </c>
      <c r="BP173" t="s">
        <v>3070</v>
      </c>
      <c r="BV173" t="s">
        <v>3071</v>
      </c>
      <c r="BW173" t="s">
        <v>3072</v>
      </c>
      <c r="BX173">
        <v>2.5179957086827499E-2</v>
      </c>
      <c r="BY173">
        <v>0.37652819550767702</v>
      </c>
      <c r="BZ173">
        <v>2.5418652271034898</v>
      </c>
      <c r="CA173">
        <v>9.3584028843429508</v>
      </c>
      <c r="CB173" t="s">
        <v>3073</v>
      </c>
    </row>
    <row r="174" spans="14:80" x14ac:dyDescent="0.3">
      <c r="N174" t="s">
        <v>3074</v>
      </c>
      <c r="O174" t="s">
        <v>3075</v>
      </c>
      <c r="P174">
        <v>0.11481417336408201</v>
      </c>
      <c r="Q174">
        <v>0.48197181909146702</v>
      </c>
      <c r="R174">
        <v>1.44981325863678</v>
      </c>
      <c r="S174">
        <v>3.1380343044288601</v>
      </c>
      <c r="T174" t="s">
        <v>3076</v>
      </c>
      <c r="Y174" t="s">
        <v>3077</v>
      </c>
      <c r="Z174" t="s">
        <v>2881</v>
      </c>
      <c r="AA174">
        <v>0.85611317193973502</v>
      </c>
      <c r="AB174">
        <v>0.99999603163047202</v>
      </c>
      <c r="AC174">
        <v>0.77140597680697398</v>
      </c>
      <c r="AD174">
        <v>0.119840002349482</v>
      </c>
      <c r="AE174" t="s">
        <v>3078</v>
      </c>
      <c r="AK174" t="s">
        <v>3079</v>
      </c>
      <c r="AL174" t="s">
        <v>3080</v>
      </c>
      <c r="AM174">
        <v>0.59433482269281201</v>
      </c>
      <c r="AN174">
        <v>0.69638808844707401</v>
      </c>
      <c r="AO174">
        <v>1.0044843049327301</v>
      </c>
      <c r="AP174">
        <v>0.52264568351585605</v>
      </c>
      <c r="AQ174" t="s">
        <v>617</v>
      </c>
      <c r="AW174" t="s">
        <v>3081</v>
      </c>
      <c r="AX174" t="s">
        <v>2898</v>
      </c>
      <c r="AY174">
        <v>0.23150551900632299</v>
      </c>
      <c r="AZ174">
        <v>0.51424477425852999</v>
      </c>
      <c r="BA174">
        <v>2.2316265912305502</v>
      </c>
      <c r="BB174">
        <v>3.26520794065949</v>
      </c>
      <c r="BC174" t="s">
        <v>3082</v>
      </c>
      <c r="BJ174" t="s">
        <v>3083</v>
      </c>
      <c r="BK174" t="s">
        <v>3084</v>
      </c>
      <c r="BL174">
        <v>2.19147487984478E-3</v>
      </c>
      <c r="BM174">
        <v>3.6913050866287302E-2</v>
      </c>
      <c r="BN174">
        <v>1.8487195380549999</v>
      </c>
      <c r="BO174">
        <v>11.320043426701</v>
      </c>
      <c r="BP174" t="s">
        <v>3085</v>
      </c>
      <c r="BV174" t="s">
        <v>3086</v>
      </c>
      <c r="BW174" t="s">
        <v>3087</v>
      </c>
      <c r="BX174">
        <v>2.5399070394165502E-2</v>
      </c>
      <c r="BY174">
        <v>0.37760930088898098</v>
      </c>
      <c r="BZ174">
        <v>1.6266409055851101</v>
      </c>
      <c r="CA174">
        <v>5.9747215107465497</v>
      </c>
      <c r="CB174" t="s">
        <v>3088</v>
      </c>
    </row>
    <row r="175" spans="14:80" x14ac:dyDescent="0.3">
      <c r="N175" t="s">
        <v>3089</v>
      </c>
      <c r="O175" t="s">
        <v>3090</v>
      </c>
      <c r="P175">
        <v>0.11644776071988901</v>
      </c>
      <c r="Q175">
        <v>0.48197181909146702</v>
      </c>
      <c r="R175">
        <v>1.6267235533453801</v>
      </c>
      <c r="S175">
        <v>3.4979640109389099</v>
      </c>
      <c r="T175" t="s">
        <v>3091</v>
      </c>
      <c r="Y175" t="s">
        <v>3092</v>
      </c>
      <c r="Z175" t="s">
        <v>2881</v>
      </c>
      <c r="AA175">
        <v>0.85611317193973502</v>
      </c>
      <c r="AB175">
        <v>0.99999603163047202</v>
      </c>
      <c r="AC175">
        <v>0.77140597680697398</v>
      </c>
      <c r="AD175">
        <v>0.119840002349482</v>
      </c>
      <c r="AE175" t="s">
        <v>3093</v>
      </c>
      <c r="AK175" t="s">
        <v>3094</v>
      </c>
      <c r="AL175" t="s">
        <v>3095</v>
      </c>
      <c r="AM175">
        <v>0.60066669352620095</v>
      </c>
      <c r="AN175">
        <v>0.69638808844707401</v>
      </c>
      <c r="AO175">
        <v>1.0985405525846701</v>
      </c>
      <c r="AP175">
        <v>0.55994269087931703</v>
      </c>
      <c r="AQ175" t="s">
        <v>120</v>
      </c>
      <c r="AW175" t="s">
        <v>3096</v>
      </c>
      <c r="AX175" t="s">
        <v>2898</v>
      </c>
      <c r="AY175">
        <v>0.23150551900632299</v>
      </c>
      <c r="AZ175">
        <v>0.51424477425852999</v>
      </c>
      <c r="BA175">
        <v>2.2316265912305502</v>
      </c>
      <c r="BB175">
        <v>3.26520794065949</v>
      </c>
      <c r="BC175" t="s">
        <v>3097</v>
      </c>
      <c r="BJ175" t="s">
        <v>3098</v>
      </c>
      <c r="BK175" t="s">
        <v>3099</v>
      </c>
      <c r="BL175">
        <v>2.2356314752491201E-3</v>
      </c>
      <c r="BM175">
        <v>3.7440402982045602E-2</v>
      </c>
      <c r="BN175">
        <v>1.90024212015577</v>
      </c>
      <c r="BO175">
        <v>11.597617663341699</v>
      </c>
      <c r="BP175" t="s">
        <v>3100</v>
      </c>
      <c r="BV175" t="s">
        <v>3101</v>
      </c>
      <c r="BW175" t="s">
        <v>3102</v>
      </c>
      <c r="BX175">
        <v>2.55510082745956E-2</v>
      </c>
      <c r="BY175">
        <v>0.37768501886356298</v>
      </c>
      <c r="BZ175">
        <v>2.53371683058081</v>
      </c>
      <c r="CA175">
        <v>9.2913385152936492</v>
      </c>
      <c r="CB175" t="s">
        <v>3103</v>
      </c>
    </row>
    <row r="176" spans="14:80" x14ac:dyDescent="0.3">
      <c r="N176" t="s">
        <v>3104</v>
      </c>
      <c r="O176" t="s">
        <v>3105</v>
      </c>
      <c r="P176">
        <v>0.116484267054263</v>
      </c>
      <c r="Q176">
        <v>0.48197181909146702</v>
      </c>
      <c r="R176">
        <v>1.2662307220733</v>
      </c>
      <c r="S176">
        <v>2.7223948645312599</v>
      </c>
      <c r="T176" t="s">
        <v>3106</v>
      </c>
      <c r="Y176" t="s">
        <v>3107</v>
      </c>
      <c r="Z176" t="s">
        <v>2881</v>
      </c>
      <c r="AA176">
        <v>0.85611317193973502</v>
      </c>
      <c r="AB176">
        <v>0.99999603163047202</v>
      </c>
      <c r="AC176">
        <v>0.77140597680697398</v>
      </c>
      <c r="AD176">
        <v>0.119840002349482</v>
      </c>
      <c r="AE176" t="s">
        <v>3108</v>
      </c>
      <c r="AK176" t="s">
        <v>3109</v>
      </c>
      <c r="AL176" t="s">
        <v>3110</v>
      </c>
      <c r="AM176">
        <v>0.60421907674084396</v>
      </c>
      <c r="AN176">
        <v>0.69638808844707401</v>
      </c>
      <c r="AO176">
        <v>1.0878199470432399</v>
      </c>
      <c r="AP176">
        <v>0.548063745429337</v>
      </c>
      <c r="AQ176" t="s">
        <v>13</v>
      </c>
      <c r="AW176" t="s">
        <v>3111</v>
      </c>
      <c r="AX176" t="s">
        <v>2898</v>
      </c>
      <c r="AY176">
        <v>0.23150551900632299</v>
      </c>
      <c r="AZ176">
        <v>0.51424477425852999</v>
      </c>
      <c r="BA176">
        <v>2.2316265912305502</v>
      </c>
      <c r="BB176">
        <v>3.26520794065949</v>
      </c>
      <c r="BC176" t="s">
        <v>3112</v>
      </c>
      <c r="BJ176" t="s">
        <v>3113</v>
      </c>
      <c r="BK176" t="s">
        <v>3114</v>
      </c>
      <c r="BL176">
        <v>2.36009319209937E-3</v>
      </c>
      <c r="BM176">
        <v>3.9298923210157599E-2</v>
      </c>
      <c r="BN176">
        <v>1.93508002371072</v>
      </c>
      <c r="BO176">
        <v>11.705403891638801</v>
      </c>
      <c r="BP176" t="s">
        <v>3115</v>
      </c>
      <c r="BV176" t="s">
        <v>3116</v>
      </c>
      <c r="BW176" t="s">
        <v>3117</v>
      </c>
      <c r="BX176">
        <v>2.57922906611779E-2</v>
      </c>
      <c r="BY176">
        <v>0.37907298046028398</v>
      </c>
      <c r="BZ176">
        <v>3.7337250071069801</v>
      </c>
      <c r="CA176">
        <v>13.6567699521376</v>
      </c>
      <c r="CB176" t="s">
        <v>3118</v>
      </c>
    </row>
    <row r="177" spans="14:80" x14ac:dyDescent="0.3">
      <c r="N177" t="s">
        <v>3119</v>
      </c>
      <c r="O177" t="s">
        <v>3120</v>
      </c>
      <c r="P177">
        <v>0.116520659560574</v>
      </c>
      <c r="Q177">
        <v>0.48197181909146702</v>
      </c>
      <c r="R177">
        <v>1.5818984437763399</v>
      </c>
      <c r="S177">
        <v>3.4005860238458601</v>
      </c>
      <c r="T177" t="s">
        <v>3121</v>
      </c>
      <c r="Y177" t="s">
        <v>3122</v>
      </c>
      <c r="Z177" t="s">
        <v>2881</v>
      </c>
      <c r="AA177">
        <v>0.85611317193973502</v>
      </c>
      <c r="AB177">
        <v>0.99999603163047202</v>
      </c>
      <c r="AC177">
        <v>0.77140597680697398</v>
      </c>
      <c r="AD177">
        <v>0.119840002349482</v>
      </c>
      <c r="AE177" t="s">
        <v>3123</v>
      </c>
      <c r="AK177" t="s">
        <v>3124</v>
      </c>
      <c r="AL177" t="s">
        <v>3110</v>
      </c>
      <c r="AM177">
        <v>0.60421907674084396</v>
      </c>
      <c r="AN177">
        <v>0.69638808844707401</v>
      </c>
      <c r="AO177">
        <v>1.0878199470432399</v>
      </c>
      <c r="AP177">
        <v>0.548063745429337</v>
      </c>
      <c r="AQ177" t="s">
        <v>117</v>
      </c>
      <c r="AW177" t="s">
        <v>3125</v>
      </c>
      <c r="AX177" t="s">
        <v>2898</v>
      </c>
      <c r="AY177">
        <v>0.23150551900632299</v>
      </c>
      <c r="AZ177">
        <v>0.51424477425852999</v>
      </c>
      <c r="BA177">
        <v>2.2316265912305502</v>
      </c>
      <c r="BB177">
        <v>3.26520794065949</v>
      </c>
      <c r="BC177" t="s">
        <v>3126</v>
      </c>
      <c r="BJ177" t="s">
        <v>3127</v>
      </c>
      <c r="BK177" t="s">
        <v>3128</v>
      </c>
      <c r="BL177">
        <v>2.5412977390331E-3</v>
      </c>
      <c r="BM177">
        <v>4.2075804611036702E-2</v>
      </c>
      <c r="BN177">
        <v>2.1002931323283001</v>
      </c>
      <c r="BO177">
        <v>12.549420345082799</v>
      </c>
      <c r="BP177" t="s">
        <v>3129</v>
      </c>
      <c r="BV177" t="s">
        <v>3130</v>
      </c>
      <c r="BW177" t="s">
        <v>3131</v>
      </c>
      <c r="BX177">
        <v>2.61550962312369E-2</v>
      </c>
      <c r="BY177">
        <v>0.38009611725933901</v>
      </c>
      <c r="BZ177">
        <v>2.2204037932089302</v>
      </c>
      <c r="CA177">
        <v>8.0905102206828996</v>
      </c>
      <c r="CB177" t="s">
        <v>3132</v>
      </c>
    </row>
    <row r="178" spans="14:80" x14ac:dyDescent="0.3">
      <c r="N178" t="s">
        <v>3133</v>
      </c>
      <c r="O178" t="s">
        <v>3134</v>
      </c>
      <c r="P178">
        <v>0.119514491354094</v>
      </c>
      <c r="Q178">
        <v>0.48951343422222299</v>
      </c>
      <c r="R178">
        <v>1.67128335175672</v>
      </c>
      <c r="S178">
        <v>3.5503367196161002</v>
      </c>
      <c r="T178" t="s">
        <v>3135</v>
      </c>
      <c r="Y178" t="s">
        <v>3136</v>
      </c>
      <c r="Z178" t="s">
        <v>2881</v>
      </c>
      <c r="AA178">
        <v>0.85611317193973502</v>
      </c>
      <c r="AB178">
        <v>0.99999603163047202</v>
      </c>
      <c r="AC178">
        <v>0.77140597680697398</v>
      </c>
      <c r="AD178">
        <v>0.119840002349482</v>
      </c>
      <c r="AE178" t="s">
        <v>3137</v>
      </c>
      <c r="AK178" t="s">
        <v>3138</v>
      </c>
      <c r="AL178" t="s">
        <v>3110</v>
      </c>
      <c r="AM178">
        <v>0.60421907674084396</v>
      </c>
      <c r="AN178">
        <v>0.69638808844707401</v>
      </c>
      <c r="AO178">
        <v>1.0878199470432399</v>
      </c>
      <c r="AP178">
        <v>0.548063745429337</v>
      </c>
      <c r="AQ178" t="s">
        <v>13</v>
      </c>
      <c r="AW178" t="s">
        <v>3139</v>
      </c>
      <c r="AX178" t="s">
        <v>2898</v>
      </c>
      <c r="AY178">
        <v>0.23150551900632299</v>
      </c>
      <c r="AZ178">
        <v>0.51424477425852999</v>
      </c>
      <c r="BA178">
        <v>2.2316265912305502</v>
      </c>
      <c r="BB178">
        <v>3.26520794065949</v>
      </c>
      <c r="BC178" t="s">
        <v>3140</v>
      </c>
      <c r="BJ178" t="s">
        <v>3141</v>
      </c>
      <c r="BK178" t="s">
        <v>3142</v>
      </c>
      <c r="BL178">
        <v>2.7275664331819199E-3</v>
      </c>
      <c r="BM178">
        <v>4.49046812784865E-2</v>
      </c>
      <c r="BN178">
        <v>1.67756190941674</v>
      </c>
      <c r="BO178">
        <v>9.9049050835758496</v>
      </c>
      <c r="BP178" t="s">
        <v>3143</v>
      </c>
      <c r="BV178" t="s">
        <v>3144</v>
      </c>
      <c r="BW178" t="s">
        <v>3145</v>
      </c>
      <c r="BX178">
        <v>2.6204448742501801E-2</v>
      </c>
      <c r="BY178">
        <v>0.38009611725933901</v>
      </c>
      <c r="BZ178">
        <v>2.7582611146339699</v>
      </c>
      <c r="CA178">
        <v>10.0451072718185</v>
      </c>
      <c r="CB178" t="s">
        <v>3146</v>
      </c>
    </row>
    <row r="179" spans="14:80" x14ac:dyDescent="0.3">
      <c r="N179" t="s">
        <v>3147</v>
      </c>
      <c r="O179" t="s">
        <v>3148</v>
      </c>
      <c r="P179">
        <v>0.119688724301587</v>
      </c>
      <c r="Q179">
        <v>0.48951343422222299</v>
      </c>
      <c r="R179">
        <v>1.6161556603773499</v>
      </c>
      <c r="S179">
        <v>3.43087361206485</v>
      </c>
      <c r="T179" t="s">
        <v>3149</v>
      </c>
      <c r="Y179" t="s">
        <v>3150</v>
      </c>
      <c r="Z179" t="s">
        <v>2881</v>
      </c>
      <c r="AA179">
        <v>0.85611317193973502</v>
      </c>
      <c r="AB179">
        <v>0.99999603163047202</v>
      </c>
      <c r="AC179">
        <v>0.77140597680697398</v>
      </c>
      <c r="AD179">
        <v>0.119840002349482</v>
      </c>
      <c r="AE179" t="s">
        <v>3151</v>
      </c>
      <c r="AK179" t="s">
        <v>3152</v>
      </c>
      <c r="AL179" t="s">
        <v>3153</v>
      </c>
      <c r="AM179">
        <v>0.611046669096451</v>
      </c>
      <c r="AN179">
        <v>0.70030067694200004</v>
      </c>
      <c r="AO179">
        <v>0.97356521739130397</v>
      </c>
      <c r="AP179">
        <v>0.47956064469422</v>
      </c>
      <c r="AQ179" t="s">
        <v>2036</v>
      </c>
      <c r="AW179" t="s">
        <v>3154</v>
      </c>
      <c r="AX179" t="s">
        <v>2898</v>
      </c>
      <c r="AY179">
        <v>0.23150551900632299</v>
      </c>
      <c r="AZ179">
        <v>0.51424477425852999</v>
      </c>
      <c r="BA179">
        <v>2.2316265912305502</v>
      </c>
      <c r="BB179">
        <v>3.26520794065949</v>
      </c>
      <c r="BC179" t="s">
        <v>2387</v>
      </c>
      <c r="BJ179" t="s">
        <v>3155</v>
      </c>
      <c r="BK179" t="s">
        <v>3156</v>
      </c>
      <c r="BL179">
        <v>2.77564996708074E-3</v>
      </c>
      <c r="BM179">
        <v>4.5211358378508301E-2</v>
      </c>
      <c r="BN179">
        <v>1.9102987697715199</v>
      </c>
      <c r="BO179">
        <v>11.2456811622662</v>
      </c>
      <c r="BP179" t="s">
        <v>3157</v>
      </c>
      <c r="BV179" t="s">
        <v>3158</v>
      </c>
      <c r="BW179" t="s">
        <v>3159</v>
      </c>
      <c r="BX179">
        <v>2.6453034599308499E-2</v>
      </c>
      <c r="BY179">
        <v>0.38009611725933901</v>
      </c>
      <c r="BZ179">
        <v>3.7031815404859199</v>
      </c>
      <c r="CA179">
        <v>13.4513788491646</v>
      </c>
      <c r="CB179" t="s">
        <v>3160</v>
      </c>
    </row>
    <row r="180" spans="14:80" x14ac:dyDescent="0.3">
      <c r="N180" t="s">
        <v>3161</v>
      </c>
      <c r="O180" t="s">
        <v>3162</v>
      </c>
      <c r="P180">
        <v>0.12086441636263601</v>
      </c>
      <c r="Q180">
        <v>0.49156030788826599</v>
      </c>
      <c r="R180">
        <v>1.3908897769234601</v>
      </c>
      <c r="S180">
        <v>2.9390695587859201</v>
      </c>
      <c r="T180" t="s">
        <v>3163</v>
      </c>
      <c r="Y180" t="s">
        <v>3164</v>
      </c>
      <c r="Z180" t="s">
        <v>2881</v>
      </c>
      <c r="AA180">
        <v>0.85611317193973502</v>
      </c>
      <c r="AB180">
        <v>0.99999603163047202</v>
      </c>
      <c r="AC180">
        <v>0.77140597680697398</v>
      </c>
      <c r="AD180">
        <v>0.119840002349482</v>
      </c>
      <c r="AE180" t="s">
        <v>3165</v>
      </c>
      <c r="AK180" t="s">
        <v>3166</v>
      </c>
      <c r="AL180" t="s">
        <v>3167</v>
      </c>
      <c r="AM180">
        <v>0.63152978076324795</v>
      </c>
      <c r="AN180">
        <v>0.71973226411006996</v>
      </c>
      <c r="AO180">
        <v>1.009009009009</v>
      </c>
      <c r="AP180">
        <v>0.463750811781591</v>
      </c>
      <c r="AQ180" t="s">
        <v>13</v>
      </c>
      <c r="AW180" t="s">
        <v>3168</v>
      </c>
      <c r="AX180" t="s">
        <v>2898</v>
      </c>
      <c r="AY180">
        <v>0.23150551900632299</v>
      </c>
      <c r="AZ180">
        <v>0.51424477425852999</v>
      </c>
      <c r="BA180">
        <v>2.2316265912305502</v>
      </c>
      <c r="BB180">
        <v>3.26520794065949</v>
      </c>
      <c r="BC180" t="s">
        <v>3169</v>
      </c>
      <c r="BJ180" t="s">
        <v>3170</v>
      </c>
      <c r="BK180" t="s">
        <v>3171</v>
      </c>
      <c r="BL180">
        <v>2.7772248283297802E-3</v>
      </c>
      <c r="BM180">
        <v>4.5211358378508301E-2</v>
      </c>
      <c r="BN180">
        <v>1.8690388953546799</v>
      </c>
      <c r="BO180">
        <v>11.0017294681693</v>
      </c>
      <c r="BP180" t="s">
        <v>3172</v>
      </c>
      <c r="BV180" t="s">
        <v>3173</v>
      </c>
      <c r="BW180" t="s">
        <v>3159</v>
      </c>
      <c r="BX180">
        <v>2.6453034599308499E-2</v>
      </c>
      <c r="BY180">
        <v>0.38009611725933901</v>
      </c>
      <c r="BZ180">
        <v>3.7031815404859199</v>
      </c>
      <c r="CA180">
        <v>13.4513788491646</v>
      </c>
      <c r="CB180" t="s">
        <v>3174</v>
      </c>
    </row>
    <row r="181" spans="14:80" x14ac:dyDescent="0.3">
      <c r="N181" t="s">
        <v>3175</v>
      </c>
      <c r="O181" t="s">
        <v>3176</v>
      </c>
      <c r="P181">
        <v>0.123050159110677</v>
      </c>
      <c r="Q181">
        <v>0.49766953240318301</v>
      </c>
      <c r="R181">
        <v>1.81969590643274</v>
      </c>
      <c r="S181">
        <v>3.8125599148873901</v>
      </c>
      <c r="T181" t="s">
        <v>3177</v>
      </c>
      <c r="Y181" t="s">
        <v>3178</v>
      </c>
      <c r="Z181" t="s">
        <v>2881</v>
      </c>
      <c r="AA181">
        <v>0.85611317193973502</v>
      </c>
      <c r="AB181">
        <v>0.99999603163047202</v>
      </c>
      <c r="AC181">
        <v>0.77140597680697398</v>
      </c>
      <c r="AD181">
        <v>0.119840002349482</v>
      </c>
      <c r="AE181" t="s">
        <v>3179</v>
      </c>
      <c r="AK181" t="s">
        <v>3180</v>
      </c>
      <c r="AL181" t="s">
        <v>3181</v>
      </c>
      <c r="AM181">
        <v>0.65388437846241698</v>
      </c>
      <c r="AN181">
        <v>0.73925067305511105</v>
      </c>
      <c r="AO181">
        <v>0.94881548536209503</v>
      </c>
      <c r="AP181">
        <v>0.403080286654872</v>
      </c>
      <c r="AQ181" t="s">
        <v>13</v>
      </c>
      <c r="AW181" t="s">
        <v>3182</v>
      </c>
      <c r="AX181" t="s">
        <v>2898</v>
      </c>
      <c r="AY181">
        <v>0.23150551900632299</v>
      </c>
      <c r="AZ181">
        <v>0.51424477425852999</v>
      </c>
      <c r="BA181">
        <v>2.2316265912305502</v>
      </c>
      <c r="BB181">
        <v>3.26520794065949</v>
      </c>
      <c r="BC181" t="s">
        <v>2387</v>
      </c>
      <c r="BJ181" t="s">
        <v>3183</v>
      </c>
      <c r="BK181" t="s">
        <v>3184</v>
      </c>
      <c r="BL181">
        <v>2.8262896770919498E-3</v>
      </c>
      <c r="BM181">
        <v>4.5754489550255302E-2</v>
      </c>
      <c r="BN181">
        <v>1.9553974745055001</v>
      </c>
      <c r="BO181">
        <v>11.475818113682299</v>
      </c>
      <c r="BP181" t="s">
        <v>3185</v>
      </c>
      <c r="BV181" t="s">
        <v>3186</v>
      </c>
      <c r="BW181" t="s">
        <v>3187</v>
      </c>
      <c r="BX181">
        <v>2.6730098012433399E-2</v>
      </c>
      <c r="BY181">
        <v>0.38194340048877001</v>
      </c>
      <c r="BZ181">
        <v>1.5737131823647901</v>
      </c>
      <c r="CA181">
        <v>5.6999341957347998</v>
      </c>
      <c r="CB181" t="s">
        <v>3188</v>
      </c>
    </row>
    <row r="182" spans="14:80" x14ac:dyDescent="0.3">
      <c r="N182" t="s">
        <v>3189</v>
      </c>
      <c r="O182" t="s">
        <v>3190</v>
      </c>
      <c r="P182">
        <v>0.12385687558983501</v>
      </c>
      <c r="Q182">
        <v>0.49816467088066602</v>
      </c>
      <c r="R182">
        <v>1.32738078524966</v>
      </c>
      <c r="S182">
        <v>2.77240548327759</v>
      </c>
      <c r="T182" t="s">
        <v>3191</v>
      </c>
      <c r="Y182" t="s">
        <v>3192</v>
      </c>
      <c r="Z182" t="s">
        <v>2881</v>
      </c>
      <c r="AA182">
        <v>0.85611317193973502</v>
      </c>
      <c r="AB182">
        <v>0.99999603163047202</v>
      </c>
      <c r="AC182">
        <v>0.77140597680697398</v>
      </c>
      <c r="AD182">
        <v>0.119840002349482</v>
      </c>
      <c r="AE182" t="s">
        <v>3193</v>
      </c>
      <c r="AK182" t="s">
        <v>3194</v>
      </c>
      <c r="AL182" t="s">
        <v>3195</v>
      </c>
      <c r="AM182">
        <v>0.65590378344595601</v>
      </c>
      <c r="AN182">
        <v>0.73925067305511105</v>
      </c>
      <c r="AO182">
        <v>0.89476571428571405</v>
      </c>
      <c r="AP182">
        <v>0.377359541340824</v>
      </c>
      <c r="AQ182" t="s">
        <v>3196</v>
      </c>
      <c r="AW182" t="s">
        <v>3197</v>
      </c>
      <c r="AX182" t="s">
        <v>2898</v>
      </c>
      <c r="AY182">
        <v>0.23150551900632299</v>
      </c>
      <c r="AZ182">
        <v>0.51424477425852999</v>
      </c>
      <c r="BA182">
        <v>2.2316265912305502</v>
      </c>
      <c r="BB182">
        <v>3.26520794065949</v>
      </c>
      <c r="BC182" t="s">
        <v>3198</v>
      </c>
      <c r="BJ182" t="s">
        <v>3199</v>
      </c>
      <c r="BK182" t="s">
        <v>3200</v>
      </c>
      <c r="BL182">
        <v>2.9096124653214799E-3</v>
      </c>
      <c r="BM182">
        <v>4.6843153170976801E-2</v>
      </c>
      <c r="BN182">
        <v>1.7961435577351701</v>
      </c>
      <c r="BO182">
        <v>10.489003081837801</v>
      </c>
      <c r="BP182" t="s">
        <v>3201</v>
      </c>
      <c r="BV182" t="s">
        <v>3202</v>
      </c>
      <c r="BW182" t="s">
        <v>3203</v>
      </c>
      <c r="BX182">
        <v>2.7009368423930102E-2</v>
      </c>
      <c r="BY182">
        <v>0.38242795228944698</v>
      </c>
      <c r="BZ182">
        <v>2.3343045084552299</v>
      </c>
      <c r="CA182">
        <v>8.4305076222125201</v>
      </c>
      <c r="CB182" t="s">
        <v>3204</v>
      </c>
    </row>
    <row r="183" spans="14:80" ht="15.6" x14ac:dyDescent="0.3">
      <c r="N183" t="s">
        <v>3205</v>
      </c>
      <c r="O183" t="s">
        <v>3206</v>
      </c>
      <c r="P183">
        <v>0.124546134854797</v>
      </c>
      <c r="Q183">
        <v>0.49818453941919</v>
      </c>
      <c r="R183">
        <v>1.7217634353957501</v>
      </c>
      <c r="S183">
        <v>3.5865693768583098</v>
      </c>
      <c r="T183" t="s">
        <v>3207</v>
      </c>
      <c r="Y183" t="s">
        <v>3208</v>
      </c>
      <c r="Z183" t="s">
        <v>2881</v>
      </c>
      <c r="AA183">
        <v>0.85611317193973502</v>
      </c>
      <c r="AB183">
        <v>0.99999603163047202</v>
      </c>
      <c r="AC183">
        <v>0.77140597680697398</v>
      </c>
      <c r="AD183">
        <v>0.119840002349482</v>
      </c>
      <c r="AE183" t="s">
        <v>3209</v>
      </c>
      <c r="AK183" t="s">
        <v>3210</v>
      </c>
      <c r="AL183" t="s">
        <v>3211</v>
      </c>
      <c r="AM183">
        <v>0.66902119510754299</v>
      </c>
      <c r="AN183">
        <v>0.74989188902164094</v>
      </c>
      <c r="AO183">
        <v>0.91001478196600105</v>
      </c>
      <c r="AP183">
        <v>0.36577092065498301</v>
      </c>
      <c r="AQ183" t="s">
        <v>13</v>
      </c>
      <c r="AW183" t="s">
        <v>3212</v>
      </c>
      <c r="AX183" t="s">
        <v>2898</v>
      </c>
      <c r="AY183">
        <v>0.23150551900632299</v>
      </c>
      <c r="AZ183">
        <v>0.51424477425852999</v>
      </c>
      <c r="BA183">
        <v>2.2316265912305502</v>
      </c>
      <c r="BB183">
        <v>3.26520794065949</v>
      </c>
      <c r="BC183" t="s">
        <v>2055</v>
      </c>
      <c r="BJ183" t="s">
        <v>3213</v>
      </c>
      <c r="BK183" t="s">
        <v>3214</v>
      </c>
      <c r="BL183">
        <v>2.9757007288017099E-3</v>
      </c>
      <c r="BM183" s="1">
        <v>4.7643911668836199E-2</v>
      </c>
      <c r="BN183">
        <v>2.15217627396797</v>
      </c>
      <c r="BO183">
        <v>12.519802802279701</v>
      </c>
      <c r="BP183" t="s">
        <v>3215</v>
      </c>
      <c r="BV183" t="s">
        <v>3216</v>
      </c>
      <c r="BW183" t="s">
        <v>3217</v>
      </c>
      <c r="BX183">
        <v>2.7174561072347898E-2</v>
      </c>
      <c r="BY183">
        <v>0.38242795228944698</v>
      </c>
      <c r="BZ183">
        <v>1.57103815895392</v>
      </c>
      <c r="CA183">
        <v>5.6643372319691796</v>
      </c>
      <c r="CB183" t="s">
        <v>3218</v>
      </c>
    </row>
    <row r="184" spans="14:80" x14ac:dyDescent="0.3">
      <c r="N184" t="s">
        <v>3219</v>
      </c>
      <c r="O184" t="s">
        <v>3220</v>
      </c>
      <c r="P184">
        <v>0.127345859419566</v>
      </c>
      <c r="Q184">
        <v>0.50659992162537704</v>
      </c>
      <c r="R184">
        <v>1.46276837645707</v>
      </c>
      <c r="S184">
        <v>3.01454414827858</v>
      </c>
      <c r="T184" t="s">
        <v>3221</v>
      </c>
      <c r="Y184" t="s">
        <v>3222</v>
      </c>
      <c r="Z184" t="s">
        <v>2881</v>
      </c>
      <c r="AA184">
        <v>0.85611317193973502</v>
      </c>
      <c r="AB184">
        <v>0.99999603163047202</v>
      </c>
      <c r="AC184">
        <v>0.77140597680697398</v>
      </c>
      <c r="AD184">
        <v>0.119840002349482</v>
      </c>
      <c r="AE184" t="s">
        <v>3223</v>
      </c>
      <c r="AK184" t="s">
        <v>3224</v>
      </c>
      <c r="AL184" t="s">
        <v>3225</v>
      </c>
      <c r="AM184">
        <v>0.67778539672976301</v>
      </c>
      <c r="AN184">
        <v>0.75556404881350603</v>
      </c>
      <c r="AO184">
        <v>0.88821248196248104</v>
      </c>
      <c r="AP184">
        <v>0.34544765330222899</v>
      </c>
      <c r="AQ184" t="s">
        <v>13</v>
      </c>
      <c r="AW184" t="s">
        <v>3226</v>
      </c>
      <c r="AX184" t="s">
        <v>2898</v>
      </c>
      <c r="AY184">
        <v>0.23150551900632299</v>
      </c>
      <c r="AZ184">
        <v>0.51424477425852999</v>
      </c>
      <c r="BA184">
        <v>2.2316265912305502</v>
      </c>
      <c r="BB184">
        <v>3.26520794065949</v>
      </c>
      <c r="BC184" t="s">
        <v>3227</v>
      </c>
      <c r="BJ184" t="s">
        <v>3228</v>
      </c>
      <c r="BK184" t="s">
        <v>3229</v>
      </c>
      <c r="BL184">
        <v>3.17817273362913E-3</v>
      </c>
      <c r="BM184">
        <v>5.0607624840411397E-2</v>
      </c>
      <c r="BN184">
        <v>2.4515008274437</v>
      </c>
      <c r="BO184">
        <v>14.0996816378416</v>
      </c>
      <c r="BP184" t="s">
        <v>3230</v>
      </c>
      <c r="BV184" t="s">
        <v>3231</v>
      </c>
      <c r="BW184" t="s">
        <v>3232</v>
      </c>
      <c r="BX184">
        <v>2.73992309031218E-2</v>
      </c>
      <c r="BY184">
        <v>0.38242795228944698</v>
      </c>
      <c r="BZ184">
        <v>2.20109190172884</v>
      </c>
      <c r="CA184">
        <v>7.9178565704057</v>
      </c>
      <c r="CB184" t="s">
        <v>3233</v>
      </c>
    </row>
    <row r="185" spans="14:80" x14ac:dyDescent="0.3">
      <c r="N185" t="s">
        <v>3234</v>
      </c>
      <c r="O185" t="s">
        <v>3235</v>
      </c>
      <c r="P185">
        <v>0.12885384948061501</v>
      </c>
      <c r="Q185">
        <v>0.50981305664069498</v>
      </c>
      <c r="R185">
        <v>1.58776771914329</v>
      </c>
      <c r="S185">
        <v>3.2534574678124</v>
      </c>
      <c r="T185" t="s">
        <v>3236</v>
      </c>
      <c r="Y185" t="s">
        <v>3237</v>
      </c>
      <c r="Z185" t="s">
        <v>2881</v>
      </c>
      <c r="AA185">
        <v>0.85611317193973502</v>
      </c>
      <c r="AB185">
        <v>0.99999603163047202</v>
      </c>
      <c r="AC185">
        <v>0.77140597680697398</v>
      </c>
      <c r="AD185">
        <v>0.119840002349482</v>
      </c>
      <c r="AE185" t="s">
        <v>3238</v>
      </c>
      <c r="AK185" t="s">
        <v>3239</v>
      </c>
      <c r="AL185" t="s">
        <v>3240</v>
      </c>
      <c r="AM185">
        <v>0.68911302953402098</v>
      </c>
      <c r="AN185">
        <v>0.75988680013481302</v>
      </c>
      <c r="AO185">
        <v>0.86070804195804196</v>
      </c>
      <c r="AP185">
        <v>0.32048461597086703</v>
      </c>
      <c r="AQ185" t="s">
        <v>13</v>
      </c>
      <c r="AW185" t="s">
        <v>3241</v>
      </c>
      <c r="AX185" t="s">
        <v>1656</v>
      </c>
      <c r="AY185">
        <v>0.23477095148267699</v>
      </c>
      <c r="AZ185">
        <v>0.51424477425852999</v>
      </c>
      <c r="BA185">
        <v>2.2096358543417298</v>
      </c>
      <c r="BB185">
        <v>3.2020825616224902</v>
      </c>
      <c r="BC185" t="s">
        <v>3242</v>
      </c>
      <c r="BJ185" t="s">
        <v>3243</v>
      </c>
      <c r="BK185" t="s">
        <v>3244</v>
      </c>
      <c r="BL185">
        <v>3.2912663323570201E-3</v>
      </c>
      <c r="BM185">
        <v>5.2123641807001998E-2</v>
      </c>
      <c r="BN185">
        <v>2.2313679245282998</v>
      </c>
      <c r="BO185">
        <v>12.755576550278199</v>
      </c>
      <c r="BP185" t="s">
        <v>3245</v>
      </c>
      <c r="BV185" t="s">
        <v>3246</v>
      </c>
      <c r="BW185" t="s">
        <v>3247</v>
      </c>
      <c r="BX185">
        <v>2.7703910703427401E-2</v>
      </c>
      <c r="BY185">
        <v>0.38242795228944698</v>
      </c>
      <c r="BZ185">
        <v>1.44042412193505</v>
      </c>
      <c r="CA185">
        <v>5.1656226192996204</v>
      </c>
      <c r="CB185" t="s">
        <v>3248</v>
      </c>
    </row>
    <row r="186" spans="14:80" x14ac:dyDescent="0.3">
      <c r="N186" t="s">
        <v>3249</v>
      </c>
      <c r="O186" t="s">
        <v>3250</v>
      </c>
      <c r="P186">
        <v>0.131298090192037</v>
      </c>
      <c r="Q186">
        <v>0.51540858903895004</v>
      </c>
      <c r="R186">
        <v>1.6313154301319901</v>
      </c>
      <c r="S186">
        <v>3.3120353184664002</v>
      </c>
      <c r="T186" t="s">
        <v>3251</v>
      </c>
      <c r="Y186" t="s">
        <v>3252</v>
      </c>
      <c r="Z186" t="s">
        <v>2881</v>
      </c>
      <c r="AA186">
        <v>0.85611317193973502</v>
      </c>
      <c r="AB186">
        <v>0.99999603163047202</v>
      </c>
      <c r="AC186">
        <v>0.77140597680697398</v>
      </c>
      <c r="AD186">
        <v>0.119840002349482</v>
      </c>
      <c r="AE186" t="s">
        <v>3253</v>
      </c>
      <c r="AK186" t="s">
        <v>3254</v>
      </c>
      <c r="AL186" t="s">
        <v>3240</v>
      </c>
      <c r="AM186">
        <v>0.68911302953402098</v>
      </c>
      <c r="AN186">
        <v>0.75988680013481302</v>
      </c>
      <c r="AO186">
        <v>0.86070804195804196</v>
      </c>
      <c r="AP186">
        <v>0.32048461597086703</v>
      </c>
      <c r="AQ186" t="s">
        <v>117</v>
      </c>
      <c r="AW186" t="s">
        <v>3255</v>
      </c>
      <c r="AX186" t="s">
        <v>1656</v>
      </c>
      <c r="AY186">
        <v>0.23477095148267699</v>
      </c>
      <c r="AZ186">
        <v>0.51424477425852999</v>
      </c>
      <c r="BA186">
        <v>2.2096358543417298</v>
      </c>
      <c r="BB186">
        <v>3.2020825616224902</v>
      </c>
      <c r="BC186" t="s">
        <v>2156</v>
      </c>
      <c r="BJ186" t="s">
        <v>3256</v>
      </c>
      <c r="BK186" t="s">
        <v>3257</v>
      </c>
      <c r="BL186">
        <v>3.3375896169516202E-3</v>
      </c>
      <c r="BM186">
        <v>5.2571546723227197E-2</v>
      </c>
      <c r="BN186">
        <v>1.80831124760783</v>
      </c>
      <c r="BO186">
        <v>10.311906470081</v>
      </c>
      <c r="BP186" t="s">
        <v>3258</v>
      </c>
      <c r="BV186" t="s">
        <v>3259</v>
      </c>
      <c r="BW186" t="s">
        <v>3260</v>
      </c>
      <c r="BX186">
        <v>2.77057426913472E-2</v>
      </c>
      <c r="BY186">
        <v>0.38242795228944698</v>
      </c>
      <c r="BZ186">
        <v>2.3222760145837</v>
      </c>
      <c r="CA186">
        <v>8.3279501735015504</v>
      </c>
      <c r="CB186" t="s">
        <v>3261</v>
      </c>
    </row>
    <row r="187" spans="14:80" x14ac:dyDescent="0.3">
      <c r="N187" t="s">
        <v>3262</v>
      </c>
      <c r="O187" t="s">
        <v>3263</v>
      </c>
      <c r="P187">
        <v>0.13168406258412699</v>
      </c>
      <c r="Q187">
        <v>0.51540858903895004</v>
      </c>
      <c r="R187">
        <v>2.4415777722649401</v>
      </c>
      <c r="S187">
        <v>4.9499319411386304</v>
      </c>
      <c r="T187" t="s">
        <v>3264</v>
      </c>
      <c r="Y187" t="s">
        <v>3265</v>
      </c>
      <c r="Z187" t="s">
        <v>2881</v>
      </c>
      <c r="AA187">
        <v>0.85611317193973502</v>
      </c>
      <c r="AB187">
        <v>0.99999603163047202</v>
      </c>
      <c r="AC187">
        <v>0.77140597680697398</v>
      </c>
      <c r="AD187">
        <v>0.119840002349482</v>
      </c>
      <c r="AE187" t="s">
        <v>3266</v>
      </c>
      <c r="AK187" t="s">
        <v>3267</v>
      </c>
      <c r="AL187" t="s">
        <v>3268</v>
      </c>
      <c r="AM187">
        <v>0.69462745115333302</v>
      </c>
      <c r="AN187">
        <v>0.76184946255526798</v>
      </c>
      <c r="AO187">
        <v>0.84758092286501296</v>
      </c>
      <c r="AP187">
        <v>0.308841213444289</v>
      </c>
      <c r="AQ187" t="s">
        <v>117</v>
      </c>
      <c r="AW187" t="s">
        <v>3269</v>
      </c>
      <c r="AX187" t="s">
        <v>1656</v>
      </c>
      <c r="AY187">
        <v>0.23477095148267699</v>
      </c>
      <c r="AZ187">
        <v>0.51424477425852999</v>
      </c>
      <c r="BA187">
        <v>2.2096358543417298</v>
      </c>
      <c r="BB187">
        <v>3.2020825616224902</v>
      </c>
      <c r="BC187" t="s">
        <v>2156</v>
      </c>
      <c r="BJ187" t="s">
        <v>3270</v>
      </c>
      <c r="BK187" t="s">
        <v>1609</v>
      </c>
      <c r="BL187">
        <v>3.4382667813487701E-3</v>
      </c>
      <c r="BM187">
        <v>5.38506493269129E-2</v>
      </c>
      <c r="BN187">
        <v>1.8206982492696699</v>
      </c>
      <c r="BO187">
        <v>10.328434774425199</v>
      </c>
      <c r="BP187" t="s">
        <v>3271</v>
      </c>
      <c r="BV187" t="s">
        <v>3272</v>
      </c>
      <c r="BW187" t="s">
        <v>3273</v>
      </c>
      <c r="BX187">
        <v>2.77166925151064E-2</v>
      </c>
      <c r="BY187">
        <v>0.38242795228944698</v>
      </c>
      <c r="BZ187">
        <v>2.1963150726392202</v>
      </c>
      <c r="CA187">
        <v>7.8753718253971901</v>
      </c>
      <c r="CB187" t="s">
        <v>3274</v>
      </c>
    </row>
    <row r="188" spans="14:80" x14ac:dyDescent="0.3">
      <c r="N188" t="s">
        <v>3275</v>
      </c>
      <c r="O188" s="9">
        <v>44942</v>
      </c>
      <c r="P188">
        <v>0.132624669979335</v>
      </c>
      <c r="Q188">
        <v>0.51631422323506104</v>
      </c>
      <c r="R188">
        <v>7.5030303030303003</v>
      </c>
      <c r="S188">
        <v>15.157863193859599</v>
      </c>
      <c r="T188" t="s">
        <v>72</v>
      </c>
      <c r="Y188" t="s">
        <v>3276</v>
      </c>
      <c r="Z188" t="s">
        <v>3277</v>
      </c>
      <c r="AA188">
        <v>0.856228362025511</v>
      </c>
      <c r="AB188">
        <v>0.99999603163047202</v>
      </c>
      <c r="AC188">
        <v>0.51575652356902302</v>
      </c>
      <c r="AD188">
        <v>8.0054778778004099E-2</v>
      </c>
      <c r="AE188" t="s">
        <v>164</v>
      </c>
      <c r="AK188" t="s">
        <v>3278</v>
      </c>
      <c r="AL188" t="s">
        <v>3279</v>
      </c>
      <c r="AM188">
        <v>0.70536618786886596</v>
      </c>
      <c r="AN188">
        <v>0.76949038676603498</v>
      </c>
      <c r="AO188">
        <v>0.82248495989304804</v>
      </c>
      <c r="AP188">
        <v>0.28707866631128998</v>
      </c>
      <c r="AQ188" t="s">
        <v>13</v>
      </c>
      <c r="AW188" t="s">
        <v>3280</v>
      </c>
      <c r="AX188" t="s">
        <v>1656</v>
      </c>
      <c r="AY188">
        <v>0.23477095148267699</v>
      </c>
      <c r="AZ188">
        <v>0.51424477425852999</v>
      </c>
      <c r="BA188">
        <v>2.2096358543417298</v>
      </c>
      <c r="BB188">
        <v>3.2020825616224902</v>
      </c>
      <c r="BC188" t="s">
        <v>3281</v>
      </c>
      <c r="BJ188" t="s">
        <v>3282</v>
      </c>
      <c r="BK188" t="s">
        <v>3283</v>
      </c>
      <c r="BL188">
        <v>3.4557554646989399E-3</v>
      </c>
      <c r="BM188">
        <v>5.38506493269129E-2</v>
      </c>
      <c r="BN188">
        <v>2.0074817023583602</v>
      </c>
      <c r="BO188">
        <v>11.3778325251733</v>
      </c>
      <c r="BP188" t="s">
        <v>3284</v>
      </c>
      <c r="BV188" t="s">
        <v>3285</v>
      </c>
      <c r="BW188" t="s">
        <v>3286</v>
      </c>
      <c r="BX188">
        <v>2.7804831678898301E-2</v>
      </c>
      <c r="BY188">
        <v>0.38242795228944698</v>
      </c>
      <c r="BZ188">
        <v>3.6435606936416098</v>
      </c>
      <c r="CA188">
        <v>13.053221864919299</v>
      </c>
      <c r="CB188" t="s">
        <v>3287</v>
      </c>
    </row>
    <row r="189" spans="14:80" x14ac:dyDescent="0.3">
      <c r="N189" t="s">
        <v>3288</v>
      </c>
      <c r="O189" t="s">
        <v>3289</v>
      </c>
      <c r="P189">
        <v>0.13711917789689801</v>
      </c>
      <c r="Q189">
        <v>0.53097213568585999</v>
      </c>
      <c r="R189">
        <v>1.4919464334205099</v>
      </c>
      <c r="S189">
        <v>2.9643555592253401</v>
      </c>
      <c r="T189" t="s">
        <v>3290</v>
      </c>
      <c r="Y189" t="s">
        <v>3291</v>
      </c>
      <c r="Z189" t="s">
        <v>3292</v>
      </c>
      <c r="AA189">
        <v>0.86021934442247605</v>
      </c>
      <c r="AB189">
        <v>0.99999603163047202</v>
      </c>
      <c r="AC189">
        <v>0.74759633328854402</v>
      </c>
      <c r="AD189">
        <v>0.112563987972135</v>
      </c>
      <c r="AE189" t="s">
        <v>3293</v>
      </c>
      <c r="AK189" t="s">
        <v>3294</v>
      </c>
      <c r="AL189" t="s">
        <v>3295</v>
      </c>
      <c r="AM189">
        <v>0.71059388561760395</v>
      </c>
      <c r="AN189">
        <v>0.77106996098931502</v>
      </c>
      <c r="AO189">
        <v>0.81048254281949905</v>
      </c>
      <c r="AP189">
        <v>0.276904764754201</v>
      </c>
      <c r="AQ189" t="s">
        <v>13</v>
      </c>
      <c r="AW189" t="s">
        <v>3296</v>
      </c>
      <c r="AX189" t="s">
        <v>1656</v>
      </c>
      <c r="AY189">
        <v>0.23477095148267699</v>
      </c>
      <c r="AZ189">
        <v>0.51424477425852999</v>
      </c>
      <c r="BA189">
        <v>2.2096358543417298</v>
      </c>
      <c r="BB189">
        <v>3.2020825616224902</v>
      </c>
      <c r="BC189" t="s">
        <v>3297</v>
      </c>
      <c r="BJ189" t="s">
        <v>3298</v>
      </c>
      <c r="BK189" t="s">
        <v>3299</v>
      </c>
      <c r="BL189">
        <v>3.51938556657563E-3</v>
      </c>
      <c r="BM189">
        <v>5.4550476281922201E-2</v>
      </c>
      <c r="BN189">
        <v>1.7333612005183201</v>
      </c>
      <c r="BO189">
        <v>9.7925701246956294</v>
      </c>
      <c r="BP189" t="s">
        <v>3300</v>
      </c>
      <c r="BV189" t="s">
        <v>3301</v>
      </c>
      <c r="BW189" t="s">
        <v>3302</v>
      </c>
      <c r="BX189">
        <v>2.8386863673179899E-2</v>
      </c>
      <c r="BY189">
        <v>0.38835645408201402</v>
      </c>
      <c r="BZ189">
        <v>1.45911148319196</v>
      </c>
      <c r="CA189">
        <v>5.1971052850658301</v>
      </c>
      <c r="CB189" t="s">
        <v>3303</v>
      </c>
    </row>
    <row r="190" spans="14:80" x14ac:dyDescent="0.3">
      <c r="N190" t="s">
        <v>3304</v>
      </c>
      <c r="O190" t="s">
        <v>3305</v>
      </c>
      <c r="P190">
        <v>0.13926781549402201</v>
      </c>
      <c r="Q190">
        <v>0.53643899301401399</v>
      </c>
      <c r="R190">
        <v>1.5578799046173799</v>
      </c>
      <c r="S190">
        <v>3.07113662858186</v>
      </c>
      <c r="T190" t="s">
        <v>3306</v>
      </c>
      <c r="Y190" t="s">
        <v>3307</v>
      </c>
      <c r="Z190" t="s">
        <v>3308</v>
      </c>
      <c r="AA190">
        <v>0.86428277370872397</v>
      </c>
      <c r="AB190">
        <v>0.99999603163047202</v>
      </c>
      <c r="AC190">
        <v>0.73516730771544603</v>
      </c>
      <c r="AD190">
        <v>0.10722803302761499</v>
      </c>
      <c r="AE190" t="s">
        <v>3309</v>
      </c>
      <c r="AK190" t="s">
        <v>3310</v>
      </c>
      <c r="AL190" t="s">
        <v>3311</v>
      </c>
      <c r="AM190">
        <v>0.71826298723089099</v>
      </c>
      <c r="AN190">
        <v>0.77526798621746995</v>
      </c>
      <c r="AO190">
        <v>0.79311734364925801</v>
      </c>
      <c r="AP190">
        <v>0.26245799441849299</v>
      </c>
      <c r="AQ190" t="s">
        <v>13</v>
      </c>
      <c r="AW190" t="s">
        <v>3312</v>
      </c>
      <c r="AX190" t="s">
        <v>1656</v>
      </c>
      <c r="AY190">
        <v>0.23477095148267699</v>
      </c>
      <c r="AZ190">
        <v>0.51424477425852999</v>
      </c>
      <c r="BA190">
        <v>2.2096358543417298</v>
      </c>
      <c r="BB190">
        <v>3.2020825616224902</v>
      </c>
      <c r="BC190" t="s">
        <v>3313</v>
      </c>
      <c r="BJ190" t="s">
        <v>3314</v>
      </c>
      <c r="BK190" t="s">
        <v>3315</v>
      </c>
      <c r="BL190">
        <v>3.55251102520275E-3</v>
      </c>
      <c r="BM190">
        <v>5.4712909352850302E-2</v>
      </c>
      <c r="BN190">
        <v>1.69081002143019</v>
      </c>
      <c r="BO190">
        <v>9.5363386070422997</v>
      </c>
      <c r="BP190" t="s">
        <v>3316</v>
      </c>
      <c r="BV190" t="s">
        <v>3317</v>
      </c>
      <c r="BW190" t="s">
        <v>3318</v>
      </c>
      <c r="BX190">
        <v>2.89937185451777E-2</v>
      </c>
      <c r="BY190">
        <v>0.39337988931071799</v>
      </c>
      <c r="BZ190">
        <v>1.6198598178035399</v>
      </c>
      <c r="CA190">
        <v>5.7353989006941601</v>
      </c>
      <c r="CB190" t="s">
        <v>3319</v>
      </c>
    </row>
    <row r="191" spans="14:80" x14ac:dyDescent="0.3">
      <c r="N191" t="s">
        <v>3320</v>
      </c>
      <c r="O191" t="s">
        <v>3321</v>
      </c>
      <c r="P191">
        <v>0.141049920761323</v>
      </c>
      <c r="Q191">
        <v>0.54044390691706901</v>
      </c>
      <c r="R191">
        <v>2.0414518564807498</v>
      </c>
      <c r="S191">
        <v>3.99847212897035</v>
      </c>
      <c r="T191" t="s">
        <v>3322</v>
      </c>
      <c r="Y191" t="s">
        <v>3323</v>
      </c>
      <c r="Z191" t="s">
        <v>3324</v>
      </c>
      <c r="AA191">
        <v>0.865323029034055</v>
      </c>
      <c r="AB191">
        <v>0.99999603163047202</v>
      </c>
      <c r="AC191">
        <v>0.83630148330568299</v>
      </c>
      <c r="AD191">
        <v>0.120973014838089</v>
      </c>
      <c r="AE191" t="s">
        <v>3325</v>
      </c>
      <c r="AK191" t="s">
        <v>3326</v>
      </c>
      <c r="AL191" t="s">
        <v>3327</v>
      </c>
      <c r="AM191">
        <v>0.73774015364711198</v>
      </c>
      <c r="AN191">
        <v>0.79209995444216197</v>
      </c>
      <c r="AO191">
        <v>0.75022879804759002</v>
      </c>
      <c r="AP191">
        <v>0.228192300823678</v>
      </c>
      <c r="AQ191" t="s">
        <v>13</v>
      </c>
      <c r="AW191" t="s">
        <v>3328</v>
      </c>
      <c r="AX191" t="s">
        <v>1656</v>
      </c>
      <c r="AY191">
        <v>0.23477095148267699</v>
      </c>
      <c r="AZ191">
        <v>0.51424477425852999</v>
      </c>
      <c r="BA191">
        <v>2.2096358543417298</v>
      </c>
      <c r="BB191">
        <v>3.2020825616224902</v>
      </c>
      <c r="BC191" t="s">
        <v>2968</v>
      </c>
      <c r="BJ191" t="s">
        <v>3329</v>
      </c>
      <c r="BK191" t="s">
        <v>3330</v>
      </c>
      <c r="BL191">
        <v>3.5674168761295698E-3</v>
      </c>
      <c r="BM191">
        <v>5.4712909352850302E-2</v>
      </c>
      <c r="BN191">
        <v>2.7525595946015802</v>
      </c>
      <c r="BO191">
        <v>15.513187804089799</v>
      </c>
      <c r="BP191" t="s">
        <v>3331</v>
      </c>
      <c r="BV191" t="s">
        <v>3332</v>
      </c>
      <c r="BW191" t="s">
        <v>3333</v>
      </c>
      <c r="BX191">
        <v>2.9326269612609299E-2</v>
      </c>
      <c r="BY191">
        <v>0.39337988931071799</v>
      </c>
      <c r="BZ191">
        <v>1.6559609917593201</v>
      </c>
      <c r="CA191">
        <v>5.8443360837424203</v>
      </c>
      <c r="CB191" t="s">
        <v>3334</v>
      </c>
    </row>
    <row r="192" spans="14:80" x14ac:dyDescent="0.3">
      <c r="N192" t="s">
        <v>3335</v>
      </c>
      <c r="O192" t="s">
        <v>3336</v>
      </c>
      <c r="P192">
        <v>0.145755983750957</v>
      </c>
      <c r="Q192">
        <v>0.55129694678249197</v>
      </c>
      <c r="R192">
        <v>1.4718757935724101</v>
      </c>
      <c r="S192">
        <v>2.8345699009609802</v>
      </c>
      <c r="T192" t="s">
        <v>3337</v>
      </c>
      <c r="Y192" t="s">
        <v>3338</v>
      </c>
      <c r="Z192" t="s">
        <v>3339</v>
      </c>
      <c r="AA192">
        <v>0.87567523737278197</v>
      </c>
      <c r="AB192">
        <v>0.99999603163047202</v>
      </c>
      <c r="AC192">
        <v>0.73225912769619494</v>
      </c>
      <c r="AD192">
        <v>9.7214714746525599E-2</v>
      </c>
      <c r="AE192" t="s">
        <v>3340</v>
      </c>
      <c r="AK192" t="s">
        <v>3341</v>
      </c>
      <c r="AL192" t="s">
        <v>3342</v>
      </c>
      <c r="AM192">
        <v>0.75146390560547804</v>
      </c>
      <c r="AN192">
        <v>0.79975673491950605</v>
      </c>
      <c r="AO192">
        <v>0.72096774193548296</v>
      </c>
      <c r="AP192">
        <v>0.20600362747068501</v>
      </c>
      <c r="AQ192" t="s">
        <v>13</v>
      </c>
      <c r="AW192" t="s">
        <v>3343</v>
      </c>
      <c r="AX192" t="s">
        <v>1656</v>
      </c>
      <c r="AY192">
        <v>0.23477095148267699</v>
      </c>
      <c r="AZ192">
        <v>0.51424477425852999</v>
      </c>
      <c r="BA192">
        <v>2.2096358543417298</v>
      </c>
      <c r="BB192">
        <v>3.2020825616224902</v>
      </c>
      <c r="BC192" t="s">
        <v>3344</v>
      </c>
      <c r="BJ192" t="s">
        <v>3345</v>
      </c>
      <c r="BK192" t="s">
        <v>3346</v>
      </c>
      <c r="BL192">
        <v>3.6329982713700099E-3</v>
      </c>
      <c r="BM192">
        <v>5.5289772865607198E-2</v>
      </c>
      <c r="BN192">
        <v>1.79673717592441</v>
      </c>
      <c r="BO192">
        <v>10.093525045775699</v>
      </c>
      <c r="BP192" t="s">
        <v>3347</v>
      </c>
      <c r="BV192" t="s">
        <v>3348</v>
      </c>
      <c r="BW192" t="s">
        <v>3349</v>
      </c>
      <c r="BX192">
        <v>2.93821853128188E-2</v>
      </c>
      <c r="BY192">
        <v>0.39337988931071799</v>
      </c>
      <c r="BZ192">
        <v>2.68188048245614</v>
      </c>
      <c r="CA192">
        <v>9.4599759877466596</v>
      </c>
      <c r="CB192" t="s">
        <v>3350</v>
      </c>
    </row>
    <row r="193" spans="14:80" x14ac:dyDescent="0.3">
      <c r="N193" t="s">
        <v>3351</v>
      </c>
      <c r="O193" t="s">
        <v>3352</v>
      </c>
      <c r="P193">
        <v>0.146108658918187</v>
      </c>
      <c r="Q193">
        <v>0.55129694678249197</v>
      </c>
      <c r="R193">
        <v>1.50196974472108</v>
      </c>
      <c r="S193">
        <v>2.8888956586194698</v>
      </c>
      <c r="T193" t="s">
        <v>3353</v>
      </c>
      <c r="Y193" t="s">
        <v>3354</v>
      </c>
      <c r="Z193" t="s">
        <v>3355</v>
      </c>
      <c r="AA193">
        <v>0.87607168586425599</v>
      </c>
      <c r="AB193">
        <v>0.99999603163047202</v>
      </c>
      <c r="AC193">
        <v>0.70155886228082098</v>
      </c>
      <c r="AD193">
        <v>9.2821399701063206E-2</v>
      </c>
      <c r="AE193" t="s">
        <v>3356</v>
      </c>
      <c r="AK193" t="s">
        <v>3357</v>
      </c>
      <c r="AL193" t="s">
        <v>3358</v>
      </c>
      <c r="AM193">
        <v>0.75587788804899203</v>
      </c>
      <c r="AN193">
        <v>0.79975673491950605</v>
      </c>
      <c r="AO193">
        <v>0.71171105964099501</v>
      </c>
      <c r="AP193">
        <v>0.19919044568071201</v>
      </c>
      <c r="AQ193" t="s">
        <v>132</v>
      </c>
      <c r="AW193" t="s">
        <v>3359</v>
      </c>
      <c r="AX193" t="s">
        <v>1656</v>
      </c>
      <c r="AY193">
        <v>0.23477095148267699</v>
      </c>
      <c r="AZ193">
        <v>0.51424477425852999</v>
      </c>
      <c r="BA193">
        <v>2.2096358543417298</v>
      </c>
      <c r="BB193">
        <v>3.2020825616224902</v>
      </c>
      <c r="BC193" t="s">
        <v>3360</v>
      </c>
      <c r="BJ193" t="s">
        <v>3361</v>
      </c>
      <c r="BK193" t="s">
        <v>3362</v>
      </c>
      <c r="BL193">
        <v>3.6429774846247699E-3</v>
      </c>
      <c r="BM193">
        <v>5.5289772865607198E-2</v>
      </c>
      <c r="BN193">
        <v>2.0313592657342601</v>
      </c>
      <c r="BO193">
        <v>11.405988715582099</v>
      </c>
      <c r="BP193" t="s">
        <v>3363</v>
      </c>
      <c r="BV193" t="s">
        <v>3364</v>
      </c>
      <c r="BW193" t="s">
        <v>3365</v>
      </c>
      <c r="BX193">
        <v>2.9476434132939499E-2</v>
      </c>
      <c r="BY193">
        <v>0.39337988931071799</v>
      </c>
      <c r="BZ193">
        <v>1.4485878970279999</v>
      </c>
      <c r="CA193">
        <v>5.1050615751479702</v>
      </c>
      <c r="CB193" t="s">
        <v>3366</v>
      </c>
    </row>
    <row r="194" spans="14:80" x14ac:dyDescent="0.3">
      <c r="N194" t="s">
        <v>3367</v>
      </c>
      <c r="O194" t="s">
        <v>3368</v>
      </c>
      <c r="P194">
        <v>0.14615427297942399</v>
      </c>
      <c r="Q194">
        <v>0.55129694678249197</v>
      </c>
      <c r="R194">
        <v>1.40368956947866</v>
      </c>
      <c r="S194">
        <v>2.6994249548514802</v>
      </c>
      <c r="T194" t="s">
        <v>3369</v>
      </c>
      <c r="Y194" t="s">
        <v>3370</v>
      </c>
      <c r="Z194" t="s">
        <v>3371</v>
      </c>
      <c r="AA194">
        <v>0.87839709738622196</v>
      </c>
      <c r="AB194">
        <v>0.99999603163047202</v>
      </c>
      <c r="AC194">
        <v>0.76696465588722995</v>
      </c>
      <c r="AD194">
        <v>9.9441962619755395E-2</v>
      </c>
      <c r="AE194" t="s">
        <v>3372</v>
      </c>
      <c r="AK194" t="s">
        <v>3373</v>
      </c>
      <c r="AL194" t="s">
        <v>3374</v>
      </c>
      <c r="AM194">
        <v>0.758055559079997</v>
      </c>
      <c r="AN194">
        <v>0.79975673491950605</v>
      </c>
      <c r="AO194">
        <v>0.70717059838895202</v>
      </c>
      <c r="AP194">
        <v>0.195885265068933</v>
      </c>
      <c r="AQ194" t="s">
        <v>63</v>
      </c>
      <c r="AW194" t="s">
        <v>3375</v>
      </c>
      <c r="AX194" t="s">
        <v>1656</v>
      </c>
      <c r="AY194">
        <v>0.23477095148267699</v>
      </c>
      <c r="AZ194">
        <v>0.51424477425852999</v>
      </c>
      <c r="BA194">
        <v>2.2096358543417298</v>
      </c>
      <c r="BB194">
        <v>3.2020825616224902</v>
      </c>
      <c r="BC194" t="s">
        <v>3126</v>
      </c>
      <c r="BJ194" t="s">
        <v>3376</v>
      </c>
      <c r="BK194" t="s">
        <v>3377</v>
      </c>
      <c r="BL194">
        <v>3.7368717384514902E-3</v>
      </c>
      <c r="BM194">
        <v>5.61414445029252E-2</v>
      </c>
      <c r="BN194">
        <v>1.88645859129726</v>
      </c>
      <c r="BO194">
        <v>10.544372465846701</v>
      </c>
      <c r="BP194" t="s">
        <v>3378</v>
      </c>
      <c r="BV194" t="s">
        <v>3379</v>
      </c>
      <c r="BW194" t="s">
        <v>3380</v>
      </c>
      <c r="BX194">
        <v>2.9518786406286399E-2</v>
      </c>
      <c r="BY194">
        <v>0.39337988931071799</v>
      </c>
      <c r="BZ194">
        <v>1.6165564516129001</v>
      </c>
      <c r="CA194">
        <v>5.6946893077398304</v>
      </c>
      <c r="CB194" t="s">
        <v>3381</v>
      </c>
    </row>
    <row r="195" spans="14:80" x14ac:dyDescent="0.3">
      <c r="N195" t="s">
        <v>3382</v>
      </c>
      <c r="O195" t="s">
        <v>3383</v>
      </c>
      <c r="P195">
        <v>0.14870728054717999</v>
      </c>
      <c r="Q195">
        <v>0.55803556823890499</v>
      </c>
      <c r="R195">
        <v>1.3430631910178299</v>
      </c>
      <c r="S195">
        <v>2.5595768779263302</v>
      </c>
      <c r="T195" t="s">
        <v>3384</v>
      </c>
      <c r="Y195" t="s">
        <v>3385</v>
      </c>
      <c r="Z195" t="s">
        <v>3386</v>
      </c>
      <c r="AA195">
        <v>0.87893326442995701</v>
      </c>
      <c r="AB195">
        <v>0.99999603163047202</v>
      </c>
      <c r="AC195">
        <v>0.72001856995601399</v>
      </c>
      <c r="AD195">
        <v>9.2915736941408603E-2</v>
      </c>
      <c r="AE195" t="s">
        <v>3387</v>
      </c>
      <c r="AK195" t="s">
        <v>3388</v>
      </c>
      <c r="AL195" t="s">
        <v>3389</v>
      </c>
      <c r="AM195">
        <v>0.76288368374329396</v>
      </c>
      <c r="AN195">
        <v>0.79975673491950605</v>
      </c>
      <c r="AO195">
        <v>0.72411873840445196</v>
      </c>
      <c r="AP195">
        <v>0.19598252312575601</v>
      </c>
      <c r="AQ195" t="s">
        <v>3390</v>
      </c>
      <c r="AW195" t="s">
        <v>3391</v>
      </c>
      <c r="AX195" t="s">
        <v>1656</v>
      </c>
      <c r="AY195">
        <v>0.23477095148267699</v>
      </c>
      <c r="AZ195">
        <v>0.51424477425852999</v>
      </c>
      <c r="BA195">
        <v>2.2096358543417298</v>
      </c>
      <c r="BB195">
        <v>3.2020825616224902</v>
      </c>
      <c r="BC195" t="s">
        <v>2520</v>
      </c>
      <c r="BJ195" t="s">
        <v>3392</v>
      </c>
      <c r="BK195" t="s">
        <v>3393</v>
      </c>
      <c r="BL195">
        <v>3.73762533753174E-3</v>
      </c>
      <c r="BM195">
        <v>5.61414445029252E-2</v>
      </c>
      <c r="BN195">
        <v>1.7149117599438699</v>
      </c>
      <c r="BO195">
        <v>9.5851645412092807</v>
      </c>
      <c r="BP195" t="s">
        <v>3394</v>
      </c>
      <c r="BV195" t="s">
        <v>3395</v>
      </c>
      <c r="BW195" t="s">
        <v>3396</v>
      </c>
      <c r="BX195">
        <v>3.0021435918175798E-2</v>
      </c>
      <c r="BY195">
        <v>0.39801615042035099</v>
      </c>
      <c r="BZ195">
        <v>1.46441971934847</v>
      </c>
      <c r="CA195">
        <v>5.1340265328178702</v>
      </c>
      <c r="CB195" t="s">
        <v>3397</v>
      </c>
    </row>
    <row r="196" spans="14:80" x14ac:dyDescent="0.3">
      <c r="N196" t="s">
        <v>3398</v>
      </c>
      <c r="O196" t="s">
        <v>3399</v>
      </c>
      <c r="P196">
        <v>0.15480352469925299</v>
      </c>
      <c r="Q196">
        <v>0.57793315887721397</v>
      </c>
      <c r="R196">
        <v>1.3336739535053399</v>
      </c>
      <c r="S196">
        <v>2.4881001921128401</v>
      </c>
      <c r="T196" t="s">
        <v>3400</v>
      </c>
      <c r="Y196" t="s">
        <v>3401</v>
      </c>
      <c r="Z196" t="s">
        <v>3402</v>
      </c>
      <c r="AA196">
        <v>0.88017803389289095</v>
      </c>
      <c r="AB196">
        <v>0.99999603163047202</v>
      </c>
      <c r="AC196">
        <v>0.77803381345732603</v>
      </c>
      <c r="AD196">
        <v>9.9301296456137E-2</v>
      </c>
      <c r="AE196" t="s">
        <v>3403</v>
      </c>
      <c r="AK196" t="s">
        <v>3404</v>
      </c>
      <c r="AL196" t="s">
        <v>3405</v>
      </c>
      <c r="AM196">
        <v>0.76447334955541002</v>
      </c>
      <c r="AN196">
        <v>0.79975673491950605</v>
      </c>
      <c r="AO196">
        <v>0.69388763410502496</v>
      </c>
      <c r="AP196">
        <v>0.186356093349546</v>
      </c>
      <c r="AQ196" t="s">
        <v>13</v>
      </c>
      <c r="AW196" t="s">
        <v>3406</v>
      </c>
      <c r="AX196" t="s">
        <v>3407</v>
      </c>
      <c r="AY196">
        <v>0.23803908648846001</v>
      </c>
      <c r="AZ196">
        <v>0.51424477425852999</v>
      </c>
      <c r="BA196">
        <v>2.1880721220527</v>
      </c>
      <c r="BB196">
        <v>3.1405845312482099</v>
      </c>
      <c r="BC196" t="s">
        <v>2605</v>
      </c>
      <c r="BJ196" t="s">
        <v>3408</v>
      </c>
      <c r="BK196" t="s">
        <v>3409</v>
      </c>
      <c r="BL196">
        <v>3.8260404161761501E-3</v>
      </c>
      <c r="BM196">
        <v>5.6981467084370199E-2</v>
      </c>
      <c r="BN196">
        <v>1.8827403901742701</v>
      </c>
      <c r="BO196">
        <v>10.479191513341201</v>
      </c>
      <c r="BP196" t="s">
        <v>3410</v>
      </c>
      <c r="BV196" t="s">
        <v>3411</v>
      </c>
      <c r="BW196" t="s">
        <v>3412</v>
      </c>
      <c r="BX196">
        <v>3.03169719529666E-2</v>
      </c>
      <c r="BY196">
        <v>0.39987308647707798</v>
      </c>
      <c r="BZ196">
        <v>1.4567838370565001</v>
      </c>
      <c r="CA196">
        <v>5.0929856268010196</v>
      </c>
      <c r="CB196" t="s">
        <v>3413</v>
      </c>
    </row>
    <row r="197" spans="14:80" x14ac:dyDescent="0.3">
      <c r="N197" t="s">
        <v>3414</v>
      </c>
      <c r="O197" t="s">
        <v>3415</v>
      </c>
      <c r="P197">
        <v>0.15650757122933301</v>
      </c>
      <c r="Q197">
        <v>0.58131383599466502</v>
      </c>
      <c r="R197">
        <v>1.2137515078407699</v>
      </c>
      <c r="S197">
        <v>2.2510853163311602</v>
      </c>
      <c r="T197" t="s">
        <v>3416</v>
      </c>
      <c r="Y197" t="s">
        <v>3417</v>
      </c>
      <c r="Z197" t="s">
        <v>3418</v>
      </c>
      <c r="AA197">
        <v>0.88051117236200804</v>
      </c>
      <c r="AB197">
        <v>0.99999603163047202</v>
      </c>
      <c r="AC197">
        <v>0.64727999781635503</v>
      </c>
      <c r="AD197">
        <v>8.2368103085656105E-2</v>
      </c>
      <c r="AE197" t="s">
        <v>3419</v>
      </c>
      <c r="AK197" t="s">
        <v>3420</v>
      </c>
      <c r="AL197" t="s">
        <v>3421</v>
      </c>
      <c r="AM197">
        <v>0.77479563706344301</v>
      </c>
      <c r="AN197">
        <v>0.80641994878031897</v>
      </c>
      <c r="AO197">
        <v>0.67281626506024095</v>
      </c>
      <c r="AP197">
        <v>0.17167309247150001</v>
      </c>
      <c r="AQ197" t="s">
        <v>13</v>
      </c>
      <c r="AW197" t="s">
        <v>3422</v>
      </c>
      <c r="AX197" t="s">
        <v>3407</v>
      </c>
      <c r="AY197">
        <v>0.23803908648846001</v>
      </c>
      <c r="AZ197">
        <v>0.51424477425852999</v>
      </c>
      <c r="BA197">
        <v>2.1880721220527</v>
      </c>
      <c r="BB197">
        <v>3.1405845312482099</v>
      </c>
      <c r="BC197" t="s">
        <v>2605</v>
      </c>
      <c r="BJ197" t="s">
        <v>3423</v>
      </c>
      <c r="BK197" t="s">
        <v>3424</v>
      </c>
      <c r="BL197">
        <v>3.8326587331971701E-3</v>
      </c>
      <c r="BM197">
        <v>5.6981467084370199E-2</v>
      </c>
      <c r="BN197">
        <v>2.1956010928961698</v>
      </c>
      <c r="BO197">
        <v>12.216755983261701</v>
      </c>
      <c r="BP197" t="s">
        <v>3425</v>
      </c>
      <c r="BV197" t="s">
        <v>3426</v>
      </c>
      <c r="BW197" t="s">
        <v>3427</v>
      </c>
      <c r="BX197">
        <v>3.0851721777276801E-2</v>
      </c>
      <c r="BY197">
        <v>0.40485014495487698</v>
      </c>
      <c r="BZ197">
        <v>1.4545252155980499</v>
      </c>
      <c r="CA197">
        <v>5.0596571887247102</v>
      </c>
      <c r="CB197" t="s">
        <v>3428</v>
      </c>
    </row>
    <row r="198" spans="14:80" x14ac:dyDescent="0.3">
      <c r="N198" t="s">
        <v>3429</v>
      </c>
      <c r="O198" t="s">
        <v>3430</v>
      </c>
      <c r="P198">
        <v>0.16040771821760999</v>
      </c>
      <c r="Q198">
        <v>0.58902884425337898</v>
      </c>
      <c r="R198">
        <v>1.32532656023222</v>
      </c>
      <c r="S198">
        <v>2.4253959347737899</v>
      </c>
      <c r="T198" t="s">
        <v>3431</v>
      </c>
      <c r="Y198" t="s">
        <v>3432</v>
      </c>
      <c r="Z198" t="s">
        <v>3433</v>
      </c>
      <c r="AA198">
        <v>0.881354345604481</v>
      </c>
      <c r="AB198">
        <v>0.99999603163047202</v>
      </c>
      <c r="AC198">
        <v>0.62151329642366404</v>
      </c>
      <c r="AD198">
        <v>7.8494348380446999E-2</v>
      </c>
      <c r="AE198" t="s">
        <v>3434</v>
      </c>
      <c r="AK198" t="s">
        <v>3435</v>
      </c>
      <c r="AL198" t="s">
        <v>3436</v>
      </c>
      <c r="AM198">
        <v>0.80136604323263505</v>
      </c>
      <c r="AN198">
        <v>0.829840978778972</v>
      </c>
      <c r="AO198">
        <v>0.62004419191919102</v>
      </c>
      <c r="AP198">
        <v>0.13730100690758301</v>
      </c>
      <c r="AQ198" t="s">
        <v>21</v>
      </c>
      <c r="AW198" t="s">
        <v>3437</v>
      </c>
      <c r="AX198" t="s">
        <v>3407</v>
      </c>
      <c r="AY198">
        <v>0.23803908648846001</v>
      </c>
      <c r="AZ198">
        <v>0.51424477425852999</v>
      </c>
      <c r="BA198">
        <v>2.1880721220527</v>
      </c>
      <c r="BB198">
        <v>3.1405845312482099</v>
      </c>
      <c r="BC198" t="s">
        <v>3438</v>
      </c>
      <c r="BJ198" t="s">
        <v>3439</v>
      </c>
      <c r="BK198" t="s">
        <v>3440</v>
      </c>
      <c r="BL198">
        <v>3.9958382006234604E-3</v>
      </c>
      <c r="BM198">
        <v>5.9105951860998797E-2</v>
      </c>
      <c r="BN198">
        <v>1.79963813162709</v>
      </c>
      <c r="BO198">
        <v>9.9385050180497796</v>
      </c>
      <c r="BP198" t="s">
        <v>3441</v>
      </c>
      <c r="BV198" t="s">
        <v>3442</v>
      </c>
      <c r="BW198" t="s">
        <v>3443</v>
      </c>
      <c r="BX198">
        <v>3.1841559629685302E-2</v>
      </c>
      <c r="BY198">
        <v>0.415718230292136</v>
      </c>
      <c r="BZ198">
        <v>1.57159206094889</v>
      </c>
      <c r="CA198">
        <v>5.4172510162257801</v>
      </c>
      <c r="CB198" t="s">
        <v>3444</v>
      </c>
    </row>
    <row r="199" spans="14:80" x14ac:dyDescent="0.3">
      <c r="N199" t="s">
        <v>3445</v>
      </c>
      <c r="O199" t="s">
        <v>3446</v>
      </c>
      <c r="P199">
        <v>0.16103722967638501</v>
      </c>
      <c r="Q199">
        <v>0.58902884425337898</v>
      </c>
      <c r="R199">
        <v>1.3244050137188299</v>
      </c>
      <c r="S199">
        <v>2.41852208699766</v>
      </c>
      <c r="T199" t="s">
        <v>3447</v>
      </c>
      <c r="Y199" t="s">
        <v>3448</v>
      </c>
      <c r="Z199" t="s">
        <v>3449</v>
      </c>
      <c r="AA199">
        <v>0.88234318419864299</v>
      </c>
      <c r="AB199">
        <v>0.99999603163047202</v>
      </c>
      <c r="AC199">
        <v>0.69445470917042795</v>
      </c>
      <c r="AD199">
        <v>8.6927813297865197E-2</v>
      </c>
      <c r="AE199" t="s">
        <v>3450</v>
      </c>
      <c r="AK199" t="s">
        <v>3451</v>
      </c>
      <c r="AL199" t="s">
        <v>3452</v>
      </c>
      <c r="AM199">
        <v>0.81007963992754295</v>
      </c>
      <c r="AN199">
        <v>0.83043339972471697</v>
      </c>
      <c r="AO199">
        <v>0.60313267813267801</v>
      </c>
      <c r="AP199">
        <v>0.12703344232469099</v>
      </c>
      <c r="AQ199" t="s">
        <v>105</v>
      </c>
      <c r="AW199" t="s">
        <v>3453</v>
      </c>
      <c r="AX199" t="s">
        <v>3407</v>
      </c>
      <c r="AY199">
        <v>0.23803908648846001</v>
      </c>
      <c r="AZ199">
        <v>0.51424477425852999</v>
      </c>
      <c r="BA199">
        <v>2.1880721220527</v>
      </c>
      <c r="BB199">
        <v>3.1405845312482099</v>
      </c>
      <c r="BC199" t="s">
        <v>2520</v>
      </c>
      <c r="BJ199" t="s">
        <v>3454</v>
      </c>
      <c r="BK199" t="s">
        <v>3455</v>
      </c>
      <c r="BL199">
        <v>4.2225704335492002E-3</v>
      </c>
      <c r="BM199">
        <v>6.2144294158395903E-2</v>
      </c>
      <c r="BN199">
        <v>3.0424822990420601</v>
      </c>
      <c r="BO199">
        <v>16.634197637247901</v>
      </c>
      <c r="BP199" t="s">
        <v>3456</v>
      </c>
      <c r="BV199" t="s">
        <v>3457</v>
      </c>
      <c r="BW199" t="s">
        <v>3458</v>
      </c>
      <c r="BX199">
        <v>3.2082912113576598E-2</v>
      </c>
      <c r="BY199">
        <v>0.41675378765716697</v>
      </c>
      <c r="BZ199">
        <v>2.1360088365243</v>
      </c>
      <c r="CA199">
        <v>7.3466565540094999</v>
      </c>
      <c r="CB199" t="s">
        <v>3459</v>
      </c>
    </row>
    <row r="200" spans="14:80" x14ac:dyDescent="0.3">
      <c r="N200" t="s">
        <v>3460</v>
      </c>
      <c r="O200" t="s">
        <v>3461</v>
      </c>
      <c r="P200">
        <v>0.161792200164563</v>
      </c>
      <c r="Q200">
        <v>0.58902884425337898</v>
      </c>
      <c r="R200">
        <v>1.4658343980419599</v>
      </c>
      <c r="S200">
        <v>2.66993304441448</v>
      </c>
      <c r="T200" t="s">
        <v>3462</v>
      </c>
      <c r="Y200" t="s">
        <v>3463</v>
      </c>
      <c r="Z200" t="s">
        <v>3464</v>
      </c>
      <c r="AA200">
        <v>0.88332023620602995</v>
      </c>
      <c r="AB200">
        <v>0.99999603163047202</v>
      </c>
      <c r="AC200">
        <v>0.53978449774070203</v>
      </c>
      <c r="AD200">
        <v>6.69697000655705E-2</v>
      </c>
      <c r="AE200" t="s">
        <v>3465</v>
      </c>
      <c r="AK200" t="s">
        <v>3466</v>
      </c>
      <c r="AL200" t="s">
        <v>3452</v>
      </c>
      <c r="AM200">
        <v>0.81007963992754295</v>
      </c>
      <c r="AN200">
        <v>0.83043339972471697</v>
      </c>
      <c r="AO200">
        <v>0.60313267813267801</v>
      </c>
      <c r="AP200">
        <v>0.12703344232469099</v>
      </c>
      <c r="AQ200" t="s">
        <v>109</v>
      </c>
      <c r="AW200" t="s">
        <v>3467</v>
      </c>
      <c r="AX200" t="s">
        <v>3407</v>
      </c>
      <c r="AY200">
        <v>0.23803908648846001</v>
      </c>
      <c r="AZ200">
        <v>0.51424477425852999</v>
      </c>
      <c r="BA200">
        <v>2.1880721220527</v>
      </c>
      <c r="BB200">
        <v>3.1405845312482099</v>
      </c>
      <c r="BC200" t="s">
        <v>1480</v>
      </c>
      <c r="BJ200" t="s">
        <v>3468</v>
      </c>
      <c r="BK200" t="s">
        <v>3469</v>
      </c>
      <c r="BL200">
        <v>4.2946720587377796E-3</v>
      </c>
      <c r="BM200">
        <v>6.2739370711991496E-2</v>
      </c>
      <c r="BN200">
        <v>1.7326227284421201</v>
      </c>
      <c r="BO200">
        <v>9.4434524063907492</v>
      </c>
      <c r="BP200" t="s">
        <v>3470</v>
      </c>
      <c r="BV200" t="s">
        <v>3471</v>
      </c>
      <c r="BW200" t="s">
        <v>3472</v>
      </c>
      <c r="BX200">
        <v>3.2856716313662403E-2</v>
      </c>
      <c r="BY200">
        <v>0.42048737907741801</v>
      </c>
      <c r="BZ200">
        <v>3.44911543177439</v>
      </c>
      <c r="CA200">
        <v>11.7807955678642</v>
      </c>
      <c r="CB200" t="s">
        <v>3473</v>
      </c>
    </row>
    <row r="201" spans="14:80" x14ac:dyDescent="0.3">
      <c r="N201" t="s">
        <v>3474</v>
      </c>
      <c r="O201" t="s">
        <v>3475</v>
      </c>
      <c r="P201">
        <v>0.16182111105861999</v>
      </c>
      <c r="Q201">
        <v>0.58902884425337898</v>
      </c>
      <c r="R201">
        <v>1.4135332708528501</v>
      </c>
      <c r="S201">
        <v>2.5744169856441501</v>
      </c>
      <c r="T201" t="s">
        <v>3476</v>
      </c>
      <c r="Y201" t="s">
        <v>3477</v>
      </c>
      <c r="Z201" t="s">
        <v>3478</v>
      </c>
      <c r="AA201">
        <v>0.88390113167164397</v>
      </c>
      <c r="AB201">
        <v>0.99999603163047202</v>
      </c>
      <c r="AC201">
        <v>0.73177759740259696</v>
      </c>
      <c r="AD201">
        <v>9.0308720568052406E-2</v>
      </c>
      <c r="AE201" t="s">
        <v>3479</v>
      </c>
      <c r="AK201" t="s">
        <v>3480</v>
      </c>
      <c r="AL201" t="s">
        <v>3481</v>
      </c>
      <c r="AM201">
        <v>0.82055541094717799</v>
      </c>
      <c r="AN201">
        <v>0.83390702522917404</v>
      </c>
      <c r="AO201">
        <v>0.67321490769766601</v>
      </c>
      <c r="AP201">
        <v>0.13314429581491399</v>
      </c>
      <c r="AQ201" t="s">
        <v>3482</v>
      </c>
      <c r="AW201" t="s">
        <v>3483</v>
      </c>
      <c r="AX201" t="s">
        <v>3407</v>
      </c>
      <c r="AY201">
        <v>0.23803908648846001</v>
      </c>
      <c r="AZ201">
        <v>0.51424477425852999</v>
      </c>
      <c r="BA201">
        <v>2.1880721220527</v>
      </c>
      <c r="BB201">
        <v>3.1405845312482099</v>
      </c>
      <c r="BC201" t="s">
        <v>2605</v>
      </c>
      <c r="BJ201" t="s">
        <v>3484</v>
      </c>
      <c r="BK201" t="s">
        <v>3485</v>
      </c>
      <c r="BL201">
        <v>4.30606525133778E-3</v>
      </c>
      <c r="BM201">
        <v>6.2739370711991496E-2</v>
      </c>
      <c r="BN201">
        <v>2.3638787129805299</v>
      </c>
      <c r="BO201">
        <v>12.8777746985878</v>
      </c>
      <c r="BP201" t="s">
        <v>3486</v>
      </c>
      <c r="BV201" t="s">
        <v>3487</v>
      </c>
      <c r="BW201" t="s">
        <v>3488</v>
      </c>
      <c r="BX201">
        <v>3.2882923640328098E-2</v>
      </c>
      <c r="BY201">
        <v>0.42048737907741801</v>
      </c>
      <c r="BZ201">
        <v>2.3953643546971</v>
      </c>
      <c r="CA201">
        <v>8.1796944962918801</v>
      </c>
      <c r="CB201" t="s">
        <v>3489</v>
      </c>
    </row>
    <row r="202" spans="14:80" x14ac:dyDescent="0.3">
      <c r="N202" t="s">
        <v>3490</v>
      </c>
      <c r="O202" t="s">
        <v>3491</v>
      </c>
      <c r="P202">
        <v>0.16612208212714899</v>
      </c>
      <c r="Q202">
        <v>0.59991837148615901</v>
      </c>
      <c r="R202">
        <v>1.31707493055305</v>
      </c>
      <c r="S202">
        <v>2.36419207666553</v>
      </c>
      <c r="T202" t="s">
        <v>3492</v>
      </c>
      <c r="Y202" t="s">
        <v>3493</v>
      </c>
      <c r="Z202" t="s">
        <v>3494</v>
      </c>
      <c r="AA202">
        <v>0.88406170328052702</v>
      </c>
      <c r="AB202">
        <v>0.99999603163047202</v>
      </c>
      <c r="AC202">
        <v>0.75676521955077503</v>
      </c>
      <c r="AD202">
        <v>9.3254981324312494E-2</v>
      </c>
      <c r="AE202" t="s">
        <v>3495</v>
      </c>
      <c r="AK202" t="s">
        <v>3496</v>
      </c>
      <c r="AL202" t="s">
        <v>3497</v>
      </c>
      <c r="AM202">
        <v>0.82164368662286302</v>
      </c>
      <c r="AN202">
        <v>0.83390702522917404</v>
      </c>
      <c r="AO202">
        <v>0.58093631628787801</v>
      </c>
      <c r="AP202">
        <v>0.11412403839751301</v>
      </c>
      <c r="AQ202" t="s">
        <v>13</v>
      </c>
      <c r="AW202" t="s">
        <v>3498</v>
      </c>
      <c r="AX202" t="s">
        <v>3407</v>
      </c>
      <c r="AY202">
        <v>0.23803908648846001</v>
      </c>
      <c r="AZ202">
        <v>0.51424477425852999</v>
      </c>
      <c r="BA202">
        <v>2.1880721220527</v>
      </c>
      <c r="BB202">
        <v>3.1405845312482099</v>
      </c>
      <c r="BC202" t="s">
        <v>2605</v>
      </c>
      <c r="BJ202" t="s">
        <v>3499</v>
      </c>
      <c r="BK202" t="s">
        <v>3500</v>
      </c>
      <c r="BL202">
        <v>4.4403891181019296E-3</v>
      </c>
      <c r="BM202">
        <v>6.4174329143160194E-2</v>
      </c>
      <c r="BN202">
        <v>1.9326310117449299</v>
      </c>
      <c r="BO202">
        <v>10.4690878311586</v>
      </c>
      <c r="BP202" t="s">
        <v>3501</v>
      </c>
      <c r="BV202" t="s">
        <v>3502</v>
      </c>
      <c r="BW202" t="s">
        <v>3503</v>
      </c>
      <c r="BX202">
        <v>3.2959917531020601E-2</v>
      </c>
      <c r="BY202">
        <v>0.42048737907741801</v>
      </c>
      <c r="BZ202">
        <v>1.4728831022855</v>
      </c>
      <c r="CA202">
        <v>5.0261592018678201</v>
      </c>
      <c r="CB202" t="s">
        <v>3504</v>
      </c>
    </row>
    <row r="203" spans="14:80" x14ac:dyDescent="0.3">
      <c r="N203" t="s">
        <v>3505</v>
      </c>
      <c r="O203" t="s">
        <v>3506</v>
      </c>
      <c r="P203">
        <v>0.16676375698058801</v>
      </c>
      <c r="Q203">
        <v>0.59991837148615901</v>
      </c>
      <c r="R203">
        <v>1.31616392260545</v>
      </c>
      <c r="S203">
        <v>2.3574826740108898</v>
      </c>
      <c r="T203" t="s">
        <v>3507</v>
      </c>
      <c r="Y203" t="s">
        <v>3508</v>
      </c>
      <c r="Z203" t="s">
        <v>3509</v>
      </c>
      <c r="AA203">
        <v>0.88439888179690596</v>
      </c>
      <c r="AB203">
        <v>0.99999603163047202</v>
      </c>
      <c r="AC203">
        <v>0.70387966170776395</v>
      </c>
      <c r="AD203">
        <v>8.6469571222123398E-2</v>
      </c>
      <c r="AE203" t="s">
        <v>3510</v>
      </c>
      <c r="AK203" t="s">
        <v>3511</v>
      </c>
      <c r="AL203" t="s">
        <v>3512</v>
      </c>
      <c r="AM203">
        <v>0.85878955800547896</v>
      </c>
      <c r="AN203">
        <v>0.867292424916424</v>
      </c>
      <c r="AO203">
        <v>0.51097268557130904</v>
      </c>
      <c r="AP203">
        <v>7.7786072913292606E-2</v>
      </c>
      <c r="AQ203" t="s">
        <v>13</v>
      </c>
      <c r="AW203" t="s">
        <v>3513</v>
      </c>
      <c r="AX203" t="s">
        <v>3407</v>
      </c>
      <c r="AY203">
        <v>0.23803908648846001</v>
      </c>
      <c r="AZ203">
        <v>0.51424477425852999</v>
      </c>
      <c r="BA203">
        <v>2.1880721220527</v>
      </c>
      <c r="BB203">
        <v>3.1405845312482099</v>
      </c>
      <c r="BC203" t="s">
        <v>2605</v>
      </c>
      <c r="BJ203" t="s">
        <v>3514</v>
      </c>
      <c r="BK203" t="s">
        <v>3515</v>
      </c>
      <c r="BL203">
        <v>4.4546201234296496E-3</v>
      </c>
      <c r="BM203">
        <v>6.4174329143160194E-2</v>
      </c>
      <c r="BN203">
        <v>1.7543582159258899</v>
      </c>
      <c r="BO203">
        <v>9.4977681781417207</v>
      </c>
      <c r="BP203" t="s">
        <v>3516</v>
      </c>
      <c r="BV203" t="s">
        <v>3517</v>
      </c>
      <c r="BW203" s="8">
        <v>28915</v>
      </c>
      <c r="BX203">
        <v>3.3024280938428699E-2</v>
      </c>
      <c r="BY203">
        <v>0.42048737907741801</v>
      </c>
      <c r="BZ203">
        <v>4.47980943738657</v>
      </c>
      <c r="CA203">
        <v>15.2784447491126</v>
      </c>
      <c r="CB203" t="s">
        <v>3518</v>
      </c>
    </row>
    <row r="204" spans="14:80" x14ac:dyDescent="0.3">
      <c r="N204" t="s">
        <v>3519</v>
      </c>
      <c r="O204" t="s">
        <v>3520</v>
      </c>
      <c r="P204">
        <v>0.16810899420765901</v>
      </c>
      <c r="Q204">
        <v>0.59991837148615901</v>
      </c>
      <c r="R204">
        <v>1.4522292993630499</v>
      </c>
      <c r="S204">
        <v>2.5895321245635499</v>
      </c>
      <c r="T204" t="s">
        <v>3521</v>
      </c>
      <c r="Y204" t="s">
        <v>3522</v>
      </c>
      <c r="Z204" t="s">
        <v>3523</v>
      </c>
      <c r="AA204">
        <v>0.88769995917919198</v>
      </c>
      <c r="AB204">
        <v>0.99999603163047202</v>
      </c>
      <c r="AC204">
        <v>0.63788625107665797</v>
      </c>
      <c r="AD204">
        <v>7.5985952317849104E-2</v>
      </c>
      <c r="AE204" t="s">
        <v>3524</v>
      </c>
      <c r="AK204" t="s">
        <v>3525</v>
      </c>
      <c r="AL204" t="s">
        <v>3526</v>
      </c>
      <c r="AM204">
        <v>0.94854316214696099</v>
      </c>
      <c r="AN204">
        <v>0.95321578856147804</v>
      </c>
      <c r="AO204">
        <v>0.33562327823691401</v>
      </c>
      <c r="AP204">
        <v>1.77303014923831E-2</v>
      </c>
      <c r="AQ204" t="s">
        <v>13</v>
      </c>
      <c r="AW204" t="s">
        <v>3527</v>
      </c>
      <c r="AX204" t="s">
        <v>1674</v>
      </c>
      <c r="AY204">
        <v>0.24130962235720099</v>
      </c>
      <c r="AZ204">
        <v>0.51424477425852999</v>
      </c>
      <c r="BA204">
        <v>2.1669230769230698</v>
      </c>
      <c r="BB204">
        <v>3.0806591302221298</v>
      </c>
      <c r="BC204" t="s">
        <v>2520</v>
      </c>
      <c r="BJ204" t="s">
        <v>3528</v>
      </c>
      <c r="BK204" t="s">
        <v>3529</v>
      </c>
      <c r="BL204">
        <v>4.4706207330341497E-3</v>
      </c>
      <c r="BM204">
        <v>6.4174329143160194E-2</v>
      </c>
      <c r="BN204">
        <v>2.0666995703170299</v>
      </c>
      <c r="BO204">
        <v>11.181315910915</v>
      </c>
      <c r="BP204" t="s">
        <v>3530</v>
      </c>
      <c r="BV204" t="s">
        <v>3531</v>
      </c>
      <c r="BW204" t="s">
        <v>3532</v>
      </c>
      <c r="BX204">
        <v>3.3421558414704802E-2</v>
      </c>
      <c r="BY204">
        <v>0.422873768863959</v>
      </c>
      <c r="BZ204">
        <v>2.9109812529662999</v>
      </c>
      <c r="CA204">
        <v>9.8931273471099903</v>
      </c>
      <c r="CB204" t="s">
        <v>3533</v>
      </c>
    </row>
    <row r="205" spans="14:80" x14ac:dyDescent="0.3">
      <c r="N205" t="s">
        <v>3534</v>
      </c>
      <c r="O205" t="s">
        <v>3520</v>
      </c>
      <c r="P205">
        <v>0.16810899420765901</v>
      </c>
      <c r="Q205">
        <v>0.59991837148615901</v>
      </c>
      <c r="R205">
        <v>1.4522292993630499</v>
      </c>
      <c r="S205">
        <v>2.5895321245635499</v>
      </c>
      <c r="T205" t="s">
        <v>3521</v>
      </c>
      <c r="Y205" t="s">
        <v>3535</v>
      </c>
      <c r="Z205" t="s">
        <v>3536</v>
      </c>
      <c r="AA205">
        <v>0.88984233426481096</v>
      </c>
      <c r="AB205">
        <v>0.99999603163047202</v>
      </c>
      <c r="AC205">
        <v>0.75122024479987903</v>
      </c>
      <c r="AD205">
        <v>8.7675654317445895E-2</v>
      </c>
      <c r="AE205" t="s">
        <v>3537</v>
      </c>
      <c r="AK205" t="s">
        <v>3538</v>
      </c>
      <c r="AL205" t="s">
        <v>3539</v>
      </c>
      <c r="AM205">
        <v>0.98084108808261805</v>
      </c>
      <c r="AN205">
        <v>0.98084108808261805</v>
      </c>
      <c r="AO205">
        <v>0.25088009939946099</v>
      </c>
      <c r="AP205">
        <v>4.8532309316111398E-3</v>
      </c>
      <c r="AQ205" t="s">
        <v>36</v>
      </c>
      <c r="AW205" t="s">
        <v>3540</v>
      </c>
      <c r="AX205" t="s">
        <v>1674</v>
      </c>
      <c r="AY205">
        <v>0.24130962235720099</v>
      </c>
      <c r="AZ205">
        <v>0.51424477425852999</v>
      </c>
      <c r="BA205">
        <v>2.1669230769230698</v>
      </c>
      <c r="BB205">
        <v>3.0806591302221298</v>
      </c>
      <c r="BC205" t="s">
        <v>3541</v>
      </c>
      <c r="BJ205" t="s">
        <v>3542</v>
      </c>
      <c r="BK205" t="s">
        <v>3543</v>
      </c>
      <c r="BL205">
        <v>4.5373572726139797E-3</v>
      </c>
      <c r="BM205">
        <v>6.4813034766652594E-2</v>
      </c>
      <c r="BN205">
        <v>1.9577563793933499</v>
      </c>
      <c r="BO205">
        <v>10.562899394258499</v>
      </c>
      <c r="BP205" t="s">
        <v>3544</v>
      </c>
      <c r="BV205" t="s">
        <v>3545</v>
      </c>
      <c r="BW205" t="s">
        <v>3546</v>
      </c>
      <c r="BX205">
        <v>3.3805550757585401E-2</v>
      </c>
      <c r="BY205">
        <v>0.422873768863959</v>
      </c>
      <c r="BZ205">
        <v>1.4487857296367901</v>
      </c>
      <c r="CA205">
        <v>4.9072259943510197</v>
      </c>
      <c r="CB205" t="s">
        <v>3547</v>
      </c>
    </row>
    <row r="206" spans="14:80" x14ac:dyDescent="0.3">
      <c r="N206" t="s">
        <v>3548</v>
      </c>
      <c r="O206" t="s">
        <v>3549</v>
      </c>
      <c r="P206">
        <v>0.169163356302589</v>
      </c>
      <c r="Q206">
        <v>0.60073621165017199</v>
      </c>
      <c r="R206">
        <v>2.1596749396002601</v>
      </c>
      <c r="S206">
        <v>3.83750572254166</v>
      </c>
      <c r="T206" t="s">
        <v>3550</v>
      </c>
      <c r="Y206" t="s">
        <v>3551</v>
      </c>
      <c r="Z206" t="s">
        <v>3552</v>
      </c>
      <c r="AA206">
        <v>0.89007908337660302</v>
      </c>
      <c r="AB206">
        <v>0.99999603163047202</v>
      </c>
      <c r="AC206">
        <v>0.69745150535461697</v>
      </c>
      <c r="AD206">
        <v>8.1214714370576702E-2</v>
      </c>
      <c r="AE206" t="s">
        <v>3553</v>
      </c>
      <c r="AW206" t="s">
        <v>3554</v>
      </c>
      <c r="AX206" t="s">
        <v>1674</v>
      </c>
      <c r="AY206">
        <v>0.24130962235720099</v>
      </c>
      <c r="AZ206">
        <v>0.51424477425852999</v>
      </c>
      <c r="BA206">
        <v>2.1669230769230698</v>
      </c>
      <c r="BB206">
        <v>3.0806591302221298</v>
      </c>
      <c r="BC206" t="s">
        <v>3555</v>
      </c>
      <c r="BJ206" t="s">
        <v>3556</v>
      </c>
      <c r="BK206" t="s">
        <v>3557</v>
      </c>
      <c r="BL206">
        <v>4.7502127386563897E-3</v>
      </c>
      <c r="BM206">
        <v>6.7522536197291302E-2</v>
      </c>
      <c r="BN206">
        <v>1.87070848938826</v>
      </c>
      <c r="BO206">
        <v>10.007478296629101</v>
      </c>
      <c r="BP206" t="s">
        <v>3558</v>
      </c>
      <c r="BV206" t="s">
        <v>3559</v>
      </c>
      <c r="BW206" t="s">
        <v>3560</v>
      </c>
      <c r="BX206">
        <v>3.38415034078655E-2</v>
      </c>
      <c r="BY206">
        <v>0.422873768863959</v>
      </c>
      <c r="BZ206">
        <v>1.5352841983905801</v>
      </c>
      <c r="CA206">
        <v>5.1985756484490997</v>
      </c>
      <c r="CB206" t="s">
        <v>3561</v>
      </c>
    </row>
    <row r="207" spans="14:80" x14ac:dyDescent="0.3">
      <c r="N207" t="s">
        <v>3562</v>
      </c>
      <c r="O207" t="s">
        <v>3563</v>
      </c>
      <c r="P207">
        <v>0.17028997005607799</v>
      </c>
      <c r="Q207">
        <v>0.60180144757682097</v>
      </c>
      <c r="R207">
        <v>1.32167796610169</v>
      </c>
      <c r="S207">
        <v>2.33970384103081</v>
      </c>
      <c r="T207" t="s">
        <v>3564</v>
      </c>
      <c r="Y207" t="s">
        <v>3565</v>
      </c>
      <c r="Z207" t="s">
        <v>3566</v>
      </c>
      <c r="AA207">
        <v>0.89136453454116904</v>
      </c>
      <c r="AB207">
        <v>0.99999603163047202</v>
      </c>
      <c r="AC207">
        <v>0.52669155072955498</v>
      </c>
      <c r="AD207">
        <v>6.0570479278768199E-2</v>
      </c>
      <c r="AE207" t="s">
        <v>3567</v>
      </c>
      <c r="AW207" t="s">
        <v>3568</v>
      </c>
      <c r="AX207" t="s">
        <v>1674</v>
      </c>
      <c r="AY207">
        <v>0.24130962235720099</v>
      </c>
      <c r="AZ207">
        <v>0.51424477425852999</v>
      </c>
      <c r="BA207">
        <v>2.1669230769230698</v>
      </c>
      <c r="BB207">
        <v>3.0806591302221298</v>
      </c>
      <c r="BC207" t="s">
        <v>3569</v>
      </c>
      <c r="BJ207" t="s">
        <v>3570</v>
      </c>
      <c r="BK207" t="s">
        <v>3571</v>
      </c>
      <c r="BL207">
        <v>4.9415584302648198E-3</v>
      </c>
      <c r="BM207">
        <v>6.9386182685286804E-2</v>
      </c>
      <c r="BN207">
        <v>1.9422031063321299</v>
      </c>
      <c r="BO207">
        <v>10.3132432389018</v>
      </c>
      <c r="BP207" t="s">
        <v>3572</v>
      </c>
      <c r="BV207" t="s">
        <v>3573</v>
      </c>
      <c r="BW207" t="s">
        <v>3574</v>
      </c>
      <c r="BX207">
        <v>3.3961594640327303E-2</v>
      </c>
      <c r="BY207">
        <v>0.422873768863959</v>
      </c>
      <c r="BZ207">
        <v>1.5749230385223301</v>
      </c>
      <c r="CA207">
        <v>5.3272164913652897</v>
      </c>
      <c r="CB207" t="s">
        <v>3575</v>
      </c>
    </row>
    <row r="208" spans="14:80" x14ac:dyDescent="0.3">
      <c r="N208" t="s">
        <v>3576</v>
      </c>
      <c r="O208" t="s">
        <v>3577</v>
      </c>
      <c r="P208">
        <v>0.176548879518269</v>
      </c>
      <c r="Q208">
        <v>0.62090620429613697</v>
      </c>
      <c r="R208">
        <v>1.3026367478126299</v>
      </c>
      <c r="S208">
        <v>2.2589772901221599</v>
      </c>
      <c r="T208" t="s">
        <v>3578</v>
      </c>
      <c r="Y208" t="s">
        <v>3579</v>
      </c>
      <c r="Z208" t="s">
        <v>3580</v>
      </c>
      <c r="AA208">
        <v>0.89218585455495703</v>
      </c>
      <c r="AB208">
        <v>0.99999603163047202</v>
      </c>
      <c r="AC208">
        <v>0.448474156891495</v>
      </c>
      <c r="AD208">
        <v>5.1162295522232198E-2</v>
      </c>
      <c r="AE208" t="s">
        <v>132</v>
      </c>
      <c r="AW208" t="s">
        <v>3581</v>
      </c>
      <c r="AX208" t="s">
        <v>1674</v>
      </c>
      <c r="AY208">
        <v>0.24130962235720099</v>
      </c>
      <c r="AZ208">
        <v>0.51424477425852999</v>
      </c>
      <c r="BA208">
        <v>2.1669230769230698</v>
      </c>
      <c r="BB208">
        <v>3.0806591302221298</v>
      </c>
      <c r="BC208" t="s">
        <v>3582</v>
      </c>
      <c r="BJ208" t="s">
        <v>3583</v>
      </c>
      <c r="BK208" t="s">
        <v>3584</v>
      </c>
      <c r="BL208">
        <v>4.9527542891350902E-3</v>
      </c>
      <c r="BM208">
        <v>6.9386182685286804E-2</v>
      </c>
      <c r="BN208">
        <v>2.0072039670275799</v>
      </c>
      <c r="BO208">
        <v>10.653860168765799</v>
      </c>
      <c r="BP208" t="s">
        <v>3585</v>
      </c>
      <c r="BV208" t="s">
        <v>3586</v>
      </c>
      <c r="BW208" t="s">
        <v>3587</v>
      </c>
      <c r="BX208">
        <v>3.4033775332363701E-2</v>
      </c>
      <c r="BY208">
        <v>0.422873768863959</v>
      </c>
      <c r="BZ208">
        <v>2.89605713611143</v>
      </c>
      <c r="CA208">
        <v>9.7898369160384995</v>
      </c>
      <c r="CB208" t="s">
        <v>3588</v>
      </c>
    </row>
    <row r="209" spans="14:80" x14ac:dyDescent="0.3">
      <c r="N209" t="s">
        <v>3589</v>
      </c>
      <c r="O209" t="s">
        <v>3590</v>
      </c>
      <c r="P209">
        <v>0.17976500628252701</v>
      </c>
      <c r="Q209">
        <v>0.62815431462972204</v>
      </c>
      <c r="R209">
        <v>1.3460607717987401</v>
      </c>
      <c r="S209">
        <v>2.3099813538356599</v>
      </c>
      <c r="T209" t="s">
        <v>3591</v>
      </c>
      <c r="Y209" t="s">
        <v>3592</v>
      </c>
      <c r="Z209" t="s">
        <v>3593</v>
      </c>
      <c r="AA209">
        <v>0.89291069708934201</v>
      </c>
      <c r="AB209">
        <v>0.99999603163047202</v>
      </c>
      <c r="AC209">
        <v>0.52414724755150199</v>
      </c>
      <c r="AD209">
        <v>5.9369480675307403E-2</v>
      </c>
      <c r="AE209" t="s">
        <v>3594</v>
      </c>
      <c r="AW209" t="s">
        <v>3595</v>
      </c>
      <c r="AX209" t="s">
        <v>1674</v>
      </c>
      <c r="AY209">
        <v>0.24130962235720099</v>
      </c>
      <c r="AZ209">
        <v>0.51424477425852999</v>
      </c>
      <c r="BA209">
        <v>2.1669230769230698</v>
      </c>
      <c r="BB209">
        <v>3.0806591302221298</v>
      </c>
      <c r="BC209" t="s">
        <v>3596</v>
      </c>
      <c r="BJ209" t="s">
        <v>3597</v>
      </c>
      <c r="BK209" t="s">
        <v>3584</v>
      </c>
      <c r="BL209">
        <v>4.9527542891350902E-3</v>
      </c>
      <c r="BM209">
        <v>6.9386182685286804E-2</v>
      </c>
      <c r="BN209">
        <v>2.0072039670275799</v>
      </c>
      <c r="BO209">
        <v>10.653860168765799</v>
      </c>
      <c r="BP209" t="s">
        <v>3598</v>
      </c>
      <c r="BV209" t="s">
        <v>3599</v>
      </c>
      <c r="BW209" t="s">
        <v>3600</v>
      </c>
      <c r="BX209">
        <v>3.45373761588295E-2</v>
      </c>
      <c r="BY209">
        <v>0.42706793981014202</v>
      </c>
      <c r="BZ209">
        <v>1.5719155844155801</v>
      </c>
      <c r="CA209">
        <v>5.2906169915761296</v>
      </c>
      <c r="CB209" t="s">
        <v>3601</v>
      </c>
    </row>
    <row r="210" spans="14:80" x14ac:dyDescent="0.3">
      <c r="N210" t="s">
        <v>3602</v>
      </c>
      <c r="O210" t="s">
        <v>3603</v>
      </c>
      <c r="P210">
        <v>0.181095100113319</v>
      </c>
      <c r="Q210">
        <v>0.62815431462972204</v>
      </c>
      <c r="R210">
        <v>1.42573426363793</v>
      </c>
      <c r="S210">
        <v>2.4361991437458301</v>
      </c>
      <c r="T210" t="s">
        <v>3604</v>
      </c>
      <c r="Y210" t="s">
        <v>3605</v>
      </c>
      <c r="Z210" t="s">
        <v>3606</v>
      </c>
      <c r="AA210">
        <v>0.89373766452709402</v>
      </c>
      <c r="AB210">
        <v>0.99999603163047202</v>
      </c>
      <c r="AC210">
        <v>0.69322634116937898</v>
      </c>
      <c r="AD210">
        <v>7.7879117831895495E-2</v>
      </c>
      <c r="AE210" t="s">
        <v>3607</v>
      </c>
      <c r="AW210" t="s">
        <v>3608</v>
      </c>
      <c r="AX210" t="s">
        <v>1694</v>
      </c>
      <c r="AY210">
        <v>0.24458226256120599</v>
      </c>
      <c r="AZ210">
        <v>0.51424477425852999</v>
      </c>
      <c r="BA210">
        <v>2.14617687074829</v>
      </c>
      <c r="BB210">
        <v>3.0222539408143199</v>
      </c>
      <c r="BC210" t="s">
        <v>3609</v>
      </c>
      <c r="BJ210" t="s">
        <v>3610</v>
      </c>
      <c r="BK210" t="s">
        <v>3611</v>
      </c>
      <c r="BL210">
        <v>5.0985390957514398E-3</v>
      </c>
      <c r="BM210">
        <v>7.1086808253682798E-2</v>
      </c>
      <c r="BN210">
        <v>1.79881521252796</v>
      </c>
      <c r="BO210">
        <v>9.4955879602136601</v>
      </c>
      <c r="BP210" t="s">
        <v>3612</v>
      </c>
      <c r="BV210" t="s">
        <v>3613</v>
      </c>
      <c r="BW210" t="s">
        <v>3614</v>
      </c>
      <c r="BX210">
        <v>3.4788501726193299E-2</v>
      </c>
      <c r="BY210">
        <v>0.42811495904195801</v>
      </c>
      <c r="BZ210">
        <v>1.47297315337685</v>
      </c>
      <c r="CA210">
        <v>4.9469337262766304</v>
      </c>
      <c r="CB210" t="s">
        <v>3615</v>
      </c>
    </row>
    <row r="211" spans="14:80" x14ac:dyDescent="0.3">
      <c r="N211" t="s">
        <v>3616</v>
      </c>
      <c r="O211" t="s">
        <v>3617</v>
      </c>
      <c r="P211">
        <v>0.181198359989343</v>
      </c>
      <c r="Q211">
        <v>0.62815431462972204</v>
      </c>
      <c r="R211">
        <v>1.3063547954393</v>
      </c>
      <c r="S211">
        <v>2.2314668431561899</v>
      </c>
      <c r="T211" t="s">
        <v>3618</v>
      </c>
      <c r="Y211" t="s">
        <v>3619</v>
      </c>
      <c r="Z211" t="s">
        <v>3620</v>
      </c>
      <c r="AA211">
        <v>0.89410957957762505</v>
      </c>
      <c r="AB211">
        <v>0.99999603163047202</v>
      </c>
      <c r="AC211">
        <v>0.44484090909090901</v>
      </c>
      <c r="AD211">
        <v>4.9789681334558598E-2</v>
      </c>
      <c r="AE211" t="s">
        <v>64</v>
      </c>
      <c r="AW211" t="s">
        <v>3621</v>
      </c>
      <c r="AX211" t="s">
        <v>1694</v>
      </c>
      <c r="AY211">
        <v>0.24458226256120599</v>
      </c>
      <c r="AZ211">
        <v>0.51424477425852999</v>
      </c>
      <c r="BA211">
        <v>2.14617687074829</v>
      </c>
      <c r="BB211">
        <v>3.0222539408143199</v>
      </c>
      <c r="BC211" t="s">
        <v>2605</v>
      </c>
      <c r="BJ211" t="s">
        <v>3622</v>
      </c>
      <c r="BK211" t="s">
        <v>3623</v>
      </c>
      <c r="BL211">
        <v>5.1616126945454102E-3</v>
      </c>
      <c r="BM211">
        <v>7.1623520913834907E-2</v>
      </c>
      <c r="BN211">
        <v>1.7797592862445299</v>
      </c>
      <c r="BO211">
        <v>9.3731133344079893</v>
      </c>
      <c r="BP211" t="s">
        <v>3624</v>
      </c>
      <c r="BV211" t="s">
        <v>3625</v>
      </c>
      <c r="BW211" t="s">
        <v>3626</v>
      </c>
      <c r="BX211">
        <v>3.5175541469673E-2</v>
      </c>
      <c r="BY211">
        <v>0.43081663171427997</v>
      </c>
      <c r="BZ211">
        <v>3.3719546135731102</v>
      </c>
      <c r="CA211">
        <v>11.287295313890599</v>
      </c>
      <c r="CB211" t="s">
        <v>3627</v>
      </c>
    </row>
    <row r="212" spans="14:80" x14ac:dyDescent="0.3">
      <c r="N212" t="s">
        <v>3628</v>
      </c>
      <c r="O212" t="s">
        <v>3629</v>
      </c>
      <c r="P212">
        <v>0.18258676798356899</v>
      </c>
      <c r="Q212">
        <v>0.62996761654994504</v>
      </c>
      <c r="R212">
        <v>1.30446249162759</v>
      </c>
      <c r="S212">
        <v>2.2182773112185199</v>
      </c>
      <c r="T212" t="s">
        <v>3630</v>
      </c>
      <c r="Y212" t="s">
        <v>3631</v>
      </c>
      <c r="Z212" t="s">
        <v>3632</v>
      </c>
      <c r="AA212">
        <v>0.89735059030492004</v>
      </c>
      <c r="AB212">
        <v>0.99999603163047202</v>
      </c>
      <c r="AC212">
        <v>0.67671122799327899</v>
      </c>
      <c r="AD212">
        <v>7.3293676617535303E-2</v>
      </c>
      <c r="AE212" t="s">
        <v>3633</v>
      </c>
      <c r="AW212" t="s">
        <v>3634</v>
      </c>
      <c r="AX212" t="s">
        <v>1694</v>
      </c>
      <c r="AY212">
        <v>0.24458226256120599</v>
      </c>
      <c r="AZ212">
        <v>0.51424477425852999</v>
      </c>
      <c r="BA212">
        <v>2.14617687074829</v>
      </c>
      <c r="BB212">
        <v>3.0222539408143199</v>
      </c>
      <c r="BC212" t="s">
        <v>3635</v>
      </c>
      <c r="BJ212" t="s">
        <v>3636</v>
      </c>
      <c r="BK212" t="s">
        <v>3637</v>
      </c>
      <c r="BL212">
        <v>5.1993924250249802E-3</v>
      </c>
      <c r="BM212">
        <v>7.1805827139918399E-2</v>
      </c>
      <c r="BN212">
        <v>1.70821663885247</v>
      </c>
      <c r="BO212">
        <v>8.9838760106467994</v>
      </c>
      <c r="BP212" t="s">
        <v>3638</v>
      </c>
      <c r="BV212" t="s">
        <v>3639</v>
      </c>
      <c r="BW212" s="8">
        <v>30011</v>
      </c>
      <c r="BX212">
        <v>3.62877407237365E-2</v>
      </c>
      <c r="BY212">
        <v>0.442332081239101</v>
      </c>
      <c r="BZ212">
        <v>4.3090353557398497</v>
      </c>
      <c r="CA212">
        <v>14.2899475854129</v>
      </c>
      <c r="CB212" t="s">
        <v>3640</v>
      </c>
    </row>
    <row r="213" spans="14:80" x14ac:dyDescent="0.3">
      <c r="N213" t="s">
        <v>3641</v>
      </c>
      <c r="O213" s="9">
        <v>44949</v>
      </c>
      <c r="P213">
        <v>0.185001160684102</v>
      </c>
      <c r="Q213">
        <v>0.63488807146376103</v>
      </c>
      <c r="R213">
        <v>5.1138946280991702</v>
      </c>
      <c r="S213">
        <v>8.6291509184649602</v>
      </c>
      <c r="T213" t="s">
        <v>34</v>
      </c>
      <c r="Y213" t="s">
        <v>3642</v>
      </c>
      <c r="Z213" t="s">
        <v>3643</v>
      </c>
      <c r="AA213">
        <v>0.89886336240952902</v>
      </c>
      <c r="AB213">
        <v>0.99999603163047202</v>
      </c>
      <c r="AC213">
        <v>0.62279674839524302</v>
      </c>
      <c r="AD213">
        <v>6.6405232764060504E-2</v>
      </c>
      <c r="AE213" t="s">
        <v>3644</v>
      </c>
      <c r="AW213" t="s">
        <v>3645</v>
      </c>
      <c r="AX213" t="s">
        <v>3646</v>
      </c>
      <c r="AY213">
        <v>0.247856715521003</v>
      </c>
      <c r="AZ213">
        <v>0.51424477425852999</v>
      </c>
      <c r="BA213">
        <v>2.1258221024258699</v>
      </c>
      <c r="BB213">
        <v>2.9653187313743001</v>
      </c>
      <c r="BC213" t="s">
        <v>3647</v>
      </c>
      <c r="BJ213" t="s">
        <v>3648</v>
      </c>
      <c r="BK213" t="s">
        <v>3649</v>
      </c>
      <c r="BL213">
        <v>5.5236145322781803E-3</v>
      </c>
      <c r="BM213">
        <v>7.5923645033295406E-2</v>
      </c>
      <c r="BN213">
        <v>2.5874163319946399</v>
      </c>
      <c r="BO213">
        <v>13.451260346574999</v>
      </c>
      <c r="BP213" t="s">
        <v>3650</v>
      </c>
      <c r="BV213" t="s">
        <v>3651</v>
      </c>
      <c r="BW213" t="s">
        <v>3652</v>
      </c>
      <c r="BX213">
        <v>3.6796912372507498E-2</v>
      </c>
      <c r="BY213">
        <v>0.44642291802872403</v>
      </c>
      <c r="BZ213">
        <v>1.5925566343041999</v>
      </c>
      <c r="CA213">
        <v>5.2591656101494504</v>
      </c>
      <c r="CB213" t="s">
        <v>3653</v>
      </c>
    </row>
    <row r="214" spans="14:80" x14ac:dyDescent="0.3">
      <c r="N214" t="s">
        <v>3654</v>
      </c>
      <c r="O214" t="s">
        <v>3655</v>
      </c>
      <c r="P214">
        <v>0.18662918584236901</v>
      </c>
      <c r="Q214">
        <v>0.63488807146376103</v>
      </c>
      <c r="R214">
        <v>1.2893632075471599</v>
      </c>
      <c r="S214">
        <v>2.16436581660352</v>
      </c>
      <c r="T214" t="s">
        <v>3656</v>
      </c>
      <c r="Y214" t="s">
        <v>3657</v>
      </c>
      <c r="Z214" t="s">
        <v>3658</v>
      </c>
      <c r="AA214">
        <v>0.90359762253002496</v>
      </c>
      <c r="AB214">
        <v>0.99999603163047202</v>
      </c>
      <c r="AC214">
        <v>0.77672526958631805</v>
      </c>
      <c r="AD214">
        <v>7.8737514782737106E-2</v>
      </c>
      <c r="AE214" t="s">
        <v>3659</v>
      </c>
      <c r="AW214" t="s">
        <v>3660</v>
      </c>
      <c r="AX214" t="s">
        <v>3646</v>
      </c>
      <c r="AY214">
        <v>0.247856715521003</v>
      </c>
      <c r="AZ214">
        <v>0.51424477425852999</v>
      </c>
      <c r="BA214">
        <v>2.1258221024258699</v>
      </c>
      <c r="BB214">
        <v>2.9653187313743001</v>
      </c>
      <c r="BC214" t="s">
        <v>3661</v>
      </c>
      <c r="BJ214" t="s">
        <v>3662</v>
      </c>
      <c r="BK214" t="s">
        <v>3663</v>
      </c>
      <c r="BL214">
        <v>5.8397521712021299E-3</v>
      </c>
      <c r="BM214">
        <v>7.9892196370342797E-2</v>
      </c>
      <c r="BN214">
        <v>1.73177892372425</v>
      </c>
      <c r="BO214">
        <v>8.9066548944596597</v>
      </c>
      <c r="BP214" t="s">
        <v>3664</v>
      </c>
      <c r="BV214" t="s">
        <v>3665</v>
      </c>
      <c r="BW214" t="s">
        <v>3666</v>
      </c>
      <c r="BX214">
        <v>3.7112966712290703E-2</v>
      </c>
      <c r="BY214">
        <v>0.44814342903291898</v>
      </c>
      <c r="BZ214">
        <v>1.8139068468997901</v>
      </c>
      <c r="CA214">
        <v>5.9746261714951299</v>
      </c>
      <c r="CB214" t="s">
        <v>3667</v>
      </c>
    </row>
    <row r="215" spans="14:80" x14ac:dyDescent="0.3">
      <c r="N215" t="s">
        <v>3668</v>
      </c>
      <c r="O215" t="s">
        <v>3655</v>
      </c>
      <c r="P215">
        <v>0.18662918584236901</v>
      </c>
      <c r="Q215">
        <v>0.63488807146376103</v>
      </c>
      <c r="R215">
        <v>1.2893632075471599</v>
      </c>
      <c r="S215">
        <v>2.16436581660352</v>
      </c>
      <c r="T215" t="s">
        <v>3669</v>
      </c>
      <c r="Y215" t="s">
        <v>3670</v>
      </c>
      <c r="Z215" t="s">
        <v>3671</v>
      </c>
      <c r="AA215">
        <v>0.90639412083295701</v>
      </c>
      <c r="AB215">
        <v>0.99999603163047202</v>
      </c>
      <c r="AC215">
        <v>0.689019437465762</v>
      </c>
      <c r="AD215">
        <v>6.7717557624120198E-2</v>
      </c>
      <c r="AE215" t="s">
        <v>3672</v>
      </c>
      <c r="AW215" t="s">
        <v>3673</v>
      </c>
      <c r="AX215" t="s">
        <v>3646</v>
      </c>
      <c r="AY215">
        <v>0.247856715521003</v>
      </c>
      <c r="AZ215">
        <v>0.51424477425852999</v>
      </c>
      <c r="BA215">
        <v>2.1258221024258699</v>
      </c>
      <c r="BB215">
        <v>2.9653187313743001</v>
      </c>
      <c r="BC215" t="s">
        <v>3674</v>
      </c>
      <c r="BJ215" t="s">
        <v>3675</v>
      </c>
      <c r="BK215" t="s">
        <v>3676</v>
      </c>
      <c r="BL215">
        <v>5.9758861502764498E-3</v>
      </c>
      <c r="BM215">
        <v>8.1372580569652297E-2</v>
      </c>
      <c r="BN215">
        <v>1.8332970523735801</v>
      </c>
      <c r="BO215">
        <v>9.38652285855723</v>
      </c>
      <c r="BP215" t="s">
        <v>3677</v>
      </c>
      <c r="BV215" t="s">
        <v>3678</v>
      </c>
      <c r="BW215" t="s">
        <v>3679</v>
      </c>
      <c r="BX215">
        <v>3.7710446494703002E-2</v>
      </c>
      <c r="BY215">
        <v>0.45323022609521502</v>
      </c>
      <c r="BZ215">
        <v>1.8093559451219501</v>
      </c>
      <c r="CA215">
        <v>5.9307397161324102</v>
      </c>
      <c r="CB215" t="s">
        <v>3680</v>
      </c>
    </row>
    <row r="216" spans="14:80" x14ac:dyDescent="0.3">
      <c r="N216" t="s">
        <v>3681</v>
      </c>
      <c r="O216" t="s">
        <v>1444</v>
      </c>
      <c r="P216">
        <v>0.18894604358366199</v>
      </c>
      <c r="Q216">
        <v>0.63978009176235495</v>
      </c>
      <c r="R216">
        <v>2.0416493560448599</v>
      </c>
      <c r="S216">
        <v>3.4019876399970501</v>
      </c>
      <c r="T216" t="s">
        <v>3682</v>
      </c>
      <c r="Y216" t="s">
        <v>3683</v>
      </c>
      <c r="Z216" t="s">
        <v>3684</v>
      </c>
      <c r="AA216">
        <v>0.90746077606168896</v>
      </c>
      <c r="AB216">
        <v>0.99999603163047202</v>
      </c>
      <c r="AC216">
        <v>0.70613427631255798</v>
      </c>
      <c r="AD216">
        <v>6.8569123530662399E-2</v>
      </c>
      <c r="AE216" t="s">
        <v>3685</v>
      </c>
      <c r="AW216" t="s">
        <v>3686</v>
      </c>
      <c r="AX216" t="s">
        <v>1713</v>
      </c>
      <c r="AY216">
        <v>0.25113269459137</v>
      </c>
      <c r="AZ216">
        <v>0.51861821580729595</v>
      </c>
      <c r="BA216">
        <v>2.1058477970627498</v>
      </c>
      <c r="BB216">
        <v>2.9098053461112001</v>
      </c>
      <c r="BC216" t="s">
        <v>3687</v>
      </c>
      <c r="BJ216" t="s">
        <v>3688</v>
      </c>
      <c r="BK216" t="s">
        <v>3689</v>
      </c>
      <c r="BL216">
        <v>6.0050003537624403E-3</v>
      </c>
      <c r="BM216">
        <v>8.1388702469133795E-2</v>
      </c>
      <c r="BN216">
        <v>3.4174725822532399</v>
      </c>
      <c r="BO216">
        <v>17.480928501574201</v>
      </c>
      <c r="BP216" t="s">
        <v>3690</v>
      </c>
      <c r="BV216" t="s">
        <v>3691</v>
      </c>
      <c r="BW216" t="s">
        <v>3692</v>
      </c>
      <c r="BX216">
        <v>3.79944939092067E-2</v>
      </c>
      <c r="BY216">
        <v>0.45415335367031601</v>
      </c>
      <c r="BZ216">
        <v>2.31790207412444</v>
      </c>
      <c r="CA216">
        <v>7.58026766594456</v>
      </c>
      <c r="CB216" t="s">
        <v>3693</v>
      </c>
    </row>
    <row r="217" spans="14:80" x14ac:dyDescent="0.3">
      <c r="N217" t="s">
        <v>3694</v>
      </c>
      <c r="O217" t="s">
        <v>3695</v>
      </c>
      <c r="P217">
        <v>0.19048720525500201</v>
      </c>
      <c r="Q217">
        <v>0.64201243252612095</v>
      </c>
      <c r="R217">
        <v>1.5824561403508699</v>
      </c>
      <c r="S217">
        <v>2.6239816949463401</v>
      </c>
      <c r="T217" t="s">
        <v>3696</v>
      </c>
      <c r="Y217" t="s">
        <v>3697</v>
      </c>
      <c r="Z217" t="s">
        <v>3698</v>
      </c>
      <c r="AA217">
        <v>0.908264112462429</v>
      </c>
      <c r="AB217">
        <v>0.99999603163047202</v>
      </c>
      <c r="AC217">
        <v>0.66300856890736304</v>
      </c>
      <c r="AD217">
        <v>6.3794730857919896E-2</v>
      </c>
      <c r="AE217" t="s">
        <v>3699</v>
      </c>
      <c r="AW217" t="s">
        <v>3700</v>
      </c>
      <c r="AX217" t="s">
        <v>3701</v>
      </c>
      <c r="AY217">
        <v>0.254409918070366</v>
      </c>
      <c r="AZ217">
        <v>0.52295372047797595</v>
      </c>
      <c r="BA217">
        <v>2.08624338624338</v>
      </c>
      <c r="BB217">
        <v>2.8556676011953601</v>
      </c>
      <c r="BC217" t="s">
        <v>3609</v>
      </c>
      <c r="BJ217" t="s">
        <v>3702</v>
      </c>
      <c r="BK217" t="s">
        <v>3703</v>
      </c>
      <c r="BL217">
        <v>6.23545211389245E-3</v>
      </c>
      <c r="BM217">
        <v>8.4120867869826796E-2</v>
      </c>
      <c r="BN217">
        <v>1.9291748468082499</v>
      </c>
      <c r="BO217">
        <v>9.7953933683491208</v>
      </c>
      <c r="BP217" t="s">
        <v>3704</v>
      </c>
      <c r="BV217" t="s">
        <v>3705</v>
      </c>
      <c r="BW217" t="s">
        <v>3706</v>
      </c>
      <c r="BX217">
        <v>3.8140406062514801E-2</v>
      </c>
      <c r="BY217">
        <v>0.45415335367031601</v>
      </c>
      <c r="BZ217">
        <v>1.5046742209631701</v>
      </c>
      <c r="CA217">
        <v>4.9149898024696501</v>
      </c>
      <c r="CB217" t="s">
        <v>3707</v>
      </c>
    </row>
    <row r="218" spans="14:80" x14ac:dyDescent="0.3">
      <c r="N218" t="s">
        <v>3708</v>
      </c>
      <c r="O218" t="s">
        <v>3709</v>
      </c>
      <c r="P218">
        <v>0.193130126969283</v>
      </c>
      <c r="Q218">
        <v>0.64662555417860301</v>
      </c>
      <c r="R218">
        <v>1.6608129305053501</v>
      </c>
      <c r="S218">
        <v>2.73102597556124</v>
      </c>
      <c r="T218" t="s">
        <v>3710</v>
      </c>
      <c r="Y218" t="s">
        <v>3711</v>
      </c>
      <c r="Z218" t="s">
        <v>3712</v>
      </c>
      <c r="AA218">
        <v>0.90862804616293202</v>
      </c>
      <c r="AB218">
        <v>0.99999603163047202</v>
      </c>
      <c r="AC218">
        <v>0.58234130771756398</v>
      </c>
      <c r="AD218">
        <v>5.5799628875747798E-2</v>
      </c>
      <c r="AE218" t="s">
        <v>3713</v>
      </c>
      <c r="AW218" t="s">
        <v>3714</v>
      </c>
      <c r="AX218" t="s">
        <v>3715</v>
      </c>
      <c r="AY218">
        <v>0.257688109025067</v>
      </c>
      <c r="AZ218">
        <v>0.52725124611580698</v>
      </c>
      <c r="BA218">
        <v>2.0669986893840102</v>
      </c>
      <c r="BB218">
        <v>2.8028611884246999</v>
      </c>
      <c r="BC218" t="s">
        <v>3716</v>
      </c>
      <c r="BJ218" t="s">
        <v>3717</v>
      </c>
      <c r="BK218" t="s">
        <v>3718</v>
      </c>
      <c r="BL218">
        <v>6.7336820220010698E-3</v>
      </c>
      <c r="BM218">
        <v>9.0423730009728698E-2</v>
      </c>
      <c r="BN218">
        <v>1.7413291096582799</v>
      </c>
      <c r="BO218">
        <v>8.7077481215564099</v>
      </c>
      <c r="BP218" t="s">
        <v>3719</v>
      </c>
      <c r="BV218" t="s">
        <v>3720</v>
      </c>
      <c r="BW218" t="s">
        <v>3721</v>
      </c>
      <c r="BX218">
        <v>3.8483662667931101E-2</v>
      </c>
      <c r="BY218">
        <v>0.45612894185216102</v>
      </c>
      <c r="BZ218">
        <v>2.31110357687743</v>
      </c>
      <c r="CA218">
        <v>7.5284695304002698</v>
      </c>
      <c r="CB218" t="s">
        <v>3722</v>
      </c>
    </row>
    <row r="219" spans="14:80" x14ac:dyDescent="0.3">
      <c r="N219" t="s">
        <v>3723</v>
      </c>
      <c r="O219" t="s">
        <v>3724</v>
      </c>
      <c r="P219">
        <v>0.193963041428277</v>
      </c>
      <c r="Q219">
        <v>0.64662555417860301</v>
      </c>
      <c r="R219">
        <v>1.4661576636762701</v>
      </c>
      <c r="S219">
        <v>2.4046270715321101</v>
      </c>
      <c r="T219" t="s">
        <v>3725</v>
      </c>
      <c r="Y219" t="s">
        <v>3726</v>
      </c>
      <c r="Z219" t="s">
        <v>3727</v>
      </c>
      <c r="AA219">
        <v>0.90881014191445997</v>
      </c>
      <c r="AB219">
        <v>0.99999603163047202</v>
      </c>
      <c r="AC219">
        <v>0.75898897875285298</v>
      </c>
      <c r="AD219">
        <v>7.2573821351573295E-2</v>
      </c>
      <c r="AE219" t="s">
        <v>3728</v>
      </c>
      <c r="AW219" t="s">
        <v>3729</v>
      </c>
      <c r="AX219" t="s">
        <v>3730</v>
      </c>
      <c r="AY219">
        <v>0.26096699525253603</v>
      </c>
      <c r="AZ219">
        <v>0.53151076097305605</v>
      </c>
      <c r="BA219">
        <v>2.04810389610389</v>
      </c>
      <c r="BB219">
        <v>2.7513435833242101</v>
      </c>
      <c r="BC219" t="s">
        <v>2001</v>
      </c>
      <c r="BJ219" t="s">
        <v>3731</v>
      </c>
      <c r="BK219" t="s">
        <v>3732</v>
      </c>
      <c r="BL219">
        <v>6.8339357460775203E-3</v>
      </c>
      <c r="BM219">
        <v>9.1349031027843502E-2</v>
      </c>
      <c r="BN219">
        <v>1.72418824536487</v>
      </c>
      <c r="BO219">
        <v>8.5965517692923399</v>
      </c>
      <c r="BP219" t="s">
        <v>3733</v>
      </c>
      <c r="BV219" t="s">
        <v>3734</v>
      </c>
      <c r="BW219" s="8">
        <v>13181</v>
      </c>
      <c r="BX219">
        <v>4.03087671388025E-2</v>
      </c>
      <c r="BY219">
        <v>0.47152707041948799</v>
      </c>
      <c r="BZ219">
        <v>6.6517647058823499</v>
      </c>
      <c r="CA219">
        <v>21.360055606688199</v>
      </c>
      <c r="CB219" t="s">
        <v>3735</v>
      </c>
    </row>
    <row r="220" spans="14:80" x14ac:dyDescent="0.3">
      <c r="N220" t="s">
        <v>3736</v>
      </c>
      <c r="O220" t="s">
        <v>3737</v>
      </c>
      <c r="P220">
        <v>0.195324647294184</v>
      </c>
      <c r="Q220">
        <v>0.64662555417860301</v>
      </c>
      <c r="R220">
        <v>1.4275254034668201</v>
      </c>
      <c r="S220">
        <v>2.3312806685676302</v>
      </c>
      <c r="T220" t="s">
        <v>3738</v>
      </c>
      <c r="Y220" t="s">
        <v>3739</v>
      </c>
      <c r="Z220" t="s">
        <v>3740</v>
      </c>
      <c r="AA220">
        <v>0.90910007608498</v>
      </c>
      <c r="AB220">
        <v>0.99999603163047202</v>
      </c>
      <c r="AC220">
        <v>0.68572653687599605</v>
      </c>
      <c r="AD220">
        <v>6.53498049049024E-2</v>
      </c>
      <c r="AE220" t="s">
        <v>3741</v>
      </c>
      <c r="AW220" t="s">
        <v>3742</v>
      </c>
      <c r="AX220" t="s">
        <v>779</v>
      </c>
      <c r="AY220">
        <v>0.280640254203744</v>
      </c>
      <c r="AZ220">
        <v>0.56638305848392001</v>
      </c>
      <c r="BA220">
        <v>1.9415763546797999</v>
      </c>
      <c r="BB220">
        <v>2.4671254731448902</v>
      </c>
      <c r="BC220" t="s">
        <v>3743</v>
      </c>
      <c r="BJ220" t="s">
        <v>3744</v>
      </c>
      <c r="BK220" t="s">
        <v>3745</v>
      </c>
      <c r="BL220">
        <v>6.91153631443619E-3</v>
      </c>
      <c r="BM220">
        <v>9.1964460366516204E-2</v>
      </c>
      <c r="BN220">
        <v>1.69553068406663</v>
      </c>
      <c r="BO220">
        <v>8.4345247724075705</v>
      </c>
      <c r="BP220" t="s">
        <v>3746</v>
      </c>
      <c r="BV220" t="s">
        <v>3747</v>
      </c>
      <c r="BW220" t="s">
        <v>3748</v>
      </c>
      <c r="BX220">
        <v>4.03777610175921E-2</v>
      </c>
      <c r="BY220">
        <v>0.47152707041948799</v>
      </c>
      <c r="BZ220">
        <v>1.53032672645835</v>
      </c>
      <c r="CA220">
        <v>4.9115470773887404</v>
      </c>
      <c r="CB220" t="s">
        <v>3749</v>
      </c>
    </row>
    <row r="221" spans="14:80" x14ac:dyDescent="0.3">
      <c r="N221" t="s">
        <v>3750</v>
      </c>
      <c r="O221" s="8">
        <v>33635</v>
      </c>
      <c r="P221">
        <v>0.19585566907457599</v>
      </c>
      <c r="Q221">
        <v>0.64662555417860301</v>
      </c>
      <c r="R221">
        <v>2.5057777777777699</v>
      </c>
      <c r="S221">
        <v>4.0853631407959599</v>
      </c>
      <c r="T221" t="s">
        <v>3751</v>
      </c>
      <c r="Y221" t="s">
        <v>3752</v>
      </c>
      <c r="Z221" t="s">
        <v>3753</v>
      </c>
      <c r="AA221">
        <v>0.90955399361889</v>
      </c>
      <c r="AB221">
        <v>0.99999603163047202</v>
      </c>
      <c r="AC221">
        <v>0.71153964181815899</v>
      </c>
      <c r="AD221">
        <v>6.7454610184750602E-2</v>
      </c>
      <c r="AE221" t="s">
        <v>3754</v>
      </c>
      <c r="AW221" t="s">
        <v>3755</v>
      </c>
      <c r="AX221" t="s">
        <v>779</v>
      </c>
      <c r="AY221">
        <v>0.280640254203744</v>
      </c>
      <c r="AZ221">
        <v>0.56638305848392001</v>
      </c>
      <c r="BA221">
        <v>1.9415763546797999</v>
      </c>
      <c r="BB221">
        <v>2.4671254731448902</v>
      </c>
      <c r="BC221" t="s">
        <v>2605</v>
      </c>
      <c r="BJ221" t="s">
        <v>3756</v>
      </c>
      <c r="BK221" t="s">
        <v>3757</v>
      </c>
      <c r="BL221">
        <v>7.2138045671590401E-3</v>
      </c>
      <c r="BM221">
        <v>9.5550120494097501E-2</v>
      </c>
      <c r="BN221">
        <v>1.7827010460996899</v>
      </c>
      <c r="BO221">
        <v>8.7918515498396399</v>
      </c>
      <c r="BP221" t="s">
        <v>3758</v>
      </c>
      <c r="BV221" t="s">
        <v>3759</v>
      </c>
      <c r="BW221" t="s">
        <v>3760</v>
      </c>
      <c r="BX221">
        <v>4.0481722603419097E-2</v>
      </c>
      <c r="BY221">
        <v>0.47152707041948799</v>
      </c>
      <c r="BZ221">
        <v>2.2842969666499</v>
      </c>
      <c r="CA221">
        <v>7.3255226796327699</v>
      </c>
      <c r="CB221" t="s">
        <v>3761</v>
      </c>
    </row>
    <row r="222" spans="14:80" x14ac:dyDescent="0.3">
      <c r="N222" t="s">
        <v>3762</v>
      </c>
      <c r="O222" t="s">
        <v>3763</v>
      </c>
      <c r="P222">
        <v>0.19629704323279001</v>
      </c>
      <c r="Q222">
        <v>0.64662555417860301</v>
      </c>
      <c r="R222">
        <v>1.27719716630427</v>
      </c>
      <c r="S222">
        <v>2.0794382205035702</v>
      </c>
      <c r="T222" t="s">
        <v>3764</v>
      </c>
      <c r="Y222" t="s">
        <v>3765</v>
      </c>
      <c r="Z222" t="s">
        <v>3753</v>
      </c>
      <c r="AA222">
        <v>0.90955399361889</v>
      </c>
      <c r="AB222">
        <v>0.99999603163047202</v>
      </c>
      <c r="AC222">
        <v>0.71153964181815899</v>
      </c>
      <c r="AD222">
        <v>6.7454610184750602E-2</v>
      </c>
      <c r="AE222" t="s">
        <v>3766</v>
      </c>
      <c r="AW222" t="s">
        <v>3767</v>
      </c>
      <c r="AX222" t="s">
        <v>3768</v>
      </c>
      <c r="AY222">
        <v>0.29700736059229199</v>
      </c>
      <c r="AZ222">
        <v>0.59670257060170895</v>
      </c>
      <c r="BA222">
        <v>1.8608736717827601</v>
      </c>
      <c r="BB222">
        <v>2.2590975807754901</v>
      </c>
      <c r="BC222" t="s">
        <v>2605</v>
      </c>
      <c r="BJ222" t="s">
        <v>3769</v>
      </c>
      <c r="BK222" t="s">
        <v>3770</v>
      </c>
      <c r="BL222">
        <v>7.7596570899675296E-3</v>
      </c>
      <c r="BM222">
        <v>0.10231511656183399</v>
      </c>
      <c r="BN222">
        <v>2.0320177664974599</v>
      </c>
      <c r="BO222">
        <v>9.8732027428898501</v>
      </c>
      <c r="BP222" t="s">
        <v>3771</v>
      </c>
      <c r="BV222" t="s">
        <v>3772</v>
      </c>
      <c r="BW222" t="s">
        <v>3773</v>
      </c>
      <c r="BX222">
        <v>4.0516128523602903E-2</v>
      </c>
      <c r="BY222">
        <v>0.47152707041948799</v>
      </c>
      <c r="BZ222">
        <v>1.7487968055849299</v>
      </c>
      <c r="CA222">
        <v>5.6067390030890101</v>
      </c>
      <c r="CB222" t="s">
        <v>3774</v>
      </c>
    </row>
    <row r="223" spans="14:80" x14ac:dyDescent="0.3">
      <c r="N223" t="s">
        <v>3775</v>
      </c>
      <c r="O223" t="s">
        <v>3776</v>
      </c>
      <c r="P223">
        <v>0.20480278029714299</v>
      </c>
      <c r="Q223">
        <v>0.67160551376720801</v>
      </c>
      <c r="R223">
        <v>1.40916469893742</v>
      </c>
      <c r="S223">
        <v>2.23452346901857</v>
      </c>
      <c r="T223" t="s">
        <v>3777</v>
      </c>
      <c r="Y223" t="s">
        <v>3778</v>
      </c>
      <c r="Z223" t="s">
        <v>3753</v>
      </c>
      <c r="AA223">
        <v>0.90955399361889</v>
      </c>
      <c r="AB223">
        <v>0.99999603163047202</v>
      </c>
      <c r="AC223">
        <v>0.71153964181815899</v>
      </c>
      <c r="AD223">
        <v>6.7454610184750602E-2</v>
      </c>
      <c r="AE223" t="s">
        <v>3779</v>
      </c>
      <c r="AW223" t="s">
        <v>3780</v>
      </c>
      <c r="AX223" t="s">
        <v>3051</v>
      </c>
      <c r="AY223">
        <v>0.58981819645606304</v>
      </c>
      <c r="AZ223">
        <v>0.629133959033637</v>
      </c>
      <c r="BA223">
        <v>1.1320018365472899</v>
      </c>
      <c r="BB223">
        <v>0.59763010367025804</v>
      </c>
      <c r="BC223" t="s">
        <v>58</v>
      </c>
      <c r="BJ223" t="s">
        <v>3781</v>
      </c>
      <c r="BK223" t="s">
        <v>3782</v>
      </c>
      <c r="BL223">
        <v>7.8180457322307908E-3</v>
      </c>
      <c r="BM223">
        <v>0.102620654341083</v>
      </c>
      <c r="BN223">
        <v>1.83362183697079</v>
      </c>
      <c r="BO223">
        <v>8.8954875040294503</v>
      </c>
      <c r="BP223" t="s">
        <v>3783</v>
      </c>
      <c r="BV223" t="s">
        <v>3784</v>
      </c>
      <c r="BW223" t="s">
        <v>3785</v>
      </c>
      <c r="BX223">
        <v>4.0710074484093098E-2</v>
      </c>
      <c r="BY223">
        <v>0.47165005213102401</v>
      </c>
      <c r="BZ223">
        <v>1.55709054075112</v>
      </c>
      <c r="CA223">
        <v>4.9846823186811404</v>
      </c>
      <c r="CB223" t="s">
        <v>3786</v>
      </c>
    </row>
    <row r="224" spans="14:80" x14ac:dyDescent="0.3">
      <c r="N224" t="s">
        <v>3787</v>
      </c>
      <c r="O224" t="s">
        <v>3788</v>
      </c>
      <c r="P224">
        <v>0.20613610927508899</v>
      </c>
      <c r="Q224">
        <v>0.67294658095186299</v>
      </c>
      <c r="R224">
        <v>1.1996112364610501</v>
      </c>
      <c r="S224">
        <v>1.8944483818731801</v>
      </c>
      <c r="T224" t="s">
        <v>3789</v>
      </c>
      <c r="Y224" t="s">
        <v>3790</v>
      </c>
      <c r="Z224" t="s">
        <v>3753</v>
      </c>
      <c r="AA224">
        <v>0.90955399361889</v>
      </c>
      <c r="AB224">
        <v>0.99999603163047202</v>
      </c>
      <c r="AC224">
        <v>0.71153964181815899</v>
      </c>
      <c r="AD224">
        <v>6.7454610184750602E-2</v>
      </c>
      <c r="AE224" t="s">
        <v>3791</v>
      </c>
      <c r="AW224" t="s">
        <v>3792</v>
      </c>
      <c r="AX224" t="s">
        <v>3051</v>
      </c>
      <c r="AY224">
        <v>0.58981819645606304</v>
      </c>
      <c r="AZ224">
        <v>0.629133959033637</v>
      </c>
      <c r="BA224">
        <v>1.1320018365472899</v>
      </c>
      <c r="BB224">
        <v>0.59763010367025804</v>
      </c>
      <c r="BC224" t="s">
        <v>110</v>
      </c>
      <c r="BJ224" t="s">
        <v>3793</v>
      </c>
      <c r="BK224" t="s">
        <v>3794</v>
      </c>
      <c r="BL224">
        <v>8.4097412974696393E-3</v>
      </c>
      <c r="BM224">
        <v>0.109892314532854</v>
      </c>
      <c r="BN224">
        <v>1.72436365640891</v>
      </c>
      <c r="BO224">
        <v>8.2396381960104907</v>
      </c>
      <c r="BP224" t="s">
        <v>3795</v>
      </c>
      <c r="BV224" t="s">
        <v>3796</v>
      </c>
      <c r="BW224" t="s">
        <v>3797</v>
      </c>
      <c r="BX224">
        <v>4.0982704669575501E-2</v>
      </c>
      <c r="BY224">
        <v>0.47267944578541798</v>
      </c>
      <c r="BZ224">
        <v>2.4668686103748501</v>
      </c>
      <c r="CA224">
        <v>7.8806711389635602</v>
      </c>
      <c r="CB224" t="s">
        <v>3798</v>
      </c>
    </row>
    <row r="225" spans="14:80" x14ac:dyDescent="0.3">
      <c r="N225" t="s">
        <v>3799</v>
      </c>
      <c r="O225" t="s">
        <v>3800</v>
      </c>
      <c r="P225">
        <v>0.21017877598609999</v>
      </c>
      <c r="Q225">
        <v>0.68308102195482701</v>
      </c>
      <c r="R225">
        <v>1.6080040961944999</v>
      </c>
      <c r="S225">
        <v>2.5081596375328199</v>
      </c>
      <c r="T225" t="s">
        <v>3801</v>
      </c>
      <c r="Y225" t="s">
        <v>3802</v>
      </c>
      <c r="Z225" t="s">
        <v>3753</v>
      </c>
      <c r="AA225">
        <v>0.90955399361889</v>
      </c>
      <c r="AB225">
        <v>0.99999603163047202</v>
      </c>
      <c r="AC225">
        <v>0.71153964181815899</v>
      </c>
      <c r="AD225">
        <v>6.7454610184750602E-2</v>
      </c>
      <c r="AE225" t="s">
        <v>3803</v>
      </c>
      <c r="AW225" t="s">
        <v>3804</v>
      </c>
      <c r="AX225" t="s">
        <v>3051</v>
      </c>
      <c r="AY225">
        <v>0.58981819645606304</v>
      </c>
      <c r="AZ225">
        <v>0.629133959033637</v>
      </c>
      <c r="BA225">
        <v>1.1320018365472899</v>
      </c>
      <c r="BB225">
        <v>0.59763010367025804</v>
      </c>
      <c r="BC225" t="s">
        <v>34</v>
      </c>
      <c r="BJ225" t="s">
        <v>3805</v>
      </c>
      <c r="BK225" t="s">
        <v>3806</v>
      </c>
      <c r="BL225">
        <v>8.5511605302245903E-3</v>
      </c>
      <c r="BM225">
        <v>0.11124143654051</v>
      </c>
      <c r="BN225">
        <v>2.2417588356090299</v>
      </c>
      <c r="BO225">
        <v>10.6745567532921</v>
      </c>
      <c r="BP225" t="s">
        <v>3807</v>
      </c>
      <c r="BV225" t="s">
        <v>3808</v>
      </c>
      <c r="BW225" t="s">
        <v>3809</v>
      </c>
      <c r="BX225">
        <v>4.1361000980842902E-2</v>
      </c>
      <c r="BY225">
        <v>0.47491292197646401</v>
      </c>
      <c r="BZ225">
        <v>2.0327673309009202</v>
      </c>
      <c r="CA225">
        <v>6.4752113027171498</v>
      </c>
      <c r="CB225" t="s">
        <v>3810</v>
      </c>
    </row>
    <row r="226" spans="14:80" x14ac:dyDescent="0.3">
      <c r="N226" t="s">
        <v>3811</v>
      </c>
      <c r="O226" t="s">
        <v>3812</v>
      </c>
      <c r="P226">
        <v>0.21291287839216</v>
      </c>
      <c r="Q226">
        <v>0.68889144653107903</v>
      </c>
      <c r="R226">
        <v>1.24973446820893</v>
      </c>
      <c r="S226">
        <v>1.9331795294716501</v>
      </c>
      <c r="T226" t="s">
        <v>3813</v>
      </c>
      <c r="Y226" t="s">
        <v>3814</v>
      </c>
      <c r="Z226" t="s">
        <v>3753</v>
      </c>
      <c r="AA226">
        <v>0.90955399361889</v>
      </c>
      <c r="AB226">
        <v>0.99999603163047202</v>
      </c>
      <c r="AC226">
        <v>0.71153964181815899</v>
      </c>
      <c r="AD226">
        <v>6.7454610184750602E-2</v>
      </c>
      <c r="AE226" t="s">
        <v>3815</v>
      </c>
      <c r="AW226" t="s">
        <v>3816</v>
      </c>
      <c r="AX226" t="s">
        <v>3051</v>
      </c>
      <c r="AY226">
        <v>0.58981819645606304</v>
      </c>
      <c r="AZ226">
        <v>0.629133959033637</v>
      </c>
      <c r="BA226">
        <v>1.1320018365472899</v>
      </c>
      <c r="BB226">
        <v>0.59763010367025804</v>
      </c>
      <c r="BC226" t="s">
        <v>34</v>
      </c>
      <c r="BJ226" t="s">
        <v>3817</v>
      </c>
      <c r="BK226" t="s">
        <v>3818</v>
      </c>
      <c r="BL226">
        <v>8.6086163883054498E-3</v>
      </c>
      <c r="BM226">
        <v>0.11149114735787501</v>
      </c>
      <c r="BN226">
        <v>1.5896082693421101</v>
      </c>
      <c r="BO226">
        <v>7.5585740819525604</v>
      </c>
      <c r="BP226" t="s">
        <v>3819</v>
      </c>
      <c r="BV226" t="s">
        <v>3820</v>
      </c>
      <c r="BW226" t="s">
        <v>3821</v>
      </c>
      <c r="BX226">
        <v>4.1783167219841301E-2</v>
      </c>
      <c r="BY226">
        <v>0.477375268970747</v>
      </c>
      <c r="BZ226">
        <v>2.0286764705882301</v>
      </c>
      <c r="CA226">
        <v>6.4415787365766901</v>
      </c>
      <c r="CB226" t="s">
        <v>3822</v>
      </c>
    </row>
    <row r="227" spans="14:80" x14ac:dyDescent="0.3">
      <c r="N227" t="s">
        <v>3823</v>
      </c>
      <c r="O227" t="s">
        <v>3824</v>
      </c>
      <c r="P227">
        <v>0.21416197974867501</v>
      </c>
      <c r="Q227">
        <v>0.68986690821697105</v>
      </c>
      <c r="R227">
        <v>1.2559890407174099</v>
      </c>
      <c r="S227">
        <v>1.93550754176375</v>
      </c>
      <c r="T227" t="s">
        <v>3825</v>
      </c>
      <c r="Y227" t="s">
        <v>3826</v>
      </c>
      <c r="Z227" t="s">
        <v>3753</v>
      </c>
      <c r="AA227">
        <v>0.90955399361889</v>
      </c>
      <c r="AB227">
        <v>0.99999603163047202</v>
      </c>
      <c r="AC227">
        <v>0.71153964181815899</v>
      </c>
      <c r="AD227">
        <v>6.7454610184750602E-2</v>
      </c>
      <c r="AE227" t="s">
        <v>3827</v>
      </c>
      <c r="AW227" t="s">
        <v>3828</v>
      </c>
      <c r="AX227" t="s">
        <v>3051</v>
      </c>
      <c r="AY227">
        <v>0.58981819645606304</v>
      </c>
      <c r="AZ227">
        <v>0.629133959033637</v>
      </c>
      <c r="BA227">
        <v>1.1320018365472899</v>
      </c>
      <c r="BB227">
        <v>0.59763010367025804</v>
      </c>
      <c r="BC227" t="s">
        <v>114</v>
      </c>
      <c r="BJ227" t="s">
        <v>3829</v>
      </c>
      <c r="BK227" t="s">
        <v>3830</v>
      </c>
      <c r="BL227">
        <v>8.9203645283502803E-3</v>
      </c>
      <c r="BM227">
        <v>0.11501744352041</v>
      </c>
      <c r="BN227">
        <v>2.41217322118663</v>
      </c>
      <c r="BO227">
        <v>11.384054845232599</v>
      </c>
      <c r="BP227" t="s">
        <v>3831</v>
      </c>
      <c r="BV227" t="s">
        <v>3832</v>
      </c>
      <c r="BW227" t="s">
        <v>3833</v>
      </c>
      <c r="BX227">
        <v>4.20240042926057E-2</v>
      </c>
      <c r="BY227">
        <v>0.477375268970747</v>
      </c>
      <c r="BZ227">
        <v>2.2645895646394099</v>
      </c>
      <c r="CA227">
        <v>7.17764899331985</v>
      </c>
      <c r="CB227" t="s">
        <v>3834</v>
      </c>
    </row>
    <row r="228" spans="14:80" x14ac:dyDescent="0.3">
      <c r="N228" t="s">
        <v>3835</v>
      </c>
      <c r="O228" s="8">
        <v>36192</v>
      </c>
      <c r="P228">
        <v>0.218477027881464</v>
      </c>
      <c r="Q228">
        <v>0.70055651787578399</v>
      </c>
      <c r="R228">
        <v>2.3241237113401998</v>
      </c>
      <c r="S228">
        <v>3.5351650925993101</v>
      </c>
      <c r="T228" t="s">
        <v>3836</v>
      </c>
      <c r="Y228" t="s">
        <v>3837</v>
      </c>
      <c r="Z228" t="s">
        <v>3753</v>
      </c>
      <c r="AA228">
        <v>0.90955399361889</v>
      </c>
      <c r="AB228">
        <v>0.99999603163047202</v>
      </c>
      <c r="AC228">
        <v>0.71153964181815899</v>
      </c>
      <c r="AD228">
        <v>6.7454610184750602E-2</v>
      </c>
      <c r="AE228" t="s">
        <v>3838</v>
      </c>
      <c r="AW228" t="s">
        <v>3839</v>
      </c>
      <c r="AX228" t="s">
        <v>3051</v>
      </c>
      <c r="AY228">
        <v>0.58981819645606304</v>
      </c>
      <c r="AZ228">
        <v>0.629133959033637</v>
      </c>
      <c r="BA228">
        <v>1.1320018365472899</v>
      </c>
      <c r="BB228">
        <v>0.59763010367025804</v>
      </c>
      <c r="BC228" t="s">
        <v>110</v>
      </c>
      <c r="BJ228" t="s">
        <v>3840</v>
      </c>
      <c r="BK228" t="s">
        <v>3841</v>
      </c>
      <c r="BL228">
        <v>9.2567275756770401E-3</v>
      </c>
      <c r="BM228">
        <v>0.118475046358649</v>
      </c>
      <c r="BN228">
        <v>2.2180056340037</v>
      </c>
      <c r="BO228">
        <v>10.3855999749823</v>
      </c>
      <c r="BP228" t="s">
        <v>3842</v>
      </c>
      <c r="BV228" t="s">
        <v>3843</v>
      </c>
      <c r="BW228" t="s">
        <v>3844</v>
      </c>
      <c r="BX228">
        <v>4.24754906709994E-2</v>
      </c>
      <c r="BY228">
        <v>0.477375268970747</v>
      </c>
      <c r="BZ228">
        <v>1.50922335999135</v>
      </c>
      <c r="CA228">
        <v>4.7673770975869001</v>
      </c>
      <c r="CB228" t="s">
        <v>3845</v>
      </c>
    </row>
    <row r="229" spans="14:80" x14ac:dyDescent="0.3">
      <c r="N229" t="s">
        <v>3846</v>
      </c>
      <c r="O229" t="s">
        <v>3847</v>
      </c>
      <c r="P229">
        <v>0.21940506329076701</v>
      </c>
      <c r="Q229">
        <v>0.70055651787578399</v>
      </c>
      <c r="R229">
        <v>1.2296385873839799</v>
      </c>
      <c r="S229">
        <v>1.86515965027513</v>
      </c>
      <c r="T229" t="s">
        <v>3848</v>
      </c>
      <c r="Y229" t="s">
        <v>3849</v>
      </c>
      <c r="Z229" t="s">
        <v>3753</v>
      </c>
      <c r="AA229">
        <v>0.90955399361889</v>
      </c>
      <c r="AB229">
        <v>0.99999603163047202</v>
      </c>
      <c r="AC229">
        <v>0.71153964181815899</v>
      </c>
      <c r="AD229">
        <v>6.7454610184750602E-2</v>
      </c>
      <c r="AE229" t="s">
        <v>3850</v>
      </c>
      <c r="AW229" t="s">
        <v>3851</v>
      </c>
      <c r="AX229" t="s">
        <v>3051</v>
      </c>
      <c r="AY229">
        <v>0.58981819645606304</v>
      </c>
      <c r="AZ229">
        <v>0.629133959033637</v>
      </c>
      <c r="BA229">
        <v>1.1320018365472899</v>
      </c>
      <c r="BB229">
        <v>0.59763010367025804</v>
      </c>
      <c r="BC229" t="s">
        <v>110</v>
      </c>
      <c r="BJ229" t="s">
        <v>3852</v>
      </c>
      <c r="BK229" t="s">
        <v>3853</v>
      </c>
      <c r="BL229">
        <v>9.2735904886934502E-3</v>
      </c>
      <c r="BM229">
        <v>0.118475046358649</v>
      </c>
      <c r="BN229">
        <v>2.3982232871448201</v>
      </c>
      <c r="BO229">
        <v>11.2250871072676</v>
      </c>
      <c r="BP229" t="s">
        <v>3854</v>
      </c>
      <c r="BV229" t="s">
        <v>3855</v>
      </c>
      <c r="BW229" t="s">
        <v>3856</v>
      </c>
      <c r="BX229">
        <v>4.2629575653401197E-2</v>
      </c>
      <c r="BY229">
        <v>0.477375268970747</v>
      </c>
      <c r="BZ229">
        <v>2.7149778516057501</v>
      </c>
      <c r="CA229">
        <v>8.5663171288352</v>
      </c>
      <c r="CB229" t="s">
        <v>3857</v>
      </c>
    </row>
    <row r="230" spans="14:80" x14ac:dyDescent="0.3">
      <c r="N230" t="s">
        <v>3858</v>
      </c>
      <c r="O230" t="s">
        <v>3859</v>
      </c>
      <c r="P230">
        <v>0.22241383251888</v>
      </c>
      <c r="Q230">
        <v>0.70706231473251102</v>
      </c>
      <c r="R230">
        <v>1.33115226864906</v>
      </c>
      <c r="S230">
        <v>2.0010087523283802</v>
      </c>
      <c r="T230" t="s">
        <v>3860</v>
      </c>
      <c r="Y230" t="s">
        <v>3861</v>
      </c>
      <c r="Z230" t="s">
        <v>3753</v>
      </c>
      <c r="AA230">
        <v>0.90955399361889</v>
      </c>
      <c r="AB230">
        <v>0.99999603163047202</v>
      </c>
      <c r="AC230">
        <v>0.71153964181815899</v>
      </c>
      <c r="AD230">
        <v>6.7454610184750602E-2</v>
      </c>
      <c r="AE230" t="s">
        <v>3862</v>
      </c>
      <c r="AW230" t="s">
        <v>3863</v>
      </c>
      <c r="AX230" t="s">
        <v>3051</v>
      </c>
      <c r="AY230">
        <v>0.58981819645606304</v>
      </c>
      <c r="AZ230">
        <v>0.629133959033637</v>
      </c>
      <c r="BA230">
        <v>1.1320018365472899</v>
      </c>
      <c r="BB230">
        <v>0.59763010367025804</v>
      </c>
      <c r="BC230" t="s">
        <v>110</v>
      </c>
      <c r="BJ230" t="s">
        <v>3864</v>
      </c>
      <c r="BK230" t="s">
        <v>3865</v>
      </c>
      <c r="BL230">
        <v>9.31049609338736E-3</v>
      </c>
      <c r="BM230">
        <v>0.118475046358649</v>
      </c>
      <c r="BN230">
        <v>1.61365850592413</v>
      </c>
      <c r="BO230">
        <v>7.5464561898964702</v>
      </c>
      <c r="BP230" t="s">
        <v>3866</v>
      </c>
      <c r="BV230" t="s">
        <v>2755</v>
      </c>
      <c r="BW230" t="s">
        <v>3856</v>
      </c>
      <c r="BX230">
        <v>4.2629575653401197E-2</v>
      </c>
      <c r="BY230">
        <v>0.477375268970747</v>
      </c>
      <c r="BZ230">
        <v>2.7149778516057501</v>
      </c>
      <c r="CA230">
        <v>8.5663171288352</v>
      </c>
      <c r="CB230" t="s">
        <v>3867</v>
      </c>
    </row>
    <row r="231" spans="14:80" x14ac:dyDescent="0.3">
      <c r="N231" t="s">
        <v>3868</v>
      </c>
      <c r="O231" t="s">
        <v>3869</v>
      </c>
      <c r="P231">
        <v>0.223930901392903</v>
      </c>
      <c r="Q231">
        <v>0.70878998353927603</v>
      </c>
      <c r="R231">
        <v>1.4052430065766499</v>
      </c>
      <c r="S231">
        <v>2.1028305790042001</v>
      </c>
      <c r="T231" t="s">
        <v>3870</v>
      </c>
      <c r="Y231" t="s">
        <v>3871</v>
      </c>
      <c r="Z231" t="s">
        <v>3753</v>
      </c>
      <c r="AA231">
        <v>0.90955399361889</v>
      </c>
      <c r="AB231">
        <v>0.99999603163047202</v>
      </c>
      <c r="AC231">
        <v>0.71153964181815899</v>
      </c>
      <c r="AD231">
        <v>6.7454610184750602E-2</v>
      </c>
      <c r="AE231" t="s">
        <v>3872</v>
      </c>
      <c r="AW231" t="s">
        <v>3873</v>
      </c>
      <c r="AX231" t="s">
        <v>3051</v>
      </c>
      <c r="AY231">
        <v>0.58981819645606304</v>
      </c>
      <c r="AZ231">
        <v>0.629133959033637</v>
      </c>
      <c r="BA231">
        <v>1.1320018365472899</v>
      </c>
      <c r="BB231">
        <v>0.59763010367025804</v>
      </c>
      <c r="BC231" t="s">
        <v>117</v>
      </c>
      <c r="BJ231" t="s">
        <v>3874</v>
      </c>
      <c r="BK231" t="s">
        <v>3875</v>
      </c>
      <c r="BL231">
        <v>9.3620066333197499E-3</v>
      </c>
      <c r="BM231">
        <v>0.118612553606494</v>
      </c>
      <c r="BN231">
        <v>1.6325396825396801</v>
      </c>
      <c r="BO231">
        <v>7.6257489729421897</v>
      </c>
      <c r="BP231" t="s">
        <v>3876</v>
      </c>
      <c r="BV231" t="s">
        <v>3877</v>
      </c>
      <c r="BW231" t="s">
        <v>3878</v>
      </c>
      <c r="BX231">
        <v>4.2689079262547398E-2</v>
      </c>
      <c r="BY231">
        <v>0.477375268970747</v>
      </c>
      <c r="BZ231">
        <v>3.15976236351958</v>
      </c>
      <c r="CA231">
        <v>9.96529692191279</v>
      </c>
      <c r="CB231" t="s">
        <v>3879</v>
      </c>
    </row>
    <row r="232" spans="14:80" x14ac:dyDescent="0.3">
      <c r="N232" t="s">
        <v>3880</v>
      </c>
      <c r="O232" t="s">
        <v>3881</v>
      </c>
      <c r="P232">
        <v>0.22986003716776901</v>
      </c>
      <c r="Q232">
        <v>0.71717454398554603</v>
      </c>
      <c r="R232">
        <v>1.3642475681861499</v>
      </c>
      <c r="S232">
        <v>2.0058323119790402</v>
      </c>
      <c r="T232" t="s">
        <v>3882</v>
      </c>
      <c r="Y232" t="s">
        <v>3883</v>
      </c>
      <c r="Z232" t="s">
        <v>3753</v>
      </c>
      <c r="AA232">
        <v>0.90955399361889</v>
      </c>
      <c r="AB232">
        <v>0.99999603163047202</v>
      </c>
      <c r="AC232">
        <v>0.71153964181815899</v>
      </c>
      <c r="AD232">
        <v>6.7454610184750602E-2</v>
      </c>
      <c r="AE232" t="s">
        <v>3884</v>
      </c>
      <c r="AW232" t="s">
        <v>3885</v>
      </c>
      <c r="AX232" t="s">
        <v>3066</v>
      </c>
      <c r="AY232">
        <v>0.59346653591380405</v>
      </c>
      <c r="AZ232">
        <v>0.629133959033637</v>
      </c>
      <c r="BA232">
        <v>1.120625</v>
      </c>
      <c r="BB232">
        <v>0.58471349396030803</v>
      </c>
      <c r="BC232" t="s">
        <v>79</v>
      </c>
      <c r="BJ232" t="s">
        <v>3886</v>
      </c>
      <c r="BK232" t="s">
        <v>3887</v>
      </c>
      <c r="BL232">
        <v>9.5727816193460404E-3</v>
      </c>
      <c r="BM232">
        <v>0.1207579464882</v>
      </c>
      <c r="BN232">
        <v>2.2079738701317102</v>
      </c>
      <c r="BO232">
        <v>10.264498380218299</v>
      </c>
      <c r="BP232" t="s">
        <v>3888</v>
      </c>
      <c r="BV232" t="s">
        <v>3889</v>
      </c>
      <c r="BW232" t="s">
        <v>3890</v>
      </c>
      <c r="BX232">
        <v>4.3200637110132098E-2</v>
      </c>
      <c r="BY232">
        <v>0.478416610302353</v>
      </c>
      <c r="BZ232">
        <v>1.5185091277890399</v>
      </c>
      <c r="CA232">
        <v>4.7710038831469097</v>
      </c>
      <c r="CB232" t="s">
        <v>3891</v>
      </c>
    </row>
    <row r="233" spans="14:80" x14ac:dyDescent="0.3">
      <c r="N233" t="s">
        <v>3892</v>
      </c>
      <c r="O233" t="s">
        <v>3893</v>
      </c>
      <c r="P233">
        <v>0.23092924236925499</v>
      </c>
      <c r="Q233">
        <v>0.71717454398554603</v>
      </c>
      <c r="R233">
        <v>1.54969735584581</v>
      </c>
      <c r="S233">
        <v>2.27130451591646</v>
      </c>
      <c r="T233" t="s">
        <v>3894</v>
      </c>
      <c r="Y233" t="s">
        <v>3895</v>
      </c>
      <c r="Z233" t="s">
        <v>3753</v>
      </c>
      <c r="AA233">
        <v>0.90955399361889</v>
      </c>
      <c r="AB233">
        <v>0.99999603163047202</v>
      </c>
      <c r="AC233">
        <v>0.71153964181815899</v>
      </c>
      <c r="AD233">
        <v>6.7454610184750602E-2</v>
      </c>
      <c r="AE233" t="s">
        <v>3896</v>
      </c>
      <c r="AW233" t="s">
        <v>3897</v>
      </c>
      <c r="AX233" t="s">
        <v>3066</v>
      </c>
      <c r="AY233">
        <v>0.59346653591380405</v>
      </c>
      <c r="AZ233">
        <v>0.629133959033637</v>
      </c>
      <c r="BA233">
        <v>1.120625</v>
      </c>
      <c r="BB233">
        <v>0.58471349396030803</v>
      </c>
      <c r="BC233" t="s">
        <v>110</v>
      </c>
      <c r="BJ233" t="s">
        <v>3898</v>
      </c>
      <c r="BK233" t="s">
        <v>3899</v>
      </c>
      <c r="BL233">
        <v>9.7756583381353804E-3</v>
      </c>
      <c r="BM233">
        <v>0.122785639643648</v>
      </c>
      <c r="BN233">
        <v>1.9790903465346501</v>
      </c>
      <c r="BO233">
        <v>9.1589527071651702</v>
      </c>
      <c r="BP233" t="s">
        <v>3900</v>
      </c>
      <c r="BV233" t="s">
        <v>3901</v>
      </c>
      <c r="BW233" t="s">
        <v>3902</v>
      </c>
      <c r="BX233">
        <v>4.3299311118349698E-2</v>
      </c>
      <c r="BY233">
        <v>0.478416610302353</v>
      </c>
      <c r="BZ233">
        <v>1.40492078310098</v>
      </c>
      <c r="CA233">
        <v>4.4109153569722004</v>
      </c>
      <c r="CB233" t="s">
        <v>3903</v>
      </c>
    </row>
    <row r="234" spans="14:80" x14ac:dyDescent="0.3">
      <c r="N234" t="s">
        <v>3904</v>
      </c>
      <c r="O234" t="s">
        <v>3905</v>
      </c>
      <c r="P234">
        <v>0.231434972088504</v>
      </c>
      <c r="Q234">
        <v>0.71717454398554603</v>
      </c>
      <c r="R234">
        <v>1.26299305213633</v>
      </c>
      <c r="S234">
        <v>1.8483351933402601</v>
      </c>
      <c r="T234" t="s">
        <v>3906</v>
      </c>
      <c r="Y234" t="s">
        <v>3907</v>
      </c>
      <c r="Z234" t="s">
        <v>3753</v>
      </c>
      <c r="AA234">
        <v>0.90955399361889</v>
      </c>
      <c r="AB234">
        <v>0.99999603163047202</v>
      </c>
      <c r="AC234">
        <v>0.71153964181815899</v>
      </c>
      <c r="AD234">
        <v>6.7454610184750602E-2</v>
      </c>
      <c r="AE234" t="s">
        <v>3908</v>
      </c>
      <c r="AW234" t="s">
        <v>3909</v>
      </c>
      <c r="AX234" t="s">
        <v>3066</v>
      </c>
      <c r="AY234">
        <v>0.59346653591380405</v>
      </c>
      <c r="AZ234">
        <v>0.629133959033637</v>
      </c>
      <c r="BA234">
        <v>1.120625</v>
      </c>
      <c r="BB234">
        <v>0.58471349396030803</v>
      </c>
      <c r="BC234" t="s">
        <v>43</v>
      </c>
      <c r="BJ234" t="s">
        <v>3910</v>
      </c>
      <c r="BK234" t="s">
        <v>3911</v>
      </c>
      <c r="BL234">
        <v>1.01642969744255E-2</v>
      </c>
      <c r="BM234">
        <v>0.12711914756856599</v>
      </c>
      <c r="BN234">
        <v>2.0143416948791</v>
      </c>
      <c r="BO234">
        <v>9.2435602220608803</v>
      </c>
      <c r="BP234" t="s">
        <v>3912</v>
      </c>
      <c r="BV234" t="s">
        <v>3913</v>
      </c>
      <c r="BW234" t="s">
        <v>506</v>
      </c>
      <c r="BX234">
        <v>4.3340229471402897E-2</v>
      </c>
      <c r="BY234">
        <v>0.478416610302353</v>
      </c>
      <c r="BZ234">
        <v>2.70197288658657</v>
      </c>
      <c r="CA234">
        <v>8.4806120159741702</v>
      </c>
      <c r="CB234" t="s">
        <v>3914</v>
      </c>
    </row>
    <row r="235" spans="14:80" x14ac:dyDescent="0.3">
      <c r="N235" t="s">
        <v>3915</v>
      </c>
      <c r="O235" t="s">
        <v>2898</v>
      </c>
      <c r="P235">
        <v>0.23150551900632299</v>
      </c>
      <c r="Q235">
        <v>0.71717454398554603</v>
      </c>
      <c r="R235">
        <v>2.2316265912305502</v>
      </c>
      <c r="S235">
        <v>3.26520794065949</v>
      </c>
      <c r="T235" t="s">
        <v>3916</v>
      </c>
      <c r="Y235" t="s">
        <v>3917</v>
      </c>
      <c r="Z235" t="s">
        <v>3753</v>
      </c>
      <c r="AA235">
        <v>0.90955399361889</v>
      </c>
      <c r="AB235">
        <v>0.99999603163047202</v>
      </c>
      <c r="AC235">
        <v>0.71153964181815899</v>
      </c>
      <c r="AD235">
        <v>6.7454610184750602E-2</v>
      </c>
      <c r="AE235" t="s">
        <v>3918</v>
      </c>
      <c r="AW235" t="s">
        <v>3919</v>
      </c>
      <c r="AX235" t="s">
        <v>3066</v>
      </c>
      <c r="AY235">
        <v>0.59346653591380405</v>
      </c>
      <c r="AZ235">
        <v>0.629133959033637</v>
      </c>
      <c r="BA235">
        <v>1.120625</v>
      </c>
      <c r="BB235">
        <v>0.58471349396030803</v>
      </c>
      <c r="BC235" t="s">
        <v>49</v>
      </c>
      <c r="BJ235" t="s">
        <v>3920</v>
      </c>
      <c r="BK235" t="s">
        <v>3921</v>
      </c>
      <c r="BL235">
        <v>1.0343217721915701E-2</v>
      </c>
      <c r="BM235">
        <v>0.12880400188744601</v>
      </c>
      <c r="BN235">
        <v>2.18490370422436</v>
      </c>
      <c r="BO235">
        <v>9.9881218137569796</v>
      </c>
      <c r="BP235" t="s">
        <v>3922</v>
      </c>
      <c r="BV235" t="s">
        <v>3923</v>
      </c>
      <c r="BW235" t="s">
        <v>3924</v>
      </c>
      <c r="BX235">
        <v>4.3971489304004401E-2</v>
      </c>
      <c r="BY235">
        <v>0.483281351738579</v>
      </c>
      <c r="BZ235">
        <v>2.4226644349389299</v>
      </c>
      <c r="CA235">
        <v>7.56892172206451</v>
      </c>
      <c r="CB235" t="s">
        <v>3925</v>
      </c>
    </row>
    <row r="236" spans="14:80" x14ac:dyDescent="0.3">
      <c r="N236" t="s">
        <v>3926</v>
      </c>
      <c r="O236" t="s">
        <v>2898</v>
      </c>
      <c r="P236">
        <v>0.23150551900632299</v>
      </c>
      <c r="Q236">
        <v>0.71717454398554603</v>
      </c>
      <c r="R236">
        <v>2.2316265912305502</v>
      </c>
      <c r="S236">
        <v>3.26520794065949</v>
      </c>
      <c r="T236" t="s">
        <v>3927</v>
      </c>
      <c r="Y236" t="s">
        <v>3928</v>
      </c>
      <c r="Z236" t="s">
        <v>3753</v>
      </c>
      <c r="AA236">
        <v>0.90955399361889</v>
      </c>
      <c r="AB236">
        <v>0.99999603163047202</v>
      </c>
      <c r="AC236">
        <v>0.71153964181815899</v>
      </c>
      <c r="AD236">
        <v>6.7454610184750602E-2</v>
      </c>
      <c r="AE236" t="s">
        <v>3929</v>
      </c>
      <c r="AW236" t="s">
        <v>3930</v>
      </c>
      <c r="AX236" t="s">
        <v>3066</v>
      </c>
      <c r="AY236">
        <v>0.59346653591380405</v>
      </c>
      <c r="AZ236">
        <v>0.629133959033637</v>
      </c>
      <c r="BA236">
        <v>1.120625</v>
      </c>
      <c r="BB236">
        <v>0.58471349396030803</v>
      </c>
      <c r="BC236" t="s">
        <v>105</v>
      </c>
      <c r="BJ236" t="s">
        <v>3931</v>
      </c>
      <c r="BK236" t="s">
        <v>3932</v>
      </c>
      <c r="BL236">
        <v>1.0896181720371099E-2</v>
      </c>
      <c r="BM236">
        <v>0.13499403389186601</v>
      </c>
      <c r="BN236">
        <v>2.4549629554450401</v>
      </c>
      <c r="BO236">
        <v>11.0948192846156</v>
      </c>
      <c r="BP236" t="s">
        <v>3933</v>
      </c>
      <c r="BV236" t="s">
        <v>3934</v>
      </c>
      <c r="BW236" t="s">
        <v>3935</v>
      </c>
      <c r="BX236">
        <v>4.4327765578244999E-2</v>
      </c>
      <c r="BY236">
        <v>0.483281351738579</v>
      </c>
      <c r="BZ236">
        <v>1.43120278996101</v>
      </c>
      <c r="CA236">
        <v>4.4598340379230104</v>
      </c>
      <c r="CB236" t="s">
        <v>3936</v>
      </c>
    </row>
    <row r="237" spans="14:80" x14ac:dyDescent="0.3">
      <c r="N237" t="s">
        <v>3937</v>
      </c>
      <c r="O237" t="s">
        <v>3938</v>
      </c>
      <c r="P237">
        <v>0.23680947007984701</v>
      </c>
      <c r="Q237">
        <v>0.73049700939884998</v>
      </c>
      <c r="R237">
        <v>1.2387013090676799</v>
      </c>
      <c r="S237">
        <v>1.7843484737629101</v>
      </c>
      <c r="T237" t="s">
        <v>3939</v>
      </c>
      <c r="Y237" t="s">
        <v>3940</v>
      </c>
      <c r="Z237" t="s">
        <v>3753</v>
      </c>
      <c r="AA237">
        <v>0.90955399361889</v>
      </c>
      <c r="AB237">
        <v>0.99999603163047202</v>
      </c>
      <c r="AC237">
        <v>0.71153964181815899</v>
      </c>
      <c r="AD237">
        <v>6.7454610184750602E-2</v>
      </c>
      <c r="AE237" t="s">
        <v>3941</v>
      </c>
      <c r="AW237" t="s">
        <v>3942</v>
      </c>
      <c r="AX237" t="s">
        <v>3066</v>
      </c>
      <c r="AY237">
        <v>0.59346653591380405</v>
      </c>
      <c r="AZ237">
        <v>0.629133959033637</v>
      </c>
      <c r="BA237">
        <v>1.120625</v>
      </c>
      <c r="BB237">
        <v>0.58471349396030803</v>
      </c>
      <c r="BC237" t="s">
        <v>62</v>
      </c>
      <c r="BJ237" t="s">
        <v>3943</v>
      </c>
      <c r="BK237" t="s">
        <v>3944</v>
      </c>
      <c r="BL237">
        <v>1.0932941660425599E-2</v>
      </c>
      <c r="BM237">
        <v>0.13499403389186601</v>
      </c>
      <c r="BN237">
        <v>2.1025281120381001</v>
      </c>
      <c r="BO237">
        <v>9.4949641314005202</v>
      </c>
      <c r="BP237" t="s">
        <v>3945</v>
      </c>
      <c r="BV237" t="s">
        <v>3946</v>
      </c>
      <c r="BW237" t="s">
        <v>3947</v>
      </c>
      <c r="BX237">
        <v>4.4344634140864897E-2</v>
      </c>
      <c r="BY237">
        <v>0.483281351738579</v>
      </c>
      <c r="BZ237">
        <v>1.4018080126316199</v>
      </c>
      <c r="CA237">
        <v>4.3677023329549902</v>
      </c>
      <c r="CB237" t="s">
        <v>3948</v>
      </c>
    </row>
    <row r="238" spans="14:80" x14ac:dyDescent="0.3">
      <c r="N238" t="s">
        <v>3949</v>
      </c>
      <c r="O238" t="s">
        <v>3950</v>
      </c>
      <c r="P238">
        <v>0.23996852767485799</v>
      </c>
      <c r="Q238">
        <v>0.73711851538943796</v>
      </c>
      <c r="R238">
        <v>1.34741330569166</v>
      </c>
      <c r="S238">
        <v>1.9230922705695801</v>
      </c>
      <c r="T238" t="s">
        <v>3951</v>
      </c>
      <c r="Y238" t="s">
        <v>3952</v>
      </c>
      <c r="Z238" t="s">
        <v>3753</v>
      </c>
      <c r="AA238">
        <v>0.90955399361889</v>
      </c>
      <c r="AB238">
        <v>0.99999603163047202</v>
      </c>
      <c r="AC238">
        <v>0.71153964181815899</v>
      </c>
      <c r="AD238">
        <v>6.7454610184750602E-2</v>
      </c>
      <c r="AE238" t="s">
        <v>3953</v>
      </c>
      <c r="AW238" t="s">
        <v>3954</v>
      </c>
      <c r="AX238" t="s">
        <v>3066</v>
      </c>
      <c r="AY238">
        <v>0.59346653591380405</v>
      </c>
      <c r="AZ238">
        <v>0.629133959033637</v>
      </c>
      <c r="BA238">
        <v>1.120625</v>
      </c>
      <c r="BB238">
        <v>0.58471349396030803</v>
      </c>
      <c r="BC238" t="s">
        <v>61</v>
      </c>
      <c r="BJ238" t="s">
        <v>3955</v>
      </c>
      <c r="BK238" t="s">
        <v>3956</v>
      </c>
      <c r="BL238">
        <v>1.1399586019594199E-2</v>
      </c>
      <c r="BM238">
        <v>0.140161998570031</v>
      </c>
      <c r="BN238">
        <v>1.84236414042548</v>
      </c>
      <c r="BO238">
        <v>8.2430655441376395</v>
      </c>
      <c r="BP238" t="s">
        <v>3957</v>
      </c>
      <c r="BV238" t="s">
        <v>3958</v>
      </c>
      <c r="BW238" t="s">
        <v>3959</v>
      </c>
      <c r="BX238">
        <v>4.4835370604100602E-2</v>
      </c>
      <c r="BY238">
        <v>0.486567819382897</v>
      </c>
      <c r="BZ238">
        <v>2.09995531664251</v>
      </c>
      <c r="CA238">
        <v>6.5198529191715</v>
      </c>
      <c r="CB238" t="s">
        <v>3960</v>
      </c>
    </row>
    <row r="239" spans="14:80" x14ac:dyDescent="0.3">
      <c r="N239" t="s">
        <v>3961</v>
      </c>
      <c r="O239" t="s">
        <v>3962</v>
      </c>
      <c r="P239">
        <v>0.24473626374842899</v>
      </c>
      <c r="Q239">
        <v>0.74104027603870304</v>
      </c>
      <c r="R239">
        <v>1.2301673540609099</v>
      </c>
      <c r="S239">
        <v>1.73155173422604</v>
      </c>
      <c r="T239" t="s">
        <v>3963</v>
      </c>
      <c r="Y239" t="s">
        <v>3964</v>
      </c>
      <c r="Z239" t="s">
        <v>3753</v>
      </c>
      <c r="AA239">
        <v>0.90955399361889</v>
      </c>
      <c r="AB239">
        <v>0.99999603163047202</v>
      </c>
      <c r="AC239">
        <v>0.71153964181815899</v>
      </c>
      <c r="AD239">
        <v>6.7454610184750602E-2</v>
      </c>
      <c r="AE239" t="s">
        <v>3965</v>
      </c>
      <c r="AW239" t="s">
        <v>3966</v>
      </c>
      <c r="AX239" t="s">
        <v>3066</v>
      </c>
      <c r="AY239">
        <v>0.59346653591380405</v>
      </c>
      <c r="AZ239">
        <v>0.629133959033637</v>
      </c>
      <c r="BA239">
        <v>1.120625</v>
      </c>
      <c r="BB239">
        <v>0.58471349396030803</v>
      </c>
      <c r="BC239" t="s">
        <v>62</v>
      </c>
      <c r="BJ239" t="s">
        <v>3967</v>
      </c>
      <c r="BK239" t="s">
        <v>3968</v>
      </c>
      <c r="BL239">
        <v>1.1962473003872201E-2</v>
      </c>
      <c r="BM239">
        <v>0.14646490056001499</v>
      </c>
      <c r="BN239">
        <v>1.8958463539467201</v>
      </c>
      <c r="BO239">
        <v>8.3909795223825796</v>
      </c>
      <c r="BP239" t="s">
        <v>3969</v>
      </c>
      <c r="BV239" t="s">
        <v>3970</v>
      </c>
      <c r="BW239" t="s">
        <v>3971</v>
      </c>
      <c r="BX239">
        <v>4.6297062858864001E-2</v>
      </c>
      <c r="BY239">
        <v>0.49919331900811598</v>
      </c>
      <c r="BZ239">
        <v>3.0737384783627499</v>
      </c>
      <c r="CA239">
        <v>9.4446047797945702</v>
      </c>
      <c r="CB239" t="s">
        <v>3972</v>
      </c>
    </row>
    <row r="240" spans="14:80" x14ac:dyDescent="0.3">
      <c r="N240" t="s">
        <v>3973</v>
      </c>
      <c r="O240" t="s">
        <v>3974</v>
      </c>
      <c r="P240">
        <v>0.24553499786451199</v>
      </c>
      <c r="Q240">
        <v>0.74104027603870304</v>
      </c>
      <c r="R240">
        <v>1.22931991122384</v>
      </c>
      <c r="S240">
        <v>1.7263533554272801</v>
      </c>
      <c r="T240" t="s">
        <v>3975</v>
      </c>
      <c r="Y240" t="s">
        <v>3976</v>
      </c>
      <c r="Z240" t="s">
        <v>3753</v>
      </c>
      <c r="AA240">
        <v>0.90955399361889</v>
      </c>
      <c r="AB240">
        <v>0.99999603163047202</v>
      </c>
      <c r="AC240">
        <v>0.71153964181815899</v>
      </c>
      <c r="AD240">
        <v>6.7454610184750602E-2</v>
      </c>
      <c r="AE240" t="s">
        <v>3977</v>
      </c>
      <c r="AW240" t="s">
        <v>3978</v>
      </c>
      <c r="AX240" t="s">
        <v>3066</v>
      </c>
      <c r="AY240">
        <v>0.59346653591380405</v>
      </c>
      <c r="AZ240">
        <v>0.629133959033637</v>
      </c>
      <c r="BA240">
        <v>1.120625</v>
      </c>
      <c r="BB240">
        <v>0.58471349396030803</v>
      </c>
      <c r="BC240" t="s">
        <v>62</v>
      </c>
      <c r="BJ240" t="s">
        <v>3979</v>
      </c>
      <c r="BK240" t="s">
        <v>3980</v>
      </c>
      <c r="BL240">
        <v>1.23874653577562E-2</v>
      </c>
      <c r="BM240">
        <v>0.15103378264645001</v>
      </c>
      <c r="BN240">
        <v>1.6398154521607999</v>
      </c>
      <c r="BO240">
        <v>7.2005447259278403</v>
      </c>
      <c r="BP240" t="s">
        <v>3981</v>
      </c>
      <c r="BV240" t="s">
        <v>3982</v>
      </c>
      <c r="BW240" t="s">
        <v>3983</v>
      </c>
      <c r="BX240">
        <v>4.63869374972549E-2</v>
      </c>
      <c r="BY240">
        <v>0.49919331900811598</v>
      </c>
      <c r="BZ240">
        <v>1.4183027092373499</v>
      </c>
      <c r="CA240">
        <v>4.3552351437647303</v>
      </c>
      <c r="CB240" t="s">
        <v>3984</v>
      </c>
    </row>
    <row r="241" spans="14:80" x14ac:dyDescent="0.3">
      <c r="N241" t="s">
        <v>3985</v>
      </c>
      <c r="O241" t="s">
        <v>3986</v>
      </c>
      <c r="P241">
        <v>0.24562565165098299</v>
      </c>
      <c r="Q241">
        <v>0.74104027603870304</v>
      </c>
      <c r="R241">
        <v>1.36586583018464</v>
      </c>
      <c r="S241">
        <v>1.9176027475270501</v>
      </c>
      <c r="T241" t="s">
        <v>3987</v>
      </c>
      <c r="Y241" t="s">
        <v>3988</v>
      </c>
      <c r="Z241" t="s">
        <v>3753</v>
      </c>
      <c r="AA241">
        <v>0.90955399361889</v>
      </c>
      <c r="AB241">
        <v>0.99999603163047202</v>
      </c>
      <c r="AC241">
        <v>0.71153964181815899</v>
      </c>
      <c r="AD241">
        <v>6.7454610184750602E-2</v>
      </c>
      <c r="AE241" t="s">
        <v>3989</v>
      </c>
      <c r="AW241" t="s">
        <v>3990</v>
      </c>
      <c r="AX241" t="s">
        <v>3066</v>
      </c>
      <c r="AY241">
        <v>0.59346653591380405</v>
      </c>
      <c r="AZ241">
        <v>0.629133959033637</v>
      </c>
      <c r="BA241">
        <v>1.120625</v>
      </c>
      <c r="BB241">
        <v>0.58471349396030803</v>
      </c>
      <c r="BC241" t="s">
        <v>60</v>
      </c>
      <c r="BJ241" t="s">
        <v>3991</v>
      </c>
      <c r="BK241" t="s">
        <v>3992</v>
      </c>
      <c r="BL241">
        <v>1.25477088612328E-2</v>
      </c>
      <c r="BM241">
        <v>0.152350098423468</v>
      </c>
      <c r="BN241">
        <v>1.69500920196501</v>
      </c>
      <c r="BO241">
        <v>7.4211184268253199</v>
      </c>
      <c r="BP241" t="s">
        <v>3993</v>
      </c>
      <c r="BV241" t="s">
        <v>3994</v>
      </c>
      <c r="BW241" t="s">
        <v>3995</v>
      </c>
      <c r="BX241">
        <v>4.7093764864365999E-2</v>
      </c>
      <c r="BY241">
        <v>0.50399312336757596</v>
      </c>
      <c r="BZ241">
        <v>2.3799951267056501</v>
      </c>
      <c r="CA241">
        <v>7.2723480177924298</v>
      </c>
      <c r="CB241" t="s">
        <v>3996</v>
      </c>
    </row>
    <row r="242" spans="14:80" x14ac:dyDescent="0.3">
      <c r="N242" t="s">
        <v>3997</v>
      </c>
      <c r="O242" t="s">
        <v>3998</v>
      </c>
      <c r="P242">
        <v>0.24586276977886001</v>
      </c>
      <c r="Q242">
        <v>0.74104027603870304</v>
      </c>
      <c r="R242">
        <v>1.3155612297999499</v>
      </c>
      <c r="S242">
        <v>1.84570839001193</v>
      </c>
      <c r="T242" t="s">
        <v>3999</v>
      </c>
      <c r="Y242" t="s">
        <v>4000</v>
      </c>
      <c r="Z242" t="s">
        <v>4001</v>
      </c>
      <c r="AA242">
        <v>0.909970505696445</v>
      </c>
      <c r="AB242">
        <v>0.99999603163047202</v>
      </c>
      <c r="AC242">
        <v>0.75783653300597298</v>
      </c>
      <c r="AD242">
        <v>7.1496641238322695E-2</v>
      </c>
      <c r="AE242" t="s">
        <v>4002</v>
      </c>
      <c r="AW242" t="s">
        <v>4003</v>
      </c>
      <c r="AX242" t="s">
        <v>3066</v>
      </c>
      <c r="AY242">
        <v>0.59346653591380405</v>
      </c>
      <c r="AZ242">
        <v>0.629133959033637</v>
      </c>
      <c r="BA242">
        <v>1.120625</v>
      </c>
      <c r="BB242">
        <v>0.58471349396030803</v>
      </c>
      <c r="BC242" t="s">
        <v>113</v>
      </c>
      <c r="BJ242" t="s">
        <v>4004</v>
      </c>
      <c r="BK242" t="s">
        <v>4005</v>
      </c>
      <c r="BL242">
        <v>1.2839224173417801E-2</v>
      </c>
      <c r="BM242">
        <v>0.15524273544124201</v>
      </c>
      <c r="BN242">
        <v>2.0584290151597102</v>
      </c>
      <c r="BO242">
        <v>8.9649738023021204</v>
      </c>
      <c r="BP242" t="s">
        <v>4006</v>
      </c>
      <c r="BV242" t="s">
        <v>4007</v>
      </c>
      <c r="BW242" t="s">
        <v>4008</v>
      </c>
      <c r="BX242">
        <v>4.72248610931515E-2</v>
      </c>
      <c r="BY242">
        <v>0.50399312336757596</v>
      </c>
      <c r="BZ242">
        <v>3.0529541839624401</v>
      </c>
      <c r="CA242">
        <v>9.3201647969238905</v>
      </c>
      <c r="CB242" t="s">
        <v>4009</v>
      </c>
    </row>
    <row r="243" spans="14:80" x14ac:dyDescent="0.3">
      <c r="N243" t="s">
        <v>4010</v>
      </c>
      <c r="O243" t="s">
        <v>4011</v>
      </c>
      <c r="P243">
        <v>0.246334817034843</v>
      </c>
      <c r="Q243">
        <v>0.74104027603870304</v>
      </c>
      <c r="R243">
        <v>1.2284735424588</v>
      </c>
      <c r="S243">
        <v>1.72116959286295</v>
      </c>
      <c r="T243" t="s">
        <v>4012</v>
      </c>
      <c r="Y243" t="s">
        <v>4013</v>
      </c>
      <c r="Z243" t="s">
        <v>4014</v>
      </c>
      <c r="AA243">
        <v>0.91156537267289595</v>
      </c>
      <c r="AB243">
        <v>0.99999603163047202</v>
      </c>
      <c r="AC243">
        <v>0.41146885521885501</v>
      </c>
      <c r="AD243">
        <v>3.8098710891358599E-2</v>
      </c>
      <c r="AE243" t="s">
        <v>65</v>
      </c>
      <c r="AW243" t="s">
        <v>4015</v>
      </c>
      <c r="AX243" t="s">
        <v>3066</v>
      </c>
      <c r="AY243">
        <v>0.59346653591380405</v>
      </c>
      <c r="AZ243">
        <v>0.629133959033637</v>
      </c>
      <c r="BA243">
        <v>1.120625</v>
      </c>
      <c r="BB243">
        <v>0.58471349396030803</v>
      </c>
      <c r="BC243" t="s">
        <v>177</v>
      </c>
      <c r="BJ243" t="s">
        <v>4016</v>
      </c>
      <c r="BK243" t="s">
        <v>4017</v>
      </c>
      <c r="BL243">
        <v>1.30096138395742E-2</v>
      </c>
      <c r="BM243">
        <v>0.156588993011162</v>
      </c>
      <c r="BN243">
        <v>1.6735792207792199</v>
      </c>
      <c r="BO243">
        <v>7.2667925519981402</v>
      </c>
      <c r="BP243" t="s">
        <v>4018</v>
      </c>
      <c r="BV243" t="s">
        <v>4019</v>
      </c>
      <c r="BW243" t="s">
        <v>4020</v>
      </c>
      <c r="BX243">
        <v>4.7835997368768798E-2</v>
      </c>
      <c r="BY243">
        <v>0.50737333091757097</v>
      </c>
      <c r="BZ243">
        <v>1.4203507020091899</v>
      </c>
      <c r="CA243">
        <v>4.3178332386164398</v>
      </c>
      <c r="CB243" t="s">
        <v>4021</v>
      </c>
    </row>
    <row r="244" spans="14:80" x14ac:dyDescent="0.3">
      <c r="N244" t="s">
        <v>4022</v>
      </c>
      <c r="O244" t="s">
        <v>4023</v>
      </c>
      <c r="P244">
        <v>0.247939663275795</v>
      </c>
      <c r="Q244">
        <v>0.74214451725751196</v>
      </c>
      <c r="R244">
        <v>1.3345938375350099</v>
      </c>
      <c r="S244">
        <v>1.86118433537662</v>
      </c>
      <c r="T244" t="s">
        <v>4024</v>
      </c>
      <c r="Y244" t="s">
        <v>4025</v>
      </c>
      <c r="Z244" t="s">
        <v>4026</v>
      </c>
      <c r="AA244">
        <v>0.91427875485144805</v>
      </c>
      <c r="AB244">
        <v>0.99999603163047202</v>
      </c>
      <c r="AC244">
        <v>0.60071165332316601</v>
      </c>
      <c r="AD244">
        <v>5.3835640567500197E-2</v>
      </c>
      <c r="AE244" t="s">
        <v>4027</v>
      </c>
      <c r="AW244" t="s">
        <v>4028</v>
      </c>
      <c r="AX244" t="s">
        <v>3066</v>
      </c>
      <c r="AY244">
        <v>0.59346653591380405</v>
      </c>
      <c r="AZ244">
        <v>0.629133959033637</v>
      </c>
      <c r="BA244">
        <v>1.120625</v>
      </c>
      <c r="BB244">
        <v>0.58471349396030803</v>
      </c>
      <c r="BC244" t="s">
        <v>52</v>
      </c>
      <c r="BJ244" t="s">
        <v>4029</v>
      </c>
      <c r="BK244" t="s">
        <v>4030</v>
      </c>
      <c r="BL244">
        <v>1.30580388818505E-2</v>
      </c>
      <c r="BM244">
        <v>0.156588993011162</v>
      </c>
      <c r="BN244">
        <v>1.63228250900905</v>
      </c>
      <c r="BO244">
        <v>7.0814149916023501</v>
      </c>
      <c r="BP244" t="s">
        <v>4031</v>
      </c>
      <c r="BV244" t="s">
        <v>4032</v>
      </c>
      <c r="BW244" t="s">
        <v>4033</v>
      </c>
      <c r="BX244">
        <v>4.8122914017010902E-2</v>
      </c>
      <c r="BY244">
        <v>0.50737333091757097</v>
      </c>
      <c r="BZ244">
        <v>1.52586955274681</v>
      </c>
      <c r="CA244">
        <v>4.6294833897118401</v>
      </c>
      <c r="CB244" t="s">
        <v>4034</v>
      </c>
    </row>
    <row r="245" spans="14:80" x14ac:dyDescent="0.3">
      <c r="N245" t="s">
        <v>4035</v>
      </c>
      <c r="O245" t="s">
        <v>4036</v>
      </c>
      <c r="P245">
        <v>0.2487407447951</v>
      </c>
      <c r="Q245">
        <v>0.74214451725751196</v>
      </c>
      <c r="R245">
        <v>1.2259408602150501</v>
      </c>
      <c r="S245">
        <v>1.70570559566864</v>
      </c>
      <c r="T245" t="s">
        <v>4037</v>
      </c>
      <c r="Y245" t="s">
        <v>4038</v>
      </c>
      <c r="Z245" t="s">
        <v>4039</v>
      </c>
      <c r="AA245">
        <v>0.91507626908706097</v>
      </c>
      <c r="AB245">
        <v>0.99999603163047202</v>
      </c>
      <c r="AC245">
        <v>0.688227926063818</v>
      </c>
      <c r="AD245">
        <v>6.1078757686051803E-2</v>
      </c>
      <c r="AE245" t="s">
        <v>4040</v>
      </c>
      <c r="AW245" t="s">
        <v>4041</v>
      </c>
      <c r="AX245" t="s">
        <v>3066</v>
      </c>
      <c r="AY245">
        <v>0.59346653591380405</v>
      </c>
      <c r="AZ245">
        <v>0.629133959033637</v>
      </c>
      <c r="BA245">
        <v>1.120625</v>
      </c>
      <c r="BB245">
        <v>0.58471349396030803</v>
      </c>
      <c r="BC245" t="s">
        <v>153</v>
      </c>
      <c r="BJ245" t="s">
        <v>4042</v>
      </c>
      <c r="BK245" t="s">
        <v>4043</v>
      </c>
      <c r="BL245">
        <v>1.33594784883697E-2</v>
      </c>
      <c r="BM245">
        <v>0.159547214406185</v>
      </c>
      <c r="BN245">
        <v>1.9484252527730701</v>
      </c>
      <c r="BO245">
        <v>8.4084859689706999</v>
      </c>
      <c r="BP245" t="s">
        <v>4044</v>
      </c>
      <c r="BV245" t="s">
        <v>4045</v>
      </c>
      <c r="BW245" t="s">
        <v>4046</v>
      </c>
      <c r="BX245">
        <v>4.8188918674042298E-2</v>
      </c>
      <c r="BY245">
        <v>0.50737333091757097</v>
      </c>
      <c r="BZ245">
        <v>1.89564857106215</v>
      </c>
      <c r="CA245">
        <v>5.7487934986829998</v>
      </c>
      <c r="CB245" t="s">
        <v>4047</v>
      </c>
    </row>
    <row r="246" spans="14:80" x14ac:dyDescent="0.3">
      <c r="N246" t="s">
        <v>4048</v>
      </c>
      <c r="O246" t="s">
        <v>4049</v>
      </c>
      <c r="P246">
        <v>0.24995146921327799</v>
      </c>
      <c r="Q246">
        <v>0.74271293709088404</v>
      </c>
      <c r="R246">
        <v>1.2325937871400401</v>
      </c>
      <c r="S246">
        <v>1.7089771148758499</v>
      </c>
      <c r="T246" t="s">
        <v>4050</v>
      </c>
      <c r="Y246" t="s">
        <v>4051</v>
      </c>
      <c r="Z246" t="s">
        <v>4052</v>
      </c>
      <c r="AA246">
        <v>0.91724774925642005</v>
      </c>
      <c r="AB246">
        <v>0.99999603163047202</v>
      </c>
      <c r="AC246">
        <v>0.70249059580147999</v>
      </c>
      <c r="AD246">
        <v>6.0679500542528103E-2</v>
      </c>
      <c r="AE246" t="s">
        <v>4053</v>
      </c>
      <c r="AW246" t="s">
        <v>4054</v>
      </c>
      <c r="AX246" t="s">
        <v>3066</v>
      </c>
      <c r="AY246">
        <v>0.59346653591380405</v>
      </c>
      <c r="AZ246">
        <v>0.629133959033637</v>
      </c>
      <c r="BA246">
        <v>1.120625</v>
      </c>
      <c r="BB246">
        <v>0.58471349396030803</v>
      </c>
      <c r="BC246" t="s">
        <v>34</v>
      </c>
      <c r="BJ246" t="s">
        <v>4055</v>
      </c>
      <c r="BK246" t="s">
        <v>4056</v>
      </c>
      <c r="BL246">
        <v>1.4243559612063E-2</v>
      </c>
      <c r="BM246">
        <v>0.16941115391653699</v>
      </c>
      <c r="BN246">
        <v>2.2463622094009801</v>
      </c>
      <c r="BO246">
        <v>9.5502975844160503</v>
      </c>
      <c r="BP246" t="s">
        <v>4057</v>
      </c>
      <c r="BV246" t="s">
        <v>4058</v>
      </c>
      <c r="BW246" t="s">
        <v>4059</v>
      </c>
      <c r="BX246">
        <v>4.8330663326129397E-2</v>
      </c>
      <c r="BY246">
        <v>0.50737333091757097</v>
      </c>
      <c r="BZ246">
        <v>2.0661016045631402</v>
      </c>
      <c r="CA246">
        <v>6.2596454453087702</v>
      </c>
      <c r="CB246" t="s">
        <v>4060</v>
      </c>
    </row>
    <row r="247" spans="14:80" x14ac:dyDescent="0.3">
      <c r="N247" t="s">
        <v>4061</v>
      </c>
      <c r="O247" t="s">
        <v>4062</v>
      </c>
      <c r="P247">
        <v>0.251383835759658</v>
      </c>
      <c r="Q247">
        <v>0.74393265216679405</v>
      </c>
      <c r="R247">
        <v>1.32917131696428</v>
      </c>
      <c r="S247">
        <v>1.83528557055969</v>
      </c>
      <c r="T247" t="s">
        <v>4063</v>
      </c>
      <c r="Y247" t="s">
        <v>4064</v>
      </c>
      <c r="Z247" t="s">
        <v>4065</v>
      </c>
      <c r="AA247">
        <v>0.91809267005962203</v>
      </c>
      <c r="AB247">
        <v>0.99999603163047202</v>
      </c>
      <c r="AC247">
        <v>0.61678094016672402</v>
      </c>
      <c r="AD247">
        <v>5.2708215299771703E-2</v>
      </c>
      <c r="AE247" t="s">
        <v>4066</v>
      </c>
      <c r="AW247" t="s">
        <v>4067</v>
      </c>
      <c r="AX247" t="s">
        <v>3066</v>
      </c>
      <c r="AY247">
        <v>0.59346653591380405</v>
      </c>
      <c r="AZ247">
        <v>0.629133959033637</v>
      </c>
      <c r="BA247">
        <v>1.120625</v>
      </c>
      <c r="BB247">
        <v>0.58471349396030803</v>
      </c>
      <c r="BC247" t="s">
        <v>110</v>
      </c>
      <c r="BJ247" t="s">
        <v>4068</v>
      </c>
      <c r="BK247" t="s">
        <v>4069</v>
      </c>
      <c r="BL247">
        <v>1.43270747526446E-2</v>
      </c>
      <c r="BM247">
        <v>0.16971177166344101</v>
      </c>
      <c r="BN247">
        <v>1.9767004885381401</v>
      </c>
      <c r="BO247">
        <v>8.3922878814113808</v>
      </c>
      <c r="BP247" t="s">
        <v>4070</v>
      </c>
      <c r="BV247" t="s">
        <v>4071</v>
      </c>
      <c r="BW247" s="8">
        <v>34029</v>
      </c>
      <c r="BX247">
        <v>4.9605966098080899E-2</v>
      </c>
      <c r="BY247">
        <v>0.51864449107424404</v>
      </c>
      <c r="BZ247">
        <v>3.7802681992337099</v>
      </c>
      <c r="CA247">
        <v>11.3545805310467</v>
      </c>
      <c r="CB247" t="s">
        <v>4072</v>
      </c>
    </row>
    <row r="248" spans="14:80" x14ac:dyDescent="0.3">
      <c r="N248" t="s">
        <v>4073</v>
      </c>
      <c r="O248" t="s">
        <v>4074</v>
      </c>
      <c r="P248">
        <v>0.25267119922724401</v>
      </c>
      <c r="Q248">
        <v>0.74471511351187702</v>
      </c>
      <c r="R248">
        <v>1.2384175328337701</v>
      </c>
      <c r="S248">
        <v>1.7036491949989201</v>
      </c>
      <c r="T248" t="s">
        <v>4075</v>
      </c>
      <c r="Y248" t="s">
        <v>4076</v>
      </c>
      <c r="Z248" t="s">
        <v>4077</v>
      </c>
      <c r="AA248">
        <v>0.92182288364537002</v>
      </c>
      <c r="AB248">
        <v>0.99999603163047202</v>
      </c>
      <c r="AC248">
        <v>0.67965901083037406</v>
      </c>
      <c r="AD248">
        <v>5.5325721092127501E-2</v>
      </c>
      <c r="AE248" t="s">
        <v>4078</v>
      </c>
      <c r="AW248" t="s">
        <v>4079</v>
      </c>
      <c r="AX248" t="s">
        <v>3066</v>
      </c>
      <c r="AY248">
        <v>0.59346653591380405</v>
      </c>
      <c r="AZ248">
        <v>0.629133959033637</v>
      </c>
      <c r="BA248">
        <v>1.120625</v>
      </c>
      <c r="BB248">
        <v>0.58471349396030803</v>
      </c>
      <c r="BC248" t="s">
        <v>151</v>
      </c>
      <c r="BJ248" t="s">
        <v>4080</v>
      </c>
      <c r="BK248" t="s">
        <v>4081</v>
      </c>
      <c r="BL248">
        <v>1.45659194210468E-2</v>
      </c>
      <c r="BM248">
        <v>0.17184246636813999</v>
      </c>
      <c r="BN248">
        <v>1.8882516571969601</v>
      </c>
      <c r="BO248">
        <v>7.9855498807747898</v>
      </c>
      <c r="BP248" t="s">
        <v>4082</v>
      </c>
      <c r="BV248" t="s">
        <v>4083</v>
      </c>
      <c r="BW248" t="s">
        <v>4084</v>
      </c>
      <c r="BX248">
        <v>5.0057049687624901E-2</v>
      </c>
      <c r="BY248">
        <v>0.51914461002632195</v>
      </c>
      <c r="BZ248">
        <v>2.5902484143763198</v>
      </c>
      <c r="CA248">
        <v>7.7567369990086599</v>
      </c>
      <c r="CB248" t="s">
        <v>4085</v>
      </c>
    </row>
    <row r="249" spans="14:80" x14ac:dyDescent="0.3">
      <c r="N249" t="s">
        <v>4086</v>
      </c>
      <c r="O249" t="s">
        <v>4087</v>
      </c>
      <c r="P249">
        <v>0.25832191612911898</v>
      </c>
      <c r="Q249">
        <v>0.75829981831451199</v>
      </c>
      <c r="R249">
        <v>1.2236483696173499</v>
      </c>
      <c r="S249">
        <v>1.6562677026614101</v>
      </c>
      <c r="T249" t="s">
        <v>4088</v>
      </c>
      <c r="Y249" t="s">
        <v>4089</v>
      </c>
      <c r="Z249" t="s">
        <v>4090</v>
      </c>
      <c r="AA249">
        <v>0.92201085259910598</v>
      </c>
      <c r="AB249">
        <v>0.99999603163047202</v>
      </c>
      <c r="AC249">
        <v>0.65771218065256898</v>
      </c>
      <c r="AD249">
        <v>5.3405100947870002E-2</v>
      </c>
      <c r="AE249" t="s">
        <v>4091</v>
      </c>
      <c r="AW249" t="s">
        <v>4092</v>
      </c>
      <c r="AX249" t="s">
        <v>3066</v>
      </c>
      <c r="AY249">
        <v>0.59346653591380405</v>
      </c>
      <c r="AZ249">
        <v>0.629133959033637</v>
      </c>
      <c r="BA249">
        <v>1.120625</v>
      </c>
      <c r="BB249">
        <v>0.58471349396030803</v>
      </c>
      <c r="BC249" t="s">
        <v>151</v>
      </c>
      <c r="BJ249" t="s">
        <v>4093</v>
      </c>
      <c r="BK249" t="s">
        <v>4094</v>
      </c>
      <c r="BL249">
        <v>1.6118185170759702E-2</v>
      </c>
      <c r="BM249">
        <v>0.18938867575642701</v>
      </c>
      <c r="BN249">
        <v>1.77413475558284</v>
      </c>
      <c r="BO249">
        <v>7.32328609491862</v>
      </c>
      <c r="BP249" t="s">
        <v>4095</v>
      </c>
      <c r="BV249" t="s">
        <v>4096</v>
      </c>
      <c r="BW249" t="s">
        <v>4097</v>
      </c>
      <c r="BX249">
        <v>5.0057489613735497E-2</v>
      </c>
      <c r="BY249">
        <v>0.51914461002632195</v>
      </c>
      <c r="BZ249">
        <v>1.53318509615384</v>
      </c>
      <c r="CA249">
        <v>4.5912502421770496</v>
      </c>
      <c r="CB249" t="s">
        <v>4098</v>
      </c>
    </row>
    <row r="250" spans="14:80" x14ac:dyDescent="0.3">
      <c r="N250" t="s">
        <v>4099</v>
      </c>
      <c r="O250" t="s">
        <v>4100</v>
      </c>
      <c r="P250">
        <v>0.260871383973446</v>
      </c>
      <c r="Q250">
        <v>0.761577187747978</v>
      </c>
      <c r="R250">
        <v>1.26215488215488</v>
      </c>
      <c r="S250">
        <v>1.6959925712852499</v>
      </c>
      <c r="T250" t="s">
        <v>4101</v>
      </c>
      <c r="Y250" t="s">
        <v>4102</v>
      </c>
      <c r="Z250" s="8">
        <v>2527</v>
      </c>
      <c r="AA250">
        <v>0.92204015386010596</v>
      </c>
      <c r="AB250">
        <v>0.99999603163047202</v>
      </c>
      <c r="AC250">
        <v>0.68845156954977405</v>
      </c>
      <c r="AD250">
        <v>5.58792081403841E-2</v>
      </c>
      <c r="AE250" t="s">
        <v>4103</v>
      </c>
      <c r="AW250" t="s">
        <v>4104</v>
      </c>
      <c r="AX250" t="s">
        <v>3066</v>
      </c>
      <c r="AY250">
        <v>0.59346653591380405</v>
      </c>
      <c r="AZ250">
        <v>0.629133959033637</v>
      </c>
      <c r="BA250">
        <v>1.120625</v>
      </c>
      <c r="BB250">
        <v>0.58471349396030803</v>
      </c>
      <c r="BC250" t="s">
        <v>152</v>
      </c>
      <c r="BJ250" t="s">
        <v>4105</v>
      </c>
      <c r="BK250" t="s">
        <v>4106</v>
      </c>
      <c r="BL250">
        <v>1.6493696707821501E-2</v>
      </c>
      <c r="BM250">
        <v>0.193022619303582</v>
      </c>
      <c r="BN250">
        <v>1.66719027202838</v>
      </c>
      <c r="BO250">
        <v>6.8434442645245399</v>
      </c>
      <c r="BP250" t="s">
        <v>4107</v>
      </c>
      <c r="BV250" t="s">
        <v>4108</v>
      </c>
      <c r="BW250" t="s">
        <v>4109</v>
      </c>
      <c r="BX250">
        <v>5.0839124087815497E-2</v>
      </c>
      <c r="BY250">
        <v>0.52299751562010099</v>
      </c>
      <c r="BZ250">
        <v>2.5783962959065501</v>
      </c>
      <c r="CA250">
        <v>7.6812722016287696</v>
      </c>
      <c r="CB250" t="s">
        <v>4110</v>
      </c>
    </row>
    <row r="251" spans="14:80" x14ac:dyDescent="0.3">
      <c r="N251" t="s">
        <v>4111</v>
      </c>
      <c r="O251" t="s">
        <v>4112</v>
      </c>
      <c r="P251">
        <v>0.261530627660707</v>
      </c>
      <c r="Q251">
        <v>0.761577187747978</v>
      </c>
      <c r="R251">
        <v>1.4139619883040899</v>
      </c>
      <c r="S251">
        <v>1.8964113039669199</v>
      </c>
      <c r="T251" t="s">
        <v>4113</v>
      </c>
      <c r="Y251" t="s">
        <v>4114</v>
      </c>
      <c r="Z251" t="s">
        <v>4115</v>
      </c>
      <c r="AA251">
        <v>0.92294633493162803</v>
      </c>
      <c r="AB251">
        <v>0.99999603163047202</v>
      </c>
      <c r="AC251">
        <v>0.52354321257092895</v>
      </c>
      <c r="AD251">
        <v>4.19798874730474E-2</v>
      </c>
      <c r="AE251" t="s">
        <v>4116</v>
      </c>
      <c r="AW251" t="s">
        <v>4117</v>
      </c>
      <c r="AX251" t="s">
        <v>3066</v>
      </c>
      <c r="AY251">
        <v>0.59346653591380405</v>
      </c>
      <c r="AZ251">
        <v>0.629133959033637</v>
      </c>
      <c r="BA251">
        <v>1.120625</v>
      </c>
      <c r="BB251">
        <v>0.58471349396030803</v>
      </c>
      <c r="BC251" t="s">
        <v>151</v>
      </c>
      <c r="BJ251" t="s">
        <v>4118</v>
      </c>
      <c r="BK251" t="s">
        <v>4119</v>
      </c>
      <c r="BL251">
        <v>1.6664385337716199E-2</v>
      </c>
      <c r="BM251">
        <v>0.19424007549642</v>
      </c>
      <c r="BN251">
        <v>1.79442834629657</v>
      </c>
      <c r="BO251">
        <v>7.3472535796485401</v>
      </c>
      <c r="BP251" t="s">
        <v>4120</v>
      </c>
      <c r="BV251" t="s">
        <v>4121</v>
      </c>
      <c r="BW251" t="s">
        <v>4122</v>
      </c>
      <c r="BX251">
        <v>5.0984025697870299E-2</v>
      </c>
      <c r="BY251">
        <v>0.52299751562010099</v>
      </c>
      <c r="BZ251">
        <v>1.4050264827539101</v>
      </c>
      <c r="CA251">
        <v>4.1817001173986803</v>
      </c>
      <c r="CB251" t="s">
        <v>4123</v>
      </c>
    </row>
    <row r="252" spans="14:80" x14ac:dyDescent="0.3">
      <c r="N252" t="s">
        <v>4124</v>
      </c>
      <c r="O252" t="s">
        <v>1749</v>
      </c>
      <c r="P252">
        <v>0.26335832981818302</v>
      </c>
      <c r="Q252">
        <v>0.76384408011011096</v>
      </c>
      <c r="R252">
        <v>1.5573450269085101</v>
      </c>
      <c r="S252">
        <v>2.0778715666909702</v>
      </c>
      <c r="T252" t="s">
        <v>4125</v>
      </c>
      <c r="Y252" t="s">
        <v>4126</v>
      </c>
      <c r="Z252" t="s">
        <v>4127</v>
      </c>
      <c r="AA252">
        <v>0.92301219851462202</v>
      </c>
      <c r="AB252">
        <v>0.99999603163047202</v>
      </c>
      <c r="AC252">
        <v>0.66789780341218197</v>
      </c>
      <c r="AD252">
        <v>5.35071821186823E-2</v>
      </c>
      <c r="AE252" t="s">
        <v>4128</v>
      </c>
      <c r="AW252" t="s">
        <v>4129</v>
      </c>
      <c r="AX252" t="s">
        <v>3066</v>
      </c>
      <c r="AY252">
        <v>0.59346653591380405</v>
      </c>
      <c r="AZ252">
        <v>0.629133959033637</v>
      </c>
      <c r="BA252">
        <v>1.120625</v>
      </c>
      <c r="BB252">
        <v>0.58471349396030803</v>
      </c>
      <c r="BC252" t="s">
        <v>58</v>
      </c>
      <c r="BJ252" t="s">
        <v>3586</v>
      </c>
      <c r="BK252" t="s">
        <v>4130</v>
      </c>
      <c r="BL252">
        <v>1.6787700839483801E-2</v>
      </c>
      <c r="BM252">
        <v>0.194897849586677</v>
      </c>
      <c r="BN252">
        <v>1.98538653292135</v>
      </c>
      <c r="BO252">
        <v>8.1144906779261099</v>
      </c>
      <c r="BP252" t="s">
        <v>4131</v>
      </c>
      <c r="BV252" t="s">
        <v>4132</v>
      </c>
      <c r="BW252" t="s">
        <v>4133</v>
      </c>
      <c r="BX252">
        <v>5.1039026602117198E-2</v>
      </c>
      <c r="BY252">
        <v>0.52299751562010099</v>
      </c>
      <c r="BZ252">
        <v>2.9725339075900101</v>
      </c>
      <c r="CA252">
        <v>8.84377798530946</v>
      </c>
      <c r="CB252" t="s">
        <v>4134</v>
      </c>
    </row>
    <row r="253" spans="14:80" x14ac:dyDescent="0.3">
      <c r="N253" t="s">
        <v>4135</v>
      </c>
      <c r="O253" t="s">
        <v>4136</v>
      </c>
      <c r="P253">
        <v>0.264900522094554</v>
      </c>
      <c r="Q253">
        <v>0.76525513916901</v>
      </c>
      <c r="R253">
        <v>1.2713849287168999</v>
      </c>
      <c r="S253">
        <v>1.68890889854892</v>
      </c>
      <c r="T253" t="s">
        <v>4137</v>
      </c>
      <c r="Y253" t="s">
        <v>4138</v>
      </c>
      <c r="Z253" s="8">
        <v>4719</v>
      </c>
      <c r="AA253">
        <v>0.92391363061986498</v>
      </c>
      <c r="AB253">
        <v>0.99999603163047202</v>
      </c>
      <c r="AC253">
        <v>0.68604784688995202</v>
      </c>
      <c r="AD253">
        <v>5.4291552398497103E-2</v>
      </c>
      <c r="AE253" t="s">
        <v>4139</v>
      </c>
      <c r="AW253" t="s">
        <v>4140</v>
      </c>
      <c r="AX253" t="s">
        <v>3066</v>
      </c>
      <c r="AY253">
        <v>0.59346653591380405</v>
      </c>
      <c r="AZ253">
        <v>0.629133959033637</v>
      </c>
      <c r="BA253">
        <v>1.120625</v>
      </c>
      <c r="BB253">
        <v>0.58471349396030803</v>
      </c>
      <c r="BC253" t="s">
        <v>110</v>
      </c>
      <c r="BJ253" t="s">
        <v>4141</v>
      </c>
      <c r="BK253" t="s">
        <v>4142</v>
      </c>
      <c r="BL253">
        <v>1.7151214808501201E-2</v>
      </c>
      <c r="BM253">
        <v>0.19832793631735099</v>
      </c>
      <c r="BN253">
        <v>1.8884996020081299</v>
      </c>
      <c r="BO253">
        <v>7.6780469095153201</v>
      </c>
      <c r="BP253" t="s">
        <v>4143</v>
      </c>
      <c r="BV253" t="s">
        <v>4144</v>
      </c>
      <c r="BW253" t="s">
        <v>4145</v>
      </c>
      <c r="BX253">
        <v>5.1717919183348997E-2</v>
      </c>
      <c r="BY253">
        <v>0.52785114341100703</v>
      </c>
      <c r="BZ253">
        <v>1.54273245037576</v>
      </c>
      <c r="CA253">
        <v>4.5694978596804203</v>
      </c>
      <c r="CB253" t="s">
        <v>4146</v>
      </c>
    </row>
    <row r="254" spans="14:80" x14ac:dyDescent="0.3">
      <c r="N254" t="s">
        <v>4147</v>
      </c>
      <c r="O254" t="s">
        <v>4148</v>
      </c>
      <c r="P254">
        <v>0.265947184354065</v>
      </c>
      <c r="Q254">
        <v>0.76525513916901</v>
      </c>
      <c r="R254">
        <v>1.21569960775858</v>
      </c>
      <c r="S254">
        <v>1.6101425179190101</v>
      </c>
      <c r="T254" t="s">
        <v>4149</v>
      </c>
      <c r="Y254" t="s">
        <v>4150</v>
      </c>
      <c r="Z254" t="s">
        <v>4151</v>
      </c>
      <c r="AA254">
        <v>0.92491457940868105</v>
      </c>
      <c r="AB254">
        <v>0.99999603163047202</v>
      </c>
      <c r="AC254">
        <v>0.52014205161570104</v>
      </c>
      <c r="AD254">
        <v>4.0599111687463101E-2</v>
      </c>
      <c r="AE254" t="s">
        <v>4152</v>
      </c>
      <c r="AW254" t="s">
        <v>4153</v>
      </c>
      <c r="AX254" t="s">
        <v>3066</v>
      </c>
      <c r="AY254">
        <v>0.59346653591380405</v>
      </c>
      <c r="AZ254">
        <v>0.629133959033637</v>
      </c>
      <c r="BA254">
        <v>1.120625</v>
      </c>
      <c r="BB254">
        <v>0.58471349396030803</v>
      </c>
      <c r="BC254" t="s">
        <v>55</v>
      </c>
      <c r="BJ254" t="s">
        <v>4154</v>
      </c>
      <c r="BK254" t="s">
        <v>4155</v>
      </c>
      <c r="BL254">
        <v>1.8403541915586599E-2</v>
      </c>
      <c r="BM254">
        <v>0.211968067755018</v>
      </c>
      <c r="BN254">
        <v>1.9604913874469001</v>
      </c>
      <c r="BO254">
        <v>7.8325789865523801</v>
      </c>
      <c r="BP254" t="s">
        <v>4156</v>
      </c>
      <c r="BV254" t="s">
        <v>4157</v>
      </c>
      <c r="BW254" t="s">
        <v>4158</v>
      </c>
      <c r="BX254">
        <v>5.2242154876470097E-2</v>
      </c>
      <c r="BY254">
        <v>0.52908904592853701</v>
      </c>
      <c r="BZ254">
        <v>1.52488758132414</v>
      </c>
      <c r="CA254">
        <v>4.5012631117896502</v>
      </c>
      <c r="CB254" t="s">
        <v>4159</v>
      </c>
    </row>
    <row r="255" spans="14:80" x14ac:dyDescent="0.3">
      <c r="N255" t="s">
        <v>4160</v>
      </c>
      <c r="O255" t="s">
        <v>4161</v>
      </c>
      <c r="P255">
        <v>0.27021973091381202</v>
      </c>
      <c r="Q255">
        <v>0.77286353465396995</v>
      </c>
      <c r="R255">
        <v>1.2113247624833099</v>
      </c>
      <c r="S255">
        <v>1.58504247561657</v>
      </c>
      <c r="T255" t="s">
        <v>4162</v>
      </c>
      <c r="Y255" t="s">
        <v>4163</v>
      </c>
      <c r="Z255" t="s">
        <v>4164</v>
      </c>
      <c r="AA255">
        <v>0.92539944042974198</v>
      </c>
      <c r="AB255">
        <v>0.99999603163047202</v>
      </c>
      <c r="AC255">
        <v>0.51929843555459299</v>
      </c>
      <c r="AD255">
        <v>4.02611075819704E-2</v>
      </c>
      <c r="AE255" t="s">
        <v>4165</v>
      </c>
      <c r="AW255" t="s">
        <v>4166</v>
      </c>
      <c r="AX255" t="s">
        <v>3066</v>
      </c>
      <c r="AY255">
        <v>0.59346653591380405</v>
      </c>
      <c r="AZ255">
        <v>0.629133959033637</v>
      </c>
      <c r="BA255">
        <v>1.120625</v>
      </c>
      <c r="BB255">
        <v>0.58471349396030803</v>
      </c>
      <c r="BC255" t="s">
        <v>91</v>
      </c>
      <c r="BJ255" t="s">
        <v>4167</v>
      </c>
      <c r="BK255" t="s">
        <v>4168</v>
      </c>
      <c r="BL255">
        <v>1.8484093206102701E-2</v>
      </c>
      <c r="BM255">
        <v>0.21205766772670601</v>
      </c>
      <c r="BN255">
        <v>1.7236581315620301</v>
      </c>
      <c r="BO255">
        <v>6.8788519938629804</v>
      </c>
      <c r="BP255" t="s">
        <v>4169</v>
      </c>
      <c r="BV255" t="s">
        <v>4170</v>
      </c>
      <c r="BW255" s="8">
        <v>34759</v>
      </c>
      <c r="BX255">
        <v>5.2250628952507101E-2</v>
      </c>
      <c r="BY255">
        <v>0.52908904592853701</v>
      </c>
      <c r="BZ255">
        <v>3.6977136431784099</v>
      </c>
      <c r="CA255">
        <v>10.914553751020501</v>
      </c>
      <c r="CB255" t="s">
        <v>4171</v>
      </c>
    </row>
    <row r="256" spans="14:80" x14ac:dyDescent="0.3">
      <c r="N256" t="s">
        <v>4172</v>
      </c>
      <c r="O256" t="s">
        <v>4173</v>
      </c>
      <c r="P256">
        <v>0.27107727853842001</v>
      </c>
      <c r="Q256">
        <v>0.77286353465396995</v>
      </c>
      <c r="R256">
        <v>1.21045328399629</v>
      </c>
      <c r="S256">
        <v>1.58006681396561</v>
      </c>
      <c r="T256" t="s">
        <v>4174</v>
      </c>
      <c r="Y256" t="s">
        <v>4175</v>
      </c>
      <c r="Z256" t="s">
        <v>4176</v>
      </c>
      <c r="AA256">
        <v>0.92548634145182895</v>
      </c>
      <c r="AB256">
        <v>0.99999603163047202</v>
      </c>
      <c r="AC256">
        <v>0.62405676206912997</v>
      </c>
      <c r="AD256">
        <v>4.8324400203474803E-2</v>
      </c>
      <c r="AE256" t="s">
        <v>4177</v>
      </c>
      <c r="AW256" t="s">
        <v>4178</v>
      </c>
      <c r="AX256" t="s">
        <v>3066</v>
      </c>
      <c r="AY256">
        <v>0.59346653591380405</v>
      </c>
      <c r="AZ256">
        <v>0.629133959033637</v>
      </c>
      <c r="BA256">
        <v>1.120625</v>
      </c>
      <c r="BB256">
        <v>0.58471349396030803</v>
      </c>
      <c r="BC256" t="s">
        <v>114</v>
      </c>
      <c r="BJ256" t="s">
        <v>4179</v>
      </c>
      <c r="BK256" t="s">
        <v>4180</v>
      </c>
      <c r="BL256">
        <v>1.9619466400902001E-2</v>
      </c>
      <c r="BM256">
        <v>0.22336265917471901</v>
      </c>
      <c r="BN256">
        <v>1.82073421774931</v>
      </c>
      <c r="BO256">
        <v>7.1577304809317503</v>
      </c>
      <c r="BP256" t="s">
        <v>4181</v>
      </c>
      <c r="BV256" t="s">
        <v>4182</v>
      </c>
      <c r="BW256" t="s">
        <v>4183</v>
      </c>
      <c r="BX256">
        <v>5.4007452199439102E-2</v>
      </c>
      <c r="BY256">
        <v>0.54149840031749297</v>
      </c>
      <c r="BZ256">
        <v>2.9149251519193702</v>
      </c>
      <c r="CA256">
        <v>8.5075974353916592</v>
      </c>
      <c r="CB256" t="s">
        <v>4184</v>
      </c>
    </row>
    <row r="257" spans="14:80" x14ac:dyDescent="0.3">
      <c r="N257" t="s">
        <v>4185</v>
      </c>
      <c r="O257" t="s">
        <v>4186</v>
      </c>
      <c r="P257">
        <v>0.27177618801018699</v>
      </c>
      <c r="Q257">
        <v>0.77286353465396995</v>
      </c>
      <c r="R257">
        <v>1.3225413553319201</v>
      </c>
      <c r="S257">
        <v>1.7229756519975301</v>
      </c>
      <c r="T257" t="s">
        <v>4187</v>
      </c>
      <c r="Y257" t="s">
        <v>4188</v>
      </c>
      <c r="Z257" t="s">
        <v>4189</v>
      </c>
      <c r="AA257">
        <v>0.92576448701551195</v>
      </c>
      <c r="AB257">
        <v>0.99999603163047202</v>
      </c>
      <c r="AC257">
        <v>0.65250997340425498</v>
      </c>
      <c r="AD257">
        <v>5.0331624563054997E-2</v>
      </c>
      <c r="AE257" t="s">
        <v>4190</v>
      </c>
      <c r="AW257" t="s">
        <v>4191</v>
      </c>
      <c r="AX257" t="s">
        <v>3066</v>
      </c>
      <c r="AY257">
        <v>0.59346653591380405</v>
      </c>
      <c r="AZ257">
        <v>0.629133959033637</v>
      </c>
      <c r="BA257">
        <v>1.120625</v>
      </c>
      <c r="BB257">
        <v>0.58471349396030803</v>
      </c>
      <c r="BC257" t="s">
        <v>114</v>
      </c>
      <c r="BJ257" t="s">
        <v>4192</v>
      </c>
      <c r="BK257" t="s">
        <v>4193</v>
      </c>
      <c r="BL257">
        <v>1.9622800531478399E-2</v>
      </c>
      <c r="BM257">
        <v>0.22336265917471901</v>
      </c>
      <c r="BN257">
        <v>2.2272218568643001</v>
      </c>
      <c r="BO257">
        <v>8.7553496490673997</v>
      </c>
      <c r="BP257" t="s">
        <v>4194</v>
      </c>
      <c r="BV257" t="s">
        <v>4195</v>
      </c>
      <c r="BW257" t="s">
        <v>4183</v>
      </c>
      <c r="BX257">
        <v>5.4007452199439102E-2</v>
      </c>
      <c r="BY257">
        <v>0.54149840031749297</v>
      </c>
      <c r="BZ257">
        <v>2.9149251519193702</v>
      </c>
      <c r="CA257">
        <v>8.5075974353916592</v>
      </c>
      <c r="CB257" t="s">
        <v>4196</v>
      </c>
    </row>
    <row r="258" spans="14:80" x14ac:dyDescent="0.3">
      <c r="N258" t="s">
        <v>4197</v>
      </c>
      <c r="O258" t="s">
        <v>4198</v>
      </c>
      <c r="P258">
        <v>0.27912327838317502</v>
      </c>
      <c r="Q258">
        <v>0.79066827495311798</v>
      </c>
      <c r="R258">
        <v>1.4334936843347801</v>
      </c>
      <c r="S258">
        <v>1.8292837801955599</v>
      </c>
      <c r="T258" t="s">
        <v>4199</v>
      </c>
      <c r="Y258" t="s">
        <v>4200</v>
      </c>
      <c r="Z258" t="s">
        <v>4201</v>
      </c>
      <c r="AA258">
        <v>0.92580179603747104</v>
      </c>
      <c r="AB258">
        <v>0.99999603163047202</v>
      </c>
      <c r="AC258">
        <v>0.63910519731801596</v>
      </c>
      <c r="AD258">
        <v>4.9271885746070401E-2</v>
      </c>
      <c r="AE258" t="s">
        <v>4202</v>
      </c>
      <c r="AW258" t="s">
        <v>4203</v>
      </c>
      <c r="AX258" t="s">
        <v>3066</v>
      </c>
      <c r="AY258">
        <v>0.59346653591380405</v>
      </c>
      <c r="AZ258">
        <v>0.629133959033637</v>
      </c>
      <c r="BA258">
        <v>1.120625</v>
      </c>
      <c r="BB258">
        <v>0.58471349396030803</v>
      </c>
      <c r="BC258" t="s">
        <v>114</v>
      </c>
      <c r="BJ258" t="s">
        <v>4204</v>
      </c>
      <c r="BK258" t="s">
        <v>4205</v>
      </c>
      <c r="BL258">
        <v>2.0275240913835299E-2</v>
      </c>
      <c r="BM258">
        <v>0.229891253007456</v>
      </c>
      <c r="BN258">
        <v>2.3274743754003802</v>
      </c>
      <c r="BO258">
        <v>9.0733208956344296</v>
      </c>
      <c r="BP258" t="s">
        <v>4206</v>
      </c>
      <c r="BV258" t="s">
        <v>4207</v>
      </c>
      <c r="BW258" t="s">
        <v>4208</v>
      </c>
      <c r="BX258">
        <v>5.4107732846654599E-2</v>
      </c>
      <c r="BY258">
        <v>0.54149840031749297</v>
      </c>
      <c r="BZ258">
        <v>1.4788501407927701</v>
      </c>
      <c r="CA258">
        <v>4.3134778031905903</v>
      </c>
      <c r="CB258" t="s">
        <v>4209</v>
      </c>
    </row>
    <row r="259" spans="14:80" x14ac:dyDescent="0.3">
      <c r="N259" t="s">
        <v>4210</v>
      </c>
      <c r="O259" t="s">
        <v>1863</v>
      </c>
      <c r="P259">
        <v>0.283916772429744</v>
      </c>
      <c r="Q259">
        <v>0.79662710779234602</v>
      </c>
      <c r="R259">
        <v>1.9248840048839999</v>
      </c>
      <c r="S259">
        <v>2.4235716703441001</v>
      </c>
      <c r="T259" t="s">
        <v>4211</v>
      </c>
      <c r="Y259" t="s">
        <v>4212</v>
      </c>
      <c r="Z259" t="s">
        <v>4213</v>
      </c>
      <c r="AA259">
        <v>0.92693156297729296</v>
      </c>
      <c r="AB259">
        <v>0.99999603163047202</v>
      </c>
      <c r="AC259">
        <v>0.71098211251663901</v>
      </c>
      <c r="AD259">
        <v>5.39461534861388E-2</v>
      </c>
      <c r="AE259" t="s">
        <v>4214</v>
      </c>
      <c r="AW259" t="s">
        <v>4215</v>
      </c>
      <c r="AX259" t="s">
        <v>3066</v>
      </c>
      <c r="AY259">
        <v>0.59346653591380405</v>
      </c>
      <c r="AZ259">
        <v>0.629133959033637</v>
      </c>
      <c r="BA259">
        <v>1.120625</v>
      </c>
      <c r="BB259">
        <v>0.58471349396030803</v>
      </c>
      <c r="BC259" t="s">
        <v>102</v>
      </c>
      <c r="BJ259" t="s">
        <v>4216</v>
      </c>
      <c r="BK259" t="s">
        <v>4217</v>
      </c>
      <c r="BL259">
        <v>2.3160231239004701E-2</v>
      </c>
      <c r="BM259">
        <v>0.26158493732736299</v>
      </c>
      <c r="BN259">
        <v>1.89847984326511</v>
      </c>
      <c r="BO259">
        <v>7.1483815451444999</v>
      </c>
      <c r="BP259" t="s">
        <v>4218</v>
      </c>
      <c r="BV259" t="s">
        <v>4219</v>
      </c>
      <c r="BW259" t="s">
        <v>4220</v>
      </c>
      <c r="BX259">
        <v>5.45488695283795E-2</v>
      </c>
      <c r="BY259">
        <v>0.54379725746896102</v>
      </c>
      <c r="BZ259">
        <v>1.5490594972166001</v>
      </c>
      <c r="CA259">
        <v>4.5056847490628398</v>
      </c>
      <c r="CB259" t="s">
        <v>4221</v>
      </c>
    </row>
    <row r="260" spans="14:80" x14ac:dyDescent="0.3">
      <c r="N260" t="s">
        <v>4222</v>
      </c>
      <c r="O260" t="s">
        <v>1863</v>
      </c>
      <c r="P260">
        <v>0.283916772429744</v>
      </c>
      <c r="Q260">
        <v>0.79662710779234602</v>
      </c>
      <c r="R260">
        <v>1.9248840048839999</v>
      </c>
      <c r="S260">
        <v>2.4235716703441001</v>
      </c>
      <c r="T260" t="s">
        <v>4211</v>
      </c>
      <c r="Y260" t="s">
        <v>4223</v>
      </c>
      <c r="Z260" t="s">
        <v>4224</v>
      </c>
      <c r="AA260">
        <v>0.92747746731312997</v>
      </c>
      <c r="AB260">
        <v>0.99999603163047202</v>
      </c>
      <c r="AC260">
        <v>0.38003969489414602</v>
      </c>
      <c r="AD260">
        <v>2.8611964443828498E-2</v>
      </c>
      <c r="AE260" t="s">
        <v>55</v>
      </c>
      <c r="AW260" t="s">
        <v>4225</v>
      </c>
      <c r="AX260" t="s">
        <v>3066</v>
      </c>
      <c r="AY260">
        <v>0.59346653591380405</v>
      </c>
      <c r="AZ260">
        <v>0.629133959033637</v>
      </c>
      <c r="BA260">
        <v>1.120625</v>
      </c>
      <c r="BB260">
        <v>0.58471349396030803</v>
      </c>
      <c r="BC260" t="s">
        <v>114</v>
      </c>
      <c r="BJ260" t="s">
        <v>4226</v>
      </c>
      <c r="BK260" t="s">
        <v>4227</v>
      </c>
      <c r="BL260">
        <v>2.4045113868077301E-2</v>
      </c>
      <c r="BM260">
        <v>0.27053074058524101</v>
      </c>
      <c r="BN260">
        <v>1.59084751792458</v>
      </c>
      <c r="BO260">
        <v>5.9303987123466104</v>
      </c>
      <c r="BP260" t="s">
        <v>4228</v>
      </c>
      <c r="BV260" t="s">
        <v>4229</v>
      </c>
      <c r="BW260" t="s">
        <v>4230</v>
      </c>
      <c r="BX260">
        <v>5.48867521124249E-2</v>
      </c>
      <c r="BY260">
        <v>0.54424891443211099</v>
      </c>
      <c r="BZ260">
        <v>1.31061285500747</v>
      </c>
      <c r="CA260">
        <v>3.8040318838139302</v>
      </c>
      <c r="CB260" t="s">
        <v>4231</v>
      </c>
    </row>
    <row r="261" spans="14:80" x14ac:dyDescent="0.3">
      <c r="N261" t="s">
        <v>4232</v>
      </c>
      <c r="O261" t="s">
        <v>4233</v>
      </c>
      <c r="P261">
        <v>0.28450968135440902</v>
      </c>
      <c r="Q261">
        <v>0.79662710779234602</v>
      </c>
      <c r="R261">
        <v>1.20455437769925</v>
      </c>
      <c r="S261">
        <v>1.5141103940554801</v>
      </c>
      <c r="T261" t="s">
        <v>4234</v>
      </c>
      <c r="Y261" t="s">
        <v>4235</v>
      </c>
      <c r="Z261" t="s">
        <v>4236</v>
      </c>
      <c r="AA261">
        <v>0.92797455725876199</v>
      </c>
      <c r="AB261">
        <v>0.99999603163047202</v>
      </c>
      <c r="AC261">
        <v>0.60185720712036495</v>
      </c>
      <c r="AD261">
        <v>4.4989406012613101E-2</v>
      </c>
      <c r="AE261" t="s">
        <v>4237</v>
      </c>
      <c r="AW261" t="s">
        <v>4238</v>
      </c>
      <c r="AX261" t="s">
        <v>3066</v>
      </c>
      <c r="AY261">
        <v>0.59346653591380405</v>
      </c>
      <c r="AZ261">
        <v>0.629133959033637</v>
      </c>
      <c r="BA261">
        <v>1.120625</v>
      </c>
      <c r="BB261">
        <v>0.58471349396030803</v>
      </c>
      <c r="BC261" t="s">
        <v>110</v>
      </c>
      <c r="BJ261" t="s">
        <v>4239</v>
      </c>
      <c r="BK261" t="s">
        <v>4240</v>
      </c>
      <c r="BL261">
        <v>2.4416727542459899E-2</v>
      </c>
      <c r="BM261">
        <v>0.27365516945664697</v>
      </c>
      <c r="BN261">
        <v>1.8415095812355999</v>
      </c>
      <c r="BO261">
        <v>6.8365800613021097</v>
      </c>
      <c r="BP261" t="s">
        <v>4241</v>
      </c>
      <c r="BV261" t="s">
        <v>4242</v>
      </c>
      <c r="BW261" t="s">
        <v>4243</v>
      </c>
      <c r="BX261">
        <v>5.5017386373385997E-2</v>
      </c>
      <c r="BY261">
        <v>0.54424891443211099</v>
      </c>
      <c r="BZ261">
        <v>2.8962114796951499</v>
      </c>
      <c r="CA261">
        <v>8.3993203701170192</v>
      </c>
      <c r="CB261" t="s">
        <v>4244</v>
      </c>
    </row>
    <row r="262" spans="14:80" x14ac:dyDescent="0.3">
      <c r="N262" t="s">
        <v>4245</v>
      </c>
      <c r="O262" t="s">
        <v>4246</v>
      </c>
      <c r="P262">
        <v>0.28903717040642901</v>
      </c>
      <c r="Q262">
        <v>0.80510381583276602</v>
      </c>
      <c r="R262">
        <v>1.19998695878977</v>
      </c>
      <c r="S262">
        <v>1.4894237914304</v>
      </c>
      <c r="T262" t="s">
        <v>4247</v>
      </c>
      <c r="Y262" t="s">
        <v>4248</v>
      </c>
      <c r="Z262" t="s">
        <v>4249</v>
      </c>
      <c r="AA262">
        <v>0.92877071864135996</v>
      </c>
      <c r="AB262">
        <v>0.99999603163047202</v>
      </c>
      <c r="AC262">
        <v>0.68798530392530399</v>
      </c>
      <c r="AD262">
        <v>5.0837556130370699E-2</v>
      </c>
      <c r="AE262" t="s">
        <v>4250</v>
      </c>
      <c r="AW262" t="s">
        <v>4251</v>
      </c>
      <c r="AX262" t="s">
        <v>3066</v>
      </c>
      <c r="AY262">
        <v>0.59346653591380405</v>
      </c>
      <c r="AZ262">
        <v>0.629133959033637</v>
      </c>
      <c r="BA262">
        <v>1.120625</v>
      </c>
      <c r="BB262">
        <v>0.58471349396030803</v>
      </c>
      <c r="BC262" t="s">
        <v>110</v>
      </c>
      <c r="BJ262" t="s">
        <v>4252</v>
      </c>
      <c r="BK262" t="s">
        <v>4253</v>
      </c>
      <c r="BL262">
        <v>2.4951624194203201E-2</v>
      </c>
      <c r="BM262">
        <v>0.27857867012225301</v>
      </c>
      <c r="BN262">
        <v>2.2400493674791702</v>
      </c>
      <c r="BO262">
        <v>8.2676108548039302</v>
      </c>
      <c r="BP262" t="s">
        <v>4254</v>
      </c>
      <c r="BV262" t="s">
        <v>4255</v>
      </c>
      <c r="BW262" t="s">
        <v>4256</v>
      </c>
      <c r="BX262">
        <v>5.54537730819335E-2</v>
      </c>
      <c r="BY262">
        <v>0.54646400140510698</v>
      </c>
      <c r="BZ262">
        <v>1.4352297816964199</v>
      </c>
      <c r="CA262">
        <v>4.1509795010245396</v>
      </c>
      <c r="CB262" t="s">
        <v>4257</v>
      </c>
    </row>
    <row r="263" spans="14:80" x14ac:dyDescent="0.3">
      <c r="N263" t="s">
        <v>4258</v>
      </c>
      <c r="O263" t="s">
        <v>4259</v>
      </c>
      <c r="P263">
        <v>0.29022466496343402</v>
      </c>
      <c r="Q263">
        <v>0.80510381583276602</v>
      </c>
      <c r="R263">
        <v>1.35878775094047</v>
      </c>
      <c r="S263">
        <v>1.6809562576097901</v>
      </c>
      <c r="T263" t="s">
        <v>4260</v>
      </c>
      <c r="Y263" t="s">
        <v>4261</v>
      </c>
      <c r="Z263" t="s">
        <v>4262</v>
      </c>
      <c r="AA263">
        <v>0.93218237560381501</v>
      </c>
      <c r="AB263">
        <v>0.99999603163047202</v>
      </c>
      <c r="AC263">
        <v>0.73758102293153205</v>
      </c>
      <c r="AD263">
        <v>5.1797956059126897E-2</v>
      </c>
      <c r="AE263" t="s">
        <v>4263</v>
      </c>
      <c r="AW263" t="s">
        <v>4264</v>
      </c>
      <c r="AX263" t="s">
        <v>3066</v>
      </c>
      <c r="AY263">
        <v>0.59346653591380405</v>
      </c>
      <c r="AZ263">
        <v>0.629133959033637</v>
      </c>
      <c r="BA263">
        <v>1.120625</v>
      </c>
      <c r="BB263">
        <v>0.58471349396030803</v>
      </c>
      <c r="BC263" t="s">
        <v>110</v>
      </c>
      <c r="BJ263" t="s">
        <v>4265</v>
      </c>
      <c r="BK263" t="s">
        <v>4266</v>
      </c>
      <c r="BL263">
        <v>2.5826693310685302E-2</v>
      </c>
      <c r="BM263">
        <v>0.28724803170739299</v>
      </c>
      <c r="BN263">
        <v>1.8273477452347699</v>
      </c>
      <c r="BO263">
        <v>6.6814168934081497</v>
      </c>
      <c r="BP263" t="s">
        <v>4267</v>
      </c>
      <c r="BV263" t="s">
        <v>4268</v>
      </c>
      <c r="BW263" t="s">
        <v>4269</v>
      </c>
      <c r="BX263">
        <v>5.5843370370543301E-2</v>
      </c>
      <c r="BY263">
        <v>0.54820285722533302</v>
      </c>
      <c r="BZ263">
        <v>2.2756892230576402</v>
      </c>
      <c r="CA263">
        <v>6.5658287066601604</v>
      </c>
      <c r="CB263" t="s">
        <v>4270</v>
      </c>
    </row>
    <row r="264" spans="14:80" x14ac:dyDescent="0.3">
      <c r="N264" t="s">
        <v>4271</v>
      </c>
      <c r="O264" t="s">
        <v>4272</v>
      </c>
      <c r="P264">
        <v>0.290854812587936</v>
      </c>
      <c r="Q264">
        <v>0.80510381583276602</v>
      </c>
      <c r="R264">
        <v>1.1981689847371899</v>
      </c>
      <c r="S264">
        <v>1.47965609693296</v>
      </c>
      <c r="T264" t="s">
        <v>4273</v>
      </c>
      <c r="Y264" t="s">
        <v>4274</v>
      </c>
      <c r="Z264" t="s">
        <v>4275</v>
      </c>
      <c r="AA264">
        <v>0.93313446251066701</v>
      </c>
      <c r="AB264">
        <v>0.99999603163047202</v>
      </c>
      <c r="AC264">
        <v>0.368506493506493</v>
      </c>
      <c r="AD264">
        <v>2.5502849361047401E-2</v>
      </c>
      <c r="AE264" t="s">
        <v>165</v>
      </c>
      <c r="AW264" t="s">
        <v>4276</v>
      </c>
      <c r="AX264" t="s">
        <v>3066</v>
      </c>
      <c r="AY264">
        <v>0.59346653591380405</v>
      </c>
      <c r="AZ264">
        <v>0.629133959033637</v>
      </c>
      <c r="BA264">
        <v>1.120625</v>
      </c>
      <c r="BB264">
        <v>0.58471349396030803</v>
      </c>
      <c r="BC264" t="s">
        <v>62</v>
      </c>
      <c r="BJ264" t="s">
        <v>4277</v>
      </c>
      <c r="BK264" t="s">
        <v>4278</v>
      </c>
      <c r="BL264">
        <v>2.6864098538582799E-2</v>
      </c>
      <c r="BM264">
        <v>0.29765012601304203</v>
      </c>
      <c r="BN264">
        <v>1.6009044657998801</v>
      </c>
      <c r="BO264">
        <v>5.7904146376599099</v>
      </c>
      <c r="BP264" t="s">
        <v>4279</v>
      </c>
      <c r="BV264" t="s">
        <v>4280</v>
      </c>
      <c r="BW264" t="s">
        <v>4281</v>
      </c>
      <c r="BX264">
        <v>5.6554469661230303E-2</v>
      </c>
      <c r="BY264">
        <v>0.55307260824594795</v>
      </c>
      <c r="BZ264">
        <v>2.2680376437783201</v>
      </c>
      <c r="CA264">
        <v>6.51505389339526</v>
      </c>
      <c r="CB264" t="s">
        <v>4282</v>
      </c>
    </row>
    <row r="265" spans="14:80" x14ac:dyDescent="0.3">
      <c r="N265" t="s">
        <v>4283</v>
      </c>
      <c r="O265" t="s">
        <v>4284</v>
      </c>
      <c r="P265">
        <v>0.29346400886530399</v>
      </c>
      <c r="Q265">
        <v>0.809249236567959</v>
      </c>
      <c r="R265">
        <v>1.25028089516331</v>
      </c>
      <c r="S265">
        <v>1.53284472080835</v>
      </c>
      <c r="T265" t="s">
        <v>4285</v>
      </c>
      <c r="Y265" t="s">
        <v>4286</v>
      </c>
      <c r="Z265" t="s">
        <v>4287</v>
      </c>
      <c r="AA265">
        <v>0.93373527672850298</v>
      </c>
      <c r="AB265">
        <v>0.99999603163047202</v>
      </c>
      <c r="AC265">
        <v>0.36726745936182997</v>
      </c>
      <c r="AD265">
        <v>2.51807056051194E-2</v>
      </c>
      <c r="AE265" t="s">
        <v>97</v>
      </c>
      <c r="AW265" t="s">
        <v>4288</v>
      </c>
      <c r="AX265" t="s">
        <v>3066</v>
      </c>
      <c r="AY265">
        <v>0.59346653591380405</v>
      </c>
      <c r="AZ265">
        <v>0.629133959033637</v>
      </c>
      <c r="BA265">
        <v>1.120625</v>
      </c>
      <c r="BB265">
        <v>0.58471349396030803</v>
      </c>
      <c r="BC265" t="s">
        <v>150</v>
      </c>
      <c r="BJ265" t="s">
        <v>4289</v>
      </c>
      <c r="BK265" t="s">
        <v>4290</v>
      </c>
      <c r="BL265">
        <v>2.7029105222098001E-2</v>
      </c>
      <c r="BM265">
        <v>0.29782657801497903</v>
      </c>
      <c r="BN265">
        <v>1.6515163216970401</v>
      </c>
      <c r="BO265">
        <v>5.9633628835183101</v>
      </c>
      <c r="BP265" t="s">
        <v>4291</v>
      </c>
      <c r="BV265" t="s">
        <v>4292</v>
      </c>
      <c r="BW265" t="s">
        <v>4293</v>
      </c>
      <c r="BX265">
        <v>5.8108326918285803E-2</v>
      </c>
      <c r="BY265">
        <v>0.56611597285542004</v>
      </c>
      <c r="BZ265">
        <v>2.8414739884392999</v>
      </c>
      <c r="CA265">
        <v>8.0852616609912697</v>
      </c>
      <c r="CB265" t="s">
        <v>4294</v>
      </c>
    </row>
    <row r="266" spans="14:80" x14ac:dyDescent="0.3">
      <c r="N266" t="s">
        <v>4295</v>
      </c>
      <c r="O266" s="8">
        <v>14611</v>
      </c>
      <c r="P266">
        <v>0.29947394337883598</v>
      </c>
      <c r="Q266">
        <v>0.82270577652751897</v>
      </c>
      <c r="R266">
        <v>2.88228438228438</v>
      </c>
      <c r="S266">
        <v>3.4752505963499098</v>
      </c>
      <c r="T266" t="s">
        <v>115</v>
      </c>
      <c r="Y266" t="s">
        <v>4296</v>
      </c>
      <c r="Z266" t="s">
        <v>4297</v>
      </c>
      <c r="AA266">
        <v>0.93698756709841502</v>
      </c>
      <c r="AB266">
        <v>0.99999603163047202</v>
      </c>
      <c r="AC266">
        <v>0.56439058271261899</v>
      </c>
      <c r="AD266">
        <v>3.6733511017581801E-2</v>
      </c>
      <c r="AE266" t="s">
        <v>4298</v>
      </c>
      <c r="AW266" t="s">
        <v>4299</v>
      </c>
      <c r="AX266" t="s">
        <v>3066</v>
      </c>
      <c r="AY266">
        <v>0.59346653591380405</v>
      </c>
      <c r="AZ266">
        <v>0.629133959033637</v>
      </c>
      <c r="BA266">
        <v>1.120625</v>
      </c>
      <c r="BB266">
        <v>0.58471349396030803</v>
      </c>
      <c r="BC266" t="s">
        <v>150</v>
      </c>
      <c r="BJ266" t="s">
        <v>4300</v>
      </c>
      <c r="BK266" t="s">
        <v>4301</v>
      </c>
      <c r="BL266">
        <v>2.7084434857230399E-2</v>
      </c>
      <c r="BM266">
        <v>0.29782657801497903</v>
      </c>
      <c r="BN266">
        <v>1.74779379401408</v>
      </c>
      <c r="BO266">
        <v>6.3074313848238202</v>
      </c>
      <c r="BP266" t="s">
        <v>4302</v>
      </c>
      <c r="BV266" t="s">
        <v>4303</v>
      </c>
      <c r="BW266" t="s">
        <v>4304</v>
      </c>
      <c r="BX266">
        <v>5.9054167739933203E-2</v>
      </c>
      <c r="BY266">
        <v>0.57196484299680195</v>
      </c>
      <c r="BZ266">
        <v>2.4655189771468802</v>
      </c>
      <c r="CA266">
        <v>6.9756932340171502</v>
      </c>
      <c r="CB266" t="s">
        <v>4305</v>
      </c>
    </row>
    <row r="267" spans="14:80" x14ac:dyDescent="0.3">
      <c r="N267" t="s">
        <v>4306</v>
      </c>
      <c r="O267" t="s">
        <v>4307</v>
      </c>
      <c r="P267">
        <v>0.30275834918590899</v>
      </c>
      <c r="Q267">
        <v>0.82860179777196097</v>
      </c>
      <c r="R267">
        <v>1.18647567428055</v>
      </c>
      <c r="S267">
        <v>1.41762524375564</v>
      </c>
      <c r="T267" t="s">
        <v>4308</v>
      </c>
      <c r="Y267" t="s">
        <v>4309</v>
      </c>
      <c r="Z267" t="s">
        <v>4310</v>
      </c>
      <c r="AA267">
        <v>0.93946120529848798</v>
      </c>
      <c r="AB267">
        <v>0.99999603163047202</v>
      </c>
      <c r="AC267">
        <v>0.440764185913886</v>
      </c>
      <c r="AD267">
        <v>2.7525174176084001E-2</v>
      </c>
      <c r="AE267" t="s">
        <v>4311</v>
      </c>
      <c r="AW267" t="s">
        <v>4312</v>
      </c>
      <c r="AX267" t="s">
        <v>4313</v>
      </c>
      <c r="AY267">
        <v>0.59708260701645399</v>
      </c>
      <c r="AZ267">
        <v>0.629133959033637</v>
      </c>
      <c r="BA267">
        <v>1.1094734473447301</v>
      </c>
      <c r="BB267">
        <v>0.57215524039287602</v>
      </c>
      <c r="BC267" t="s">
        <v>86</v>
      </c>
      <c r="BJ267" t="s">
        <v>4314</v>
      </c>
      <c r="BK267" t="s">
        <v>2278</v>
      </c>
      <c r="BL267">
        <v>2.93346182979464E-2</v>
      </c>
      <c r="BM267">
        <v>0.32135743503840503</v>
      </c>
      <c r="BN267">
        <v>1.99910017428203</v>
      </c>
      <c r="BO267">
        <v>7.0547984238246899</v>
      </c>
      <c r="BP267" t="s">
        <v>4315</v>
      </c>
      <c r="BV267" t="s">
        <v>4316</v>
      </c>
      <c r="BW267" t="s">
        <v>1039</v>
      </c>
      <c r="BX267">
        <v>5.9153440216621E-2</v>
      </c>
      <c r="BY267">
        <v>0.57196484299680195</v>
      </c>
      <c r="BZ267">
        <v>3.506221116246</v>
      </c>
      <c r="CA267">
        <v>9.9142628087706193</v>
      </c>
      <c r="CB267" t="s">
        <v>3518</v>
      </c>
    </row>
    <row r="268" spans="14:80" x14ac:dyDescent="0.3">
      <c r="N268" t="s">
        <v>4317</v>
      </c>
      <c r="O268" t="s">
        <v>4318</v>
      </c>
      <c r="P268">
        <v>0.30640206697333799</v>
      </c>
      <c r="Q268">
        <v>0.83148014426086003</v>
      </c>
      <c r="R268">
        <v>1.5650542784163399</v>
      </c>
      <c r="S268">
        <v>1.8512355575069901</v>
      </c>
      <c r="T268" t="s">
        <v>4319</v>
      </c>
      <c r="Y268" t="s">
        <v>4320</v>
      </c>
      <c r="Z268" t="s">
        <v>4321</v>
      </c>
      <c r="AA268">
        <v>0.93955922943154901</v>
      </c>
      <c r="AB268">
        <v>0.99999603163047202</v>
      </c>
      <c r="AC268">
        <v>0.63199760213962897</v>
      </c>
      <c r="AD268">
        <v>3.94015230293807E-2</v>
      </c>
      <c r="AE268" t="s">
        <v>4322</v>
      </c>
      <c r="AW268" t="s">
        <v>4323</v>
      </c>
      <c r="AX268" t="s">
        <v>4313</v>
      </c>
      <c r="AY268">
        <v>0.59708260701645399</v>
      </c>
      <c r="AZ268">
        <v>0.629133959033637</v>
      </c>
      <c r="BA268">
        <v>1.1094734473447301</v>
      </c>
      <c r="BB268">
        <v>0.57215524039287602</v>
      </c>
      <c r="BC268" t="s">
        <v>86</v>
      </c>
      <c r="BJ268" t="s">
        <v>4324</v>
      </c>
      <c r="BK268" t="s">
        <v>4325</v>
      </c>
      <c r="BL268">
        <v>2.9776355877683E-2</v>
      </c>
      <c r="BM268">
        <v>0.32497491021561198</v>
      </c>
      <c r="BN268">
        <v>2.07118975693137</v>
      </c>
      <c r="BO268">
        <v>7.2782449527539796</v>
      </c>
      <c r="BP268" t="s">
        <v>4326</v>
      </c>
      <c r="BV268" t="s">
        <v>4327</v>
      </c>
      <c r="BW268" t="s">
        <v>4328</v>
      </c>
      <c r="BX268">
        <v>5.9915092685594397E-2</v>
      </c>
      <c r="BY268">
        <v>0.57715961942827199</v>
      </c>
      <c r="BZ268">
        <v>2.4547664394546902</v>
      </c>
      <c r="CA268">
        <v>6.9097424619112804</v>
      </c>
      <c r="CB268" t="s">
        <v>4329</v>
      </c>
    </row>
    <row r="269" spans="14:80" x14ac:dyDescent="0.3">
      <c r="N269" t="s">
        <v>4330</v>
      </c>
      <c r="O269" t="s">
        <v>4331</v>
      </c>
      <c r="P269">
        <v>0.30660839402846701</v>
      </c>
      <c r="Q269">
        <v>0.83148014426086003</v>
      </c>
      <c r="R269">
        <v>1.20875959595959</v>
      </c>
      <c r="S269">
        <v>1.42897617578435</v>
      </c>
      <c r="T269" t="s">
        <v>4332</v>
      </c>
      <c r="Y269" t="s">
        <v>4333</v>
      </c>
      <c r="Z269" t="s">
        <v>4334</v>
      </c>
      <c r="AA269">
        <v>0.94109434490033494</v>
      </c>
      <c r="AB269">
        <v>0.99999603163047202</v>
      </c>
      <c r="AC269">
        <v>0.55714589888570798</v>
      </c>
      <c r="AD269">
        <v>3.3825377277310803E-2</v>
      </c>
      <c r="AE269" t="s">
        <v>4335</v>
      </c>
      <c r="AW269" t="s">
        <v>4336</v>
      </c>
      <c r="AX269" t="s">
        <v>4313</v>
      </c>
      <c r="AY269">
        <v>0.59708260701645399</v>
      </c>
      <c r="AZ269">
        <v>0.629133959033637</v>
      </c>
      <c r="BA269">
        <v>1.1094734473447301</v>
      </c>
      <c r="BB269">
        <v>0.57215524039287602</v>
      </c>
      <c r="BC269" t="s">
        <v>86</v>
      </c>
      <c r="BJ269" t="s">
        <v>4337</v>
      </c>
      <c r="BK269" t="s">
        <v>4338</v>
      </c>
      <c r="BL269">
        <v>3.1944925452650597E-2</v>
      </c>
      <c r="BM269">
        <v>0.34734146555605899</v>
      </c>
      <c r="BN269">
        <v>1.5329812770043201</v>
      </c>
      <c r="BO269">
        <v>5.2791919146257698</v>
      </c>
      <c r="BP269" t="s">
        <v>4339</v>
      </c>
      <c r="BV269" t="s">
        <v>4340</v>
      </c>
      <c r="BW269" t="s">
        <v>4341</v>
      </c>
      <c r="BX269">
        <v>6.0738831535981697E-2</v>
      </c>
      <c r="BY269">
        <v>0.58291147280054001</v>
      </c>
      <c r="BZ269">
        <v>1.51023982420051</v>
      </c>
      <c r="CA269">
        <v>4.2304415944536</v>
      </c>
      <c r="CB269" t="s">
        <v>4342</v>
      </c>
    </row>
    <row r="270" spans="14:80" x14ac:dyDescent="0.3">
      <c r="N270" t="s">
        <v>4343</v>
      </c>
      <c r="O270" t="s">
        <v>4344</v>
      </c>
      <c r="P270">
        <v>0.30723648187660901</v>
      </c>
      <c r="Q270">
        <v>0.83148014426086003</v>
      </c>
      <c r="R270">
        <v>1.24943032427695</v>
      </c>
      <c r="S270">
        <v>1.4744996151135801</v>
      </c>
      <c r="T270" t="s">
        <v>4345</v>
      </c>
      <c r="Y270" t="s">
        <v>4346</v>
      </c>
      <c r="Z270" t="s">
        <v>4347</v>
      </c>
      <c r="AA270">
        <v>0.94123648891627099</v>
      </c>
      <c r="AB270">
        <v>0.99999603163047202</v>
      </c>
      <c r="AC270">
        <v>0.65231934301758399</v>
      </c>
      <c r="AD270">
        <v>3.9505016739189699E-2</v>
      </c>
      <c r="AE270" t="s">
        <v>4348</v>
      </c>
      <c r="AW270" t="s">
        <v>4349</v>
      </c>
      <c r="AX270" t="s">
        <v>4313</v>
      </c>
      <c r="AY270">
        <v>0.59708260701645399</v>
      </c>
      <c r="AZ270">
        <v>0.629133959033637</v>
      </c>
      <c r="BA270">
        <v>1.1094734473447301</v>
      </c>
      <c r="BB270">
        <v>0.57215524039287602</v>
      </c>
      <c r="BC270" t="s">
        <v>86</v>
      </c>
      <c r="BJ270" t="s">
        <v>4350</v>
      </c>
      <c r="BK270" t="s">
        <v>4351</v>
      </c>
      <c r="BL270">
        <v>3.3312935491863101E-2</v>
      </c>
      <c r="BM270">
        <v>0.36086949451036798</v>
      </c>
      <c r="BN270">
        <v>2.5995481127060001</v>
      </c>
      <c r="BO270">
        <v>8.84316747646759</v>
      </c>
      <c r="BP270" t="s">
        <v>4352</v>
      </c>
      <c r="BV270" t="s">
        <v>4353</v>
      </c>
      <c r="BW270" t="s">
        <v>4354</v>
      </c>
      <c r="BX270">
        <v>6.2193064871402498E-2</v>
      </c>
      <c r="BY270">
        <v>0.58994975409895101</v>
      </c>
      <c r="BZ270">
        <v>2.06253790175864</v>
      </c>
      <c r="CA270">
        <v>5.7287233243950402</v>
      </c>
      <c r="CB270" t="s">
        <v>4355</v>
      </c>
    </row>
    <row r="271" spans="14:80" x14ac:dyDescent="0.3">
      <c r="N271" t="s">
        <v>4356</v>
      </c>
      <c r="O271" t="s">
        <v>4357</v>
      </c>
      <c r="P271">
        <v>0.31062762508243202</v>
      </c>
      <c r="Q271">
        <v>0.83551763517398403</v>
      </c>
      <c r="R271">
        <v>1.1724013488967</v>
      </c>
      <c r="S271">
        <v>1.3707252666124199</v>
      </c>
      <c r="T271" t="s">
        <v>4358</v>
      </c>
      <c r="Y271" t="s">
        <v>4359</v>
      </c>
      <c r="Z271" t="s">
        <v>4360</v>
      </c>
      <c r="AA271">
        <v>0.94149297328860504</v>
      </c>
      <c r="AB271">
        <v>0.99999603163047202</v>
      </c>
      <c r="AC271">
        <v>0.62891342269555595</v>
      </c>
      <c r="AD271">
        <v>3.7916180362827401E-2</v>
      </c>
      <c r="AE271" t="s">
        <v>4361</v>
      </c>
      <c r="AW271" t="s">
        <v>4362</v>
      </c>
      <c r="AX271" t="s">
        <v>4313</v>
      </c>
      <c r="AY271">
        <v>0.59708260701645399</v>
      </c>
      <c r="AZ271">
        <v>0.629133959033637</v>
      </c>
      <c r="BA271">
        <v>1.1094734473447301</v>
      </c>
      <c r="BB271">
        <v>0.57215524039287602</v>
      </c>
      <c r="BC271" t="s">
        <v>86</v>
      </c>
      <c r="BJ271" t="s">
        <v>4363</v>
      </c>
      <c r="BK271" t="s">
        <v>4364</v>
      </c>
      <c r="BL271">
        <v>3.4227117688060901E-2</v>
      </c>
      <c r="BM271">
        <v>0.36939933682596099</v>
      </c>
      <c r="BN271">
        <v>1.8369943486020199</v>
      </c>
      <c r="BO271">
        <v>6.1993728599331899</v>
      </c>
      <c r="BP271" t="s">
        <v>4365</v>
      </c>
      <c r="BV271" t="s">
        <v>4366</v>
      </c>
      <c r="BW271" t="s">
        <v>4367</v>
      </c>
      <c r="BX271">
        <v>6.2371488578949703E-2</v>
      </c>
      <c r="BY271">
        <v>0.58994975409895101</v>
      </c>
      <c r="BZ271">
        <v>2.7716058085436299</v>
      </c>
      <c r="CA271">
        <v>7.6902278023416804</v>
      </c>
      <c r="CB271" t="s">
        <v>4368</v>
      </c>
    </row>
    <row r="272" spans="14:80" x14ac:dyDescent="0.3">
      <c r="N272" t="s">
        <v>4369</v>
      </c>
      <c r="O272" s="8">
        <v>15342</v>
      </c>
      <c r="P272">
        <v>0.311843304915354</v>
      </c>
      <c r="Q272">
        <v>0.83551763517398403</v>
      </c>
      <c r="R272">
        <v>2.7414079822616402</v>
      </c>
      <c r="S272">
        <v>3.19443783734584</v>
      </c>
      <c r="T272" t="s">
        <v>110</v>
      </c>
      <c r="Y272" t="s">
        <v>4370</v>
      </c>
      <c r="Z272" t="s">
        <v>4371</v>
      </c>
      <c r="AA272">
        <v>0.94207388937651004</v>
      </c>
      <c r="AB272">
        <v>0.99999603163047202</v>
      </c>
      <c r="AC272">
        <v>0.52644127472588398</v>
      </c>
      <c r="AD272">
        <v>3.1413576666773697E-2</v>
      </c>
      <c r="AE272" t="s">
        <v>4372</v>
      </c>
      <c r="AW272" t="s">
        <v>4373</v>
      </c>
      <c r="AX272" t="s">
        <v>4313</v>
      </c>
      <c r="AY272">
        <v>0.59708260701645399</v>
      </c>
      <c r="AZ272">
        <v>0.629133959033637</v>
      </c>
      <c r="BA272">
        <v>1.1094734473447301</v>
      </c>
      <c r="BB272">
        <v>0.57215524039287602</v>
      </c>
      <c r="BC272" t="s">
        <v>86</v>
      </c>
      <c r="BJ272" t="s">
        <v>4374</v>
      </c>
      <c r="BK272" t="s">
        <v>4375</v>
      </c>
      <c r="BL272">
        <v>3.46624842515161E-2</v>
      </c>
      <c r="BM272">
        <v>0.37249105781455599</v>
      </c>
      <c r="BN272">
        <v>2.01530505422721</v>
      </c>
      <c r="BO272">
        <v>6.7756517265924296</v>
      </c>
      <c r="BP272" t="s">
        <v>4376</v>
      </c>
      <c r="BV272" t="s">
        <v>4377</v>
      </c>
      <c r="BW272" t="s">
        <v>4378</v>
      </c>
      <c r="BX272">
        <v>6.2439944597344199E-2</v>
      </c>
      <c r="BY272">
        <v>0.58994975409895101</v>
      </c>
      <c r="BZ272">
        <v>2.2086021505376299</v>
      </c>
      <c r="CA272">
        <v>6.12566865061632</v>
      </c>
      <c r="CB272" t="s">
        <v>4379</v>
      </c>
    </row>
    <row r="273" spans="14:80" x14ac:dyDescent="0.3">
      <c r="N273" t="s">
        <v>4380</v>
      </c>
      <c r="O273" t="s">
        <v>4381</v>
      </c>
      <c r="P273">
        <v>0.31294425127783199</v>
      </c>
      <c r="Q273">
        <v>0.83551763517398403</v>
      </c>
      <c r="R273">
        <v>1.1767455560678199</v>
      </c>
      <c r="S273">
        <v>1.36706086813228</v>
      </c>
      <c r="T273" t="s">
        <v>4382</v>
      </c>
      <c r="Y273" t="s">
        <v>4383</v>
      </c>
      <c r="Z273" t="s">
        <v>4384</v>
      </c>
      <c r="AA273">
        <v>0.94212922693968904</v>
      </c>
      <c r="AB273">
        <v>0.99999603163047202</v>
      </c>
      <c r="AC273">
        <v>0.349620017206768</v>
      </c>
      <c r="AD273">
        <v>2.0841838729638299E-2</v>
      </c>
      <c r="AE273" t="s">
        <v>49</v>
      </c>
      <c r="AW273" t="s">
        <v>4385</v>
      </c>
      <c r="AX273" t="s">
        <v>4313</v>
      </c>
      <c r="AY273">
        <v>0.59708260701645399</v>
      </c>
      <c r="AZ273">
        <v>0.629133959033637</v>
      </c>
      <c r="BA273">
        <v>1.1094734473447301</v>
      </c>
      <c r="BB273">
        <v>0.57215524039287602</v>
      </c>
      <c r="BC273" t="s">
        <v>171</v>
      </c>
      <c r="BJ273" t="s">
        <v>4386</v>
      </c>
      <c r="BK273" t="s">
        <v>4387</v>
      </c>
      <c r="BL273">
        <v>3.4769240811791099E-2</v>
      </c>
      <c r="BM273">
        <v>0.37249105781455599</v>
      </c>
      <c r="BN273">
        <v>1.55635499378814</v>
      </c>
      <c r="BO273">
        <v>5.2278309250644801</v>
      </c>
      <c r="BP273" t="s">
        <v>4388</v>
      </c>
      <c r="BV273" t="s">
        <v>4389</v>
      </c>
      <c r="BW273" t="s">
        <v>4390</v>
      </c>
      <c r="BX273">
        <v>6.2606593616358799E-2</v>
      </c>
      <c r="BY273">
        <v>0.58994975409895101</v>
      </c>
      <c r="BZ273">
        <v>1.7480613059974699</v>
      </c>
      <c r="CA273">
        <v>4.8436762873988597</v>
      </c>
      <c r="CB273" t="s">
        <v>4391</v>
      </c>
    </row>
    <row r="274" spans="14:80" x14ac:dyDescent="0.3">
      <c r="N274" t="s">
        <v>4392</v>
      </c>
      <c r="O274" t="s">
        <v>4393</v>
      </c>
      <c r="P274">
        <v>0.31331911319024403</v>
      </c>
      <c r="Q274">
        <v>0.83551763517398403</v>
      </c>
      <c r="R274">
        <v>1.7865759637188201</v>
      </c>
      <c r="S274">
        <v>2.0733805002034398</v>
      </c>
      <c r="T274" t="s">
        <v>4394</v>
      </c>
      <c r="Y274" t="s">
        <v>4395</v>
      </c>
      <c r="Z274" t="s">
        <v>4396</v>
      </c>
      <c r="AA274">
        <v>0.94374696649366596</v>
      </c>
      <c r="AB274">
        <v>0.99999603163047202</v>
      </c>
      <c r="AC274">
        <v>0.64840974343511104</v>
      </c>
      <c r="AD274">
        <v>3.7541103887183798E-2</v>
      </c>
      <c r="AE274" t="s">
        <v>4397</v>
      </c>
      <c r="AW274" t="s">
        <v>4398</v>
      </c>
      <c r="AX274" t="s">
        <v>4313</v>
      </c>
      <c r="AY274">
        <v>0.59708260701645399</v>
      </c>
      <c r="AZ274">
        <v>0.629133959033637</v>
      </c>
      <c r="BA274">
        <v>1.1094734473447301</v>
      </c>
      <c r="BB274">
        <v>0.57215524039287602</v>
      </c>
      <c r="BC274" t="s">
        <v>48</v>
      </c>
      <c r="BJ274" t="s">
        <v>4399</v>
      </c>
      <c r="BK274" t="s">
        <v>4400</v>
      </c>
      <c r="BL274">
        <v>3.6011576812277603E-2</v>
      </c>
      <c r="BM274">
        <v>0.38438730707317498</v>
      </c>
      <c r="BN274">
        <v>1.52509541890463</v>
      </c>
      <c r="BO274">
        <v>5.0692872558167599</v>
      </c>
      <c r="BP274" t="s">
        <v>4401</v>
      </c>
      <c r="BV274" t="s">
        <v>4402</v>
      </c>
      <c r="BW274" t="s">
        <v>4403</v>
      </c>
      <c r="BX274">
        <v>6.2701439512557106E-2</v>
      </c>
      <c r="BY274">
        <v>0.58994975409895101</v>
      </c>
      <c r="BZ274">
        <v>1.4526042300978299</v>
      </c>
      <c r="CA274">
        <v>4.0227998446462703</v>
      </c>
      <c r="CB274" t="s">
        <v>4404</v>
      </c>
    </row>
    <row r="275" spans="14:80" x14ac:dyDescent="0.3">
      <c r="N275" t="s">
        <v>4405</v>
      </c>
      <c r="O275" t="s">
        <v>4406</v>
      </c>
      <c r="P275">
        <v>0.317836005176375</v>
      </c>
      <c r="Q275">
        <v>0.84139858824873304</v>
      </c>
      <c r="R275">
        <v>1.1658668326172701</v>
      </c>
      <c r="S275">
        <v>1.3363395733468</v>
      </c>
      <c r="T275" t="s">
        <v>4407</v>
      </c>
      <c r="Y275" t="s">
        <v>4408</v>
      </c>
      <c r="Z275" t="s">
        <v>4409</v>
      </c>
      <c r="AA275">
        <v>0.94504126166455305</v>
      </c>
      <c r="AB275">
        <v>0.99999603163047202</v>
      </c>
      <c r="AC275">
        <v>0.68672948897800501</v>
      </c>
      <c r="AD275">
        <v>3.8818544459703001E-2</v>
      </c>
      <c r="AE275" t="s">
        <v>4410</v>
      </c>
      <c r="AW275" t="s">
        <v>4411</v>
      </c>
      <c r="AX275" t="s">
        <v>4313</v>
      </c>
      <c r="AY275">
        <v>0.59708260701645399</v>
      </c>
      <c r="AZ275">
        <v>0.629133959033637</v>
      </c>
      <c r="BA275">
        <v>1.1094734473447301</v>
      </c>
      <c r="BB275">
        <v>0.57215524039287602</v>
      </c>
      <c r="BC275" t="s">
        <v>110</v>
      </c>
      <c r="BJ275" t="s">
        <v>4412</v>
      </c>
      <c r="BK275" t="s">
        <v>4413</v>
      </c>
      <c r="BL275">
        <v>3.6203389619944903E-2</v>
      </c>
      <c r="BM275">
        <v>0.38502436989970601</v>
      </c>
      <c r="BN275">
        <v>2.1975595254947402</v>
      </c>
      <c r="BO275">
        <v>7.2928265981083999</v>
      </c>
      <c r="BP275" t="s">
        <v>4414</v>
      </c>
      <c r="BV275" t="s">
        <v>4415</v>
      </c>
      <c r="BW275" t="s">
        <v>4416</v>
      </c>
      <c r="BX275">
        <v>6.2848457473993993E-2</v>
      </c>
      <c r="BY275">
        <v>0.58994975409895101</v>
      </c>
      <c r="BZ275">
        <v>1.9491879642452401</v>
      </c>
      <c r="CA275">
        <v>5.3934594036930097</v>
      </c>
      <c r="CB275" t="s">
        <v>4417</v>
      </c>
    </row>
    <row r="276" spans="14:80" x14ac:dyDescent="0.3">
      <c r="N276" t="s">
        <v>4418</v>
      </c>
      <c r="O276" t="s">
        <v>4406</v>
      </c>
      <c r="P276">
        <v>0.317836005176375</v>
      </c>
      <c r="Q276">
        <v>0.84139858824873304</v>
      </c>
      <c r="R276">
        <v>1.1658668326172701</v>
      </c>
      <c r="S276">
        <v>1.3363395733468</v>
      </c>
      <c r="T276" t="s">
        <v>4419</v>
      </c>
      <c r="Y276" t="s">
        <v>4420</v>
      </c>
      <c r="Z276" s="8">
        <v>34669</v>
      </c>
      <c r="AA276">
        <v>0.945957210113335</v>
      </c>
      <c r="AB276">
        <v>0.99999603163047202</v>
      </c>
      <c r="AC276">
        <v>0.65465553618934003</v>
      </c>
      <c r="AD276">
        <v>3.6371315220612398E-2</v>
      </c>
      <c r="AE276" t="s">
        <v>4421</v>
      </c>
      <c r="AW276" t="s">
        <v>4422</v>
      </c>
      <c r="AX276" t="s">
        <v>4313</v>
      </c>
      <c r="AY276">
        <v>0.59708260701645399</v>
      </c>
      <c r="AZ276">
        <v>0.629133959033637</v>
      </c>
      <c r="BA276">
        <v>1.1094734473447301</v>
      </c>
      <c r="BB276">
        <v>0.57215524039287602</v>
      </c>
      <c r="BC276" t="s">
        <v>43</v>
      </c>
      <c r="BJ276" t="s">
        <v>4423</v>
      </c>
      <c r="BK276" t="s">
        <v>4424</v>
      </c>
      <c r="BL276">
        <v>3.77312499153101E-2</v>
      </c>
      <c r="BM276">
        <v>0.39981404455714098</v>
      </c>
      <c r="BN276">
        <v>1.73192327516383</v>
      </c>
      <c r="BO276">
        <v>5.6759743340498803</v>
      </c>
      <c r="BP276" t="s">
        <v>4425</v>
      </c>
      <c r="BV276" t="s">
        <v>4426</v>
      </c>
      <c r="BW276" t="s">
        <v>4427</v>
      </c>
      <c r="BX276">
        <v>6.3462470358504594E-2</v>
      </c>
      <c r="BY276">
        <v>0.59166019154641902</v>
      </c>
      <c r="BZ276">
        <v>2.7546680679628599</v>
      </c>
      <c r="CA276">
        <v>7.5954643503378696</v>
      </c>
      <c r="CB276" t="s">
        <v>4428</v>
      </c>
    </row>
    <row r="277" spans="14:80" x14ac:dyDescent="0.3">
      <c r="N277" t="s">
        <v>4429</v>
      </c>
      <c r="O277" t="s">
        <v>4430</v>
      </c>
      <c r="P277">
        <v>0.32301488784619797</v>
      </c>
      <c r="Q277">
        <v>0.84893622095023602</v>
      </c>
      <c r="R277">
        <v>1.2711083790429301</v>
      </c>
      <c r="S277">
        <v>1.43642474915748</v>
      </c>
      <c r="T277" t="s">
        <v>4431</v>
      </c>
      <c r="Y277" t="s">
        <v>4432</v>
      </c>
      <c r="Z277" t="s">
        <v>4433</v>
      </c>
      <c r="AA277">
        <v>0.94700183978236196</v>
      </c>
      <c r="AB277">
        <v>0.99999603163047202</v>
      </c>
      <c r="AC277">
        <v>0.47880486462138999</v>
      </c>
      <c r="AD277">
        <v>2.6072956471586299E-2</v>
      </c>
      <c r="AE277" t="s">
        <v>4434</v>
      </c>
      <c r="AW277" t="s">
        <v>4435</v>
      </c>
      <c r="AX277" t="s">
        <v>4313</v>
      </c>
      <c r="AY277">
        <v>0.59708260701645399</v>
      </c>
      <c r="AZ277">
        <v>0.629133959033637</v>
      </c>
      <c r="BA277">
        <v>1.1094734473447301</v>
      </c>
      <c r="BB277">
        <v>0.57215524039287602</v>
      </c>
      <c r="BC277" t="s">
        <v>52</v>
      </c>
      <c r="BJ277" t="s">
        <v>4436</v>
      </c>
      <c r="BK277" t="s">
        <v>4437</v>
      </c>
      <c r="BL277">
        <v>3.8987525100434399E-2</v>
      </c>
      <c r="BM277">
        <v>0.41162915993719501</v>
      </c>
      <c r="BN277">
        <v>1.58144941874845</v>
      </c>
      <c r="BO277">
        <v>5.1310340728947601</v>
      </c>
      <c r="BP277" t="s">
        <v>4438</v>
      </c>
      <c r="BV277" t="s">
        <v>4439</v>
      </c>
      <c r="BW277" t="s">
        <v>1464</v>
      </c>
      <c r="BX277">
        <v>6.3490751503425993E-2</v>
      </c>
      <c r="BY277">
        <v>0.59166019154641902</v>
      </c>
      <c r="BZ277">
        <v>3.4005172413793101</v>
      </c>
      <c r="CA277">
        <v>9.3747534622423796</v>
      </c>
      <c r="CB277" t="s">
        <v>4440</v>
      </c>
    </row>
    <row r="278" spans="14:80" x14ac:dyDescent="0.3">
      <c r="N278" t="s">
        <v>4441</v>
      </c>
      <c r="O278" t="s">
        <v>4442</v>
      </c>
      <c r="P278">
        <v>0.323896144313296</v>
      </c>
      <c r="Q278">
        <v>0.84893622095023602</v>
      </c>
      <c r="R278">
        <v>1.3429540420819399</v>
      </c>
      <c r="S278">
        <v>1.5139555453576501</v>
      </c>
      <c r="T278" t="s">
        <v>4443</v>
      </c>
      <c r="Y278" t="s">
        <v>4444</v>
      </c>
      <c r="Z278" s="8">
        <v>36861</v>
      </c>
      <c r="AA278">
        <v>0.94732975034761802</v>
      </c>
      <c r="AB278">
        <v>0.99999603163047202</v>
      </c>
      <c r="AC278">
        <v>0.65246021584049696</v>
      </c>
      <c r="AD278">
        <v>3.5303344227603402E-2</v>
      </c>
      <c r="AE278" t="s">
        <v>4445</v>
      </c>
      <c r="AW278" t="s">
        <v>4446</v>
      </c>
      <c r="AX278" t="s">
        <v>4313</v>
      </c>
      <c r="AY278">
        <v>0.59708260701645399</v>
      </c>
      <c r="AZ278">
        <v>0.629133959033637</v>
      </c>
      <c r="BA278">
        <v>1.1094734473447301</v>
      </c>
      <c r="BB278">
        <v>0.57215524039287602</v>
      </c>
      <c r="BC278" t="s">
        <v>134</v>
      </c>
      <c r="BJ278" t="s">
        <v>4447</v>
      </c>
      <c r="BK278" t="s">
        <v>4448</v>
      </c>
      <c r="BL278">
        <v>3.9535695866210398E-2</v>
      </c>
      <c r="BM278">
        <v>0.41575063181442001</v>
      </c>
      <c r="BN278">
        <v>1.6621746431570099</v>
      </c>
      <c r="BO278">
        <v>5.3697404914177502</v>
      </c>
      <c r="BP278" t="s">
        <v>4449</v>
      </c>
      <c r="BV278" t="s">
        <v>4450</v>
      </c>
      <c r="BW278" t="s">
        <v>4451</v>
      </c>
      <c r="BX278">
        <v>6.3966013831743607E-2</v>
      </c>
      <c r="BY278">
        <v>0.59393713926081004</v>
      </c>
      <c r="BZ278">
        <v>2.1942195231668902</v>
      </c>
      <c r="CA278">
        <v>6.0327945527214402</v>
      </c>
      <c r="CB278" t="s">
        <v>4452</v>
      </c>
    </row>
    <row r="279" spans="14:80" x14ac:dyDescent="0.3">
      <c r="N279" t="s">
        <v>4453</v>
      </c>
      <c r="O279" t="s">
        <v>4454</v>
      </c>
      <c r="P279">
        <v>0.32418168876945802</v>
      </c>
      <c r="Q279">
        <v>0.84893622095023602</v>
      </c>
      <c r="R279">
        <v>1.1602039681657099</v>
      </c>
      <c r="S279">
        <v>1.3069130971384</v>
      </c>
      <c r="T279" t="s">
        <v>4455</v>
      </c>
      <c r="Y279" t="s">
        <v>4456</v>
      </c>
      <c r="Z279" s="8">
        <v>36861</v>
      </c>
      <c r="AA279">
        <v>0.94732975034761802</v>
      </c>
      <c r="AB279">
        <v>0.99999603163047202</v>
      </c>
      <c r="AC279">
        <v>0.65246021584049696</v>
      </c>
      <c r="AD279">
        <v>3.5303344227603402E-2</v>
      </c>
      <c r="AE279" t="s">
        <v>4457</v>
      </c>
      <c r="AW279" t="s">
        <v>4458</v>
      </c>
      <c r="AX279" t="s">
        <v>4313</v>
      </c>
      <c r="AY279">
        <v>0.59708260701645399</v>
      </c>
      <c r="AZ279">
        <v>0.629133959033637</v>
      </c>
      <c r="BA279">
        <v>1.1094734473447301</v>
      </c>
      <c r="BB279">
        <v>0.57215524039287602</v>
      </c>
      <c r="BC279" t="s">
        <v>152</v>
      </c>
      <c r="BJ279" t="s">
        <v>4459</v>
      </c>
      <c r="BK279" t="s">
        <v>4460</v>
      </c>
      <c r="BL279">
        <v>3.9663238038575403E-2</v>
      </c>
      <c r="BM279">
        <v>0.41575063181442001</v>
      </c>
      <c r="BN279">
        <v>1.57814505776636</v>
      </c>
      <c r="BO279">
        <v>5.0931957008845501</v>
      </c>
      <c r="BP279" t="s">
        <v>4461</v>
      </c>
      <c r="BV279" t="s">
        <v>4462</v>
      </c>
      <c r="BW279" t="s">
        <v>4463</v>
      </c>
      <c r="BX279">
        <v>6.4800319465243006E-2</v>
      </c>
      <c r="BY279">
        <v>0.59951950239066498</v>
      </c>
      <c r="BZ279">
        <v>1.3886575967735999</v>
      </c>
      <c r="CA279">
        <v>3.7999847841520902</v>
      </c>
      <c r="CB279" t="s">
        <v>4464</v>
      </c>
    </row>
    <row r="280" spans="14:80" x14ac:dyDescent="0.3">
      <c r="N280" t="s">
        <v>4465</v>
      </c>
      <c r="O280" t="s">
        <v>4466</v>
      </c>
      <c r="P280">
        <v>0.33194598510030499</v>
      </c>
      <c r="Q280">
        <v>0.86546638604509296</v>
      </c>
      <c r="R280">
        <v>1.19194594469833</v>
      </c>
      <c r="S280">
        <v>1.3144577471205801</v>
      </c>
      <c r="T280" t="s">
        <v>4467</v>
      </c>
      <c r="Y280" t="s">
        <v>4468</v>
      </c>
      <c r="Z280" s="8">
        <v>36861</v>
      </c>
      <c r="AA280">
        <v>0.94732975034761802</v>
      </c>
      <c r="AB280">
        <v>0.99999603163047202</v>
      </c>
      <c r="AC280">
        <v>0.65246021584049696</v>
      </c>
      <c r="AD280">
        <v>3.5303344227603402E-2</v>
      </c>
      <c r="AE280" t="s">
        <v>4469</v>
      </c>
      <c r="AW280" t="s">
        <v>4470</v>
      </c>
      <c r="AX280" t="s">
        <v>4313</v>
      </c>
      <c r="AY280">
        <v>0.59708260701645399</v>
      </c>
      <c r="AZ280">
        <v>0.629133959033637</v>
      </c>
      <c r="BA280">
        <v>1.1094734473447301</v>
      </c>
      <c r="BB280">
        <v>0.57215524039287602</v>
      </c>
      <c r="BC280" t="s">
        <v>55</v>
      </c>
      <c r="BJ280" t="s">
        <v>4471</v>
      </c>
      <c r="BK280" t="s">
        <v>4472</v>
      </c>
      <c r="BL280">
        <v>4.0055125025748498E-2</v>
      </c>
      <c r="BM280">
        <v>0.41727769395266501</v>
      </c>
      <c r="BN280">
        <v>1.5939631554496101</v>
      </c>
      <c r="BO280">
        <v>5.1285742975700597</v>
      </c>
      <c r="BP280" t="s">
        <v>4473</v>
      </c>
      <c r="BV280" t="s">
        <v>4474</v>
      </c>
      <c r="BW280" t="s">
        <v>4475</v>
      </c>
      <c r="BX280">
        <v>6.5513976267484397E-2</v>
      </c>
      <c r="BY280">
        <v>0.60394963068089602</v>
      </c>
      <c r="BZ280">
        <v>2.1800201139792099</v>
      </c>
      <c r="CA280">
        <v>5.9416269030067603</v>
      </c>
      <c r="CB280" t="s">
        <v>4476</v>
      </c>
    </row>
    <row r="281" spans="14:80" x14ac:dyDescent="0.3">
      <c r="N281" t="s">
        <v>4477</v>
      </c>
      <c r="O281" t="s">
        <v>4478</v>
      </c>
      <c r="P281">
        <v>0.336054931524357</v>
      </c>
      <c r="Q281">
        <v>0.86546638604509296</v>
      </c>
      <c r="R281">
        <v>1.1498205965411099</v>
      </c>
      <c r="S281">
        <v>1.25385710655737</v>
      </c>
      <c r="T281" t="s">
        <v>4479</v>
      </c>
      <c r="Y281" t="s">
        <v>4480</v>
      </c>
      <c r="Z281" s="8">
        <v>36861</v>
      </c>
      <c r="AA281">
        <v>0.94732975034761802</v>
      </c>
      <c r="AB281">
        <v>0.99999603163047202</v>
      </c>
      <c r="AC281">
        <v>0.65246021584049696</v>
      </c>
      <c r="AD281">
        <v>3.5303344227603402E-2</v>
      </c>
      <c r="AE281" t="s">
        <v>4481</v>
      </c>
      <c r="AW281" t="s">
        <v>4482</v>
      </c>
      <c r="AX281" t="s">
        <v>4313</v>
      </c>
      <c r="AY281">
        <v>0.59708260701645399</v>
      </c>
      <c r="AZ281">
        <v>0.629133959033637</v>
      </c>
      <c r="BA281">
        <v>1.1094734473447301</v>
      </c>
      <c r="BB281">
        <v>0.57215524039287602</v>
      </c>
      <c r="BC281" t="s">
        <v>91</v>
      </c>
      <c r="BJ281" t="s">
        <v>4483</v>
      </c>
      <c r="BK281" t="s">
        <v>4484</v>
      </c>
      <c r="BL281">
        <v>4.01384559533534E-2</v>
      </c>
      <c r="BM281">
        <v>0.41727769395266501</v>
      </c>
      <c r="BN281">
        <v>2.15024319942352</v>
      </c>
      <c r="BO281">
        <v>6.9139358545956302</v>
      </c>
      <c r="BP281" t="s">
        <v>4485</v>
      </c>
      <c r="BV281" t="s">
        <v>4486</v>
      </c>
      <c r="BW281" t="s">
        <v>1783</v>
      </c>
      <c r="BX281">
        <v>6.6462024072467707E-2</v>
      </c>
      <c r="BY281">
        <v>0.61050116397995302</v>
      </c>
      <c r="BZ281">
        <v>3.3335023664638199</v>
      </c>
      <c r="CA281">
        <v>9.0375401399396509</v>
      </c>
      <c r="CB281" t="s">
        <v>4487</v>
      </c>
    </row>
    <row r="282" spans="14:80" x14ac:dyDescent="0.3">
      <c r="N282" t="s">
        <v>4488</v>
      </c>
      <c r="O282" t="s">
        <v>4478</v>
      </c>
      <c r="P282">
        <v>0.336054931524357</v>
      </c>
      <c r="Q282">
        <v>0.86546638604509296</v>
      </c>
      <c r="R282">
        <v>1.1498205965411099</v>
      </c>
      <c r="S282">
        <v>1.25385710655737</v>
      </c>
      <c r="T282" t="s">
        <v>4489</v>
      </c>
      <c r="Y282" t="s">
        <v>4490</v>
      </c>
      <c r="Z282" s="8">
        <v>36861</v>
      </c>
      <c r="AA282">
        <v>0.94732975034761802</v>
      </c>
      <c r="AB282">
        <v>0.99999603163047202</v>
      </c>
      <c r="AC282">
        <v>0.65246021584049696</v>
      </c>
      <c r="AD282">
        <v>3.5303344227603402E-2</v>
      </c>
      <c r="AE282" t="s">
        <v>4491</v>
      </c>
      <c r="AW282" t="s">
        <v>4492</v>
      </c>
      <c r="AX282" t="s">
        <v>4313</v>
      </c>
      <c r="AY282">
        <v>0.59708260701645399</v>
      </c>
      <c r="AZ282">
        <v>0.629133959033637</v>
      </c>
      <c r="BA282">
        <v>1.1094734473447301</v>
      </c>
      <c r="BB282">
        <v>0.57215524039287602</v>
      </c>
      <c r="BC282" t="s">
        <v>91</v>
      </c>
      <c r="BJ282" t="s">
        <v>4493</v>
      </c>
      <c r="BK282" t="s">
        <v>4494</v>
      </c>
      <c r="BL282">
        <v>4.0238514756588503E-2</v>
      </c>
      <c r="BM282">
        <v>0.41727769395266501</v>
      </c>
      <c r="BN282">
        <v>1.71574530195219</v>
      </c>
      <c r="BO282">
        <v>5.5125706913971699</v>
      </c>
      <c r="BP282" t="s">
        <v>4495</v>
      </c>
      <c r="BV282" t="s">
        <v>4496</v>
      </c>
      <c r="BW282" t="s">
        <v>4497</v>
      </c>
      <c r="BX282">
        <v>6.8054273454309006E-2</v>
      </c>
      <c r="BY282">
        <v>0.62290246022947604</v>
      </c>
      <c r="BZ282">
        <v>1.50246874219093</v>
      </c>
      <c r="CA282">
        <v>4.0378092502650098</v>
      </c>
      <c r="CB282" t="s">
        <v>4498</v>
      </c>
    </row>
    <row r="283" spans="14:80" x14ac:dyDescent="0.3">
      <c r="N283" t="s">
        <v>4499</v>
      </c>
      <c r="O283" t="s">
        <v>4500</v>
      </c>
      <c r="P283">
        <v>0.33643816930049603</v>
      </c>
      <c r="Q283">
        <v>0.86546638604509296</v>
      </c>
      <c r="R283">
        <v>1.1551728478988801</v>
      </c>
      <c r="S283">
        <v>1.2583770220316399</v>
      </c>
      <c r="T283" t="s">
        <v>4501</v>
      </c>
      <c r="Y283" t="s">
        <v>4502</v>
      </c>
      <c r="Z283" s="8">
        <v>36861</v>
      </c>
      <c r="AA283">
        <v>0.94732975034761802</v>
      </c>
      <c r="AB283">
        <v>0.99999603163047202</v>
      </c>
      <c r="AC283">
        <v>0.65246021584049696</v>
      </c>
      <c r="AD283">
        <v>3.5303344227603402E-2</v>
      </c>
      <c r="AE283" t="s">
        <v>4503</v>
      </c>
      <c r="AW283" t="s">
        <v>4504</v>
      </c>
      <c r="AX283" t="s">
        <v>4313</v>
      </c>
      <c r="AY283">
        <v>0.59708260701645399</v>
      </c>
      <c r="AZ283">
        <v>0.629133959033637</v>
      </c>
      <c r="BA283">
        <v>1.1094734473447301</v>
      </c>
      <c r="BB283">
        <v>0.57215524039287602</v>
      </c>
      <c r="BC283" t="s">
        <v>110</v>
      </c>
      <c r="BJ283" t="s">
        <v>4505</v>
      </c>
      <c r="BK283" t="s">
        <v>4506</v>
      </c>
      <c r="BL283">
        <v>4.0921315732073998E-2</v>
      </c>
      <c r="BM283">
        <v>0.42276689616474999</v>
      </c>
      <c r="BN283">
        <v>1.63047015877204</v>
      </c>
      <c r="BO283">
        <v>5.2111524973989098</v>
      </c>
      <c r="BP283" t="s">
        <v>4507</v>
      </c>
      <c r="BV283" t="s">
        <v>4508</v>
      </c>
      <c r="BW283" t="s">
        <v>4509</v>
      </c>
      <c r="BX283">
        <v>6.8471717782186803E-2</v>
      </c>
      <c r="BY283">
        <v>0.62386530076142599</v>
      </c>
      <c r="BZ283">
        <v>1.4719353494187899</v>
      </c>
      <c r="CA283">
        <v>3.94675103131673</v>
      </c>
      <c r="CB283" t="s">
        <v>4510</v>
      </c>
    </row>
    <row r="284" spans="14:80" x14ac:dyDescent="0.3">
      <c r="N284" t="s">
        <v>4511</v>
      </c>
      <c r="O284" t="s">
        <v>4500</v>
      </c>
      <c r="P284">
        <v>0.33643816930049603</v>
      </c>
      <c r="Q284">
        <v>0.86546638604509296</v>
      </c>
      <c r="R284">
        <v>1.1551728478988801</v>
      </c>
      <c r="S284">
        <v>1.2583770220316399</v>
      </c>
      <c r="T284" t="s">
        <v>4512</v>
      </c>
      <c r="Y284" t="s">
        <v>4513</v>
      </c>
      <c r="Z284" s="8">
        <v>36861</v>
      </c>
      <c r="AA284">
        <v>0.94732975034761802</v>
      </c>
      <c r="AB284">
        <v>0.99999603163047202</v>
      </c>
      <c r="AC284">
        <v>0.65246021584049696</v>
      </c>
      <c r="AD284">
        <v>3.5303344227603402E-2</v>
      </c>
      <c r="AE284" t="s">
        <v>4514</v>
      </c>
      <c r="AW284" t="s">
        <v>4515</v>
      </c>
      <c r="AX284" t="s">
        <v>4313</v>
      </c>
      <c r="AY284">
        <v>0.59708260701645399</v>
      </c>
      <c r="AZ284">
        <v>0.629133959033637</v>
      </c>
      <c r="BA284">
        <v>1.1094734473447301</v>
      </c>
      <c r="BB284">
        <v>0.57215524039287602</v>
      </c>
      <c r="BC284" t="s">
        <v>110</v>
      </c>
      <c r="BJ284" t="s">
        <v>4516</v>
      </c>
      <c r="BK284" t="s">
        <v>4517</v>
      </c>
      <c r="BL284">
        <v>4.1058006731168203E-2</v>
      </c>
      <c r="BM284">
        <v>0.42276689616474999</v>
      </c>
      <c r="BN284">
        <v>1.83172811336615</v>
      </c>
      <c r="BO284">
        <v>5.8482854948278096</v>
      </c>
      <c r="BP284" t="s">
        <v>4518</v>
      </c>
      <c r="BV284" t="s">
        <v>4519</v>
      </c>
      <c r="BW284" t="s">
        <v>4520</v>
      </c>
      <c r="BX284">
        <v>6.8675567013365801E-2</v>
      </c>
      <c r="BY284">
        <v>0.62386530076142599</v>
      </c>
      <c r="BZ284">
        <v>2.1521571223656601</v>
      </c>
      <c r="CA284">
        <v>5.76425540382722</v>
      </c>
      <c r="CB284" t="s">
        <v>4521</v>
      </c>
    </row>
    <row r="285" spans="14:80" x14ac:dyDescent="0.3">
      <c r="N285" t="s">
        <v>4522</v>
      </c>
      <c r="O285" t="s">
        <v>4523</v>
      </c>
      <c r="P285">
        <v>0.33789118446607602</v>
      </c>
      <c r="Q285">
        <v>0.86614359961726595</v>
      </c>
      <c r="R285">
        <v>1.1482383299438601</v>
      </c>
      <c r="S285">
        <v>1.2458746137166401</v>
      </c>
      <c r="T285" t="s">
        <v>4524</v>
      </c>
      <c r="Y285" t="s">
        <v>4525</v>
      </c>
      <c r="Z285" s="8">
        <v>36861</v>
      </c>
      <c r="AA285">
        <v>0.94732975034761802</v>
      </c>
      <c r="AB285">
        <v>0.99999603163047202</v>
      </c>
      <c r="AC285">
        <v>0.65246021584049696</v>
      </c>
      <c r="AD285">
        <v>3.5303344227603402E-2</v>
      </c>
      <c r="AE285" t="s">
        <v>4526</v>
      </c>
      <c r="AW285" t="s">
        <v>4527</v>
      </c>
      <c r="AX285" t="s">
        <v>4313</v>
      </c>
      <c r="AY285">
        <v>0.59708260701645399</v>
      </c>
      <c r="AZ285">
        <v>0.629133959033637</v>
      </c>
      <c r="BA285">
        <v>1.1094734473447301</v>
      </c>
      <c r="BB285">
        <v>0.57215524039287602</v>
      </c>
      <c r="BC285" t="s">
        <v>110</v>
      </c>
      <c r="BJ285" t="s">
        <v>4528</v>
      </c>
      <c r="BK285" t="s">
        <v>4529</v>
      </c>
      <c r="BL285">
        <v>4.12999126560133E-2</v>
      </c>
      <c r="BM285">
        <v>0.42376037140712203</v>
      </c>
      <c r="BN285">
        <v>1.60712254632177</v>
      </c>
      <c r="BO285">
        <v>5.1217306367185396</v>
      </c>
      <c r="BP285" t="s">
        <v>4530</v>
      </c>
      <c r="BV285" t="s">
        <v>4531</v>
      </c>
      <c r="BW285" t="s">
        <v>4532</v>
      </c>
      <c r="BX285">
        <v>6.8971299318757895E-2</v>
      </c>
      <c r="BY285">
        <v>0.62386530076142599</v>
      </c>
      <c r="BZ285">
        <v>1.5165042956385899</v>
      </c>
      <c r="CA285">
        <v>4.0552307754559003</v>
      </c>
      <c r="CB285" t="s">
        <v>4533</v>
      </c>
    </row>
    <row r="286" spans="14:80" x14ac:dyDescent="0.3">
      <c r="N286" t="s">
        <v>4534</v>
      </c>
      <c r="O286" t="s">
        <v>4535</v>
      </c>
      <c r="P286">
        <v>0.34433696143963999</v>
      </c>
      <c r="Q286">
        <v>0.87956950150195801</v>
      </c>
      <c r="R286">
        <v>1.1427318227033101</v>
      </c>
      <c r="S286">
        <v>1.21830589125309</v>
      </c>
      <c r="T286" t="s">
        <v>4536</v>
      </c>
      <c r="Y286" t="s">
        <v>4537</v>
      </c>
      <c r="Z286" s="8">
        <v>36861</v>
      </c>
      <c r="AA286">
        <v>0.94732975034761802</v>
      </c>
      <c r="AB286">
        <v>0.99999603163047202</v>
      </c>
      <c r="AC286">
        <v>0.65246021584049696</v>
      </c>
      <c r="AD286">
        <v>3.5303344227603402E-2</v>
      </c>
      <c r="AE286" t="s">
        <v>4538</v>
      </c>
      <c r="AW286" t="s">
        <v>4539</v>
      </c>
      <c r="AX286" t="s">
        <v>4313</v>
      </c>
      <c r="AY286">
        <v>0.59708260701645399</v>
      </c>
      <c r="AZ286">
        <v>0.629133959033637</v>
      </c>
      <c r="BA286">
        <v>1.1094734473447301</v>
      </c>
      <c r="BB286">
        <v>0.57215524039287602</v>
      </c>
      <c r="BC286" t="s">
        <v>110</v>
      </c>
      <c r="BJ286" t="s">
        <v>4540</v>
      </c>
      <c r="BK286" t="s">
        <v>4541</v>
      </c>
      <c r="BL286">
        <v>4.2067495753577502E-2</v>
      </c>
      <c r="BM286">
        <v>0.42983656953968402</v>
      </c>
      <c r="BN286">
        <v>1.4889148737137501</v>
      </c>
      <c r="BO286">
        <v>4.7175968633599901</v>
      </c>
      <c r="BP286" t="s">
        <v>4542</v>
      </c>
      <c r="BV286" t="s">
        <v>4543</v>
      </c>
      <c r="BW286" t="s">
        <v>4544</v>
      </c>
      <c r="BX286">
        <v>6.9546156207649604E-2</v>
      </c>
      <c r="BY286">
        <v>0.62386530076142599</v>
      </c>
      <c r="BZ286">
        <v>1.4065451311693999</v>
      </c>
      <c r="CA286">
        <v>3.74951825940426</v>
      </c>
      <c r="CB286" t="s">
        <v>4545</v>
      </c>
    </row>
    <row r="287" spans="14:80" x14ac:dyDescent="0.3">
      <c r="N287" t="s">
        <v>4546</v>
      </c>
      <c r="O287" t="s">
        <v>4547</v>
      </c>
      <c r="P287">
        <v>0.34881962989187698</v>
      </c>
      <c r="Q287">
        <v>0.88481076850622498</v>
      </c>
      <c r="R287">
        <v>1.1442422881102099</v>
      </c>
      <c r="S287">
        <v>1.2051163327486101</v>
      </c>
      <c r="T287" t="s">
        <v>4548</v>
      </c>
      <c r="Y287" t="s">
        <v>4549</v>
      </c>
      <c r="Z287" s="8">
        <v>36861</v>
      </c>
      <c r="AA287">
        <v>0.94732975034761802</v>
      </c>
      <c r="AB287">
        <v>0.99999603163047202</v>
      </c>
      <c r="AC287">
        <v>0.65246021584049696</v>
      </c>
      <c r="AD287">
        <v>3.5303344227603402E-2</v>
      </c>
      <c r="AE287" t="s">
        <v>4550</v>
      </c>
      <c r="AW287" t="s">
        <v>4551</v>
      </c>
      <c r="AX287" t="s">
        <v>4313</v>
      </c>
      <c r="AY287">
        <v>0.59708260701645399</v>
      </c>
      <c r="AZ287">
        <v>0.629133959033637</v>
      </c>
      <c r="BA287">
        <v>1.1094734473447301</v>
      </c>
      <c r="BB287">
        <v>0.57215524039287602</v>
      </c>
      <c r="BC287" t="s">
        <v>110</v>
      </c>
      <c r="BJ287" t="s">
        <v>4552</v>
      </c>
      <c r="BK287" t="s">
        <v>4553</v>
      </c>
      <c r="BL287">
        <v>4.2187116982961403E-2</v>
      </c>
      <c r="BM287">
        <v>0.42983656953968402</v>
      </c>
      <c r="BN287">
        <v>1.64745004163197</v>
      </c>
      <c r="BO287">
        <v>5.2152343911655503</v>
      </c>
      <c r="BP287" t="s">
        <v>4554</v>
      </c>
      <c r="BV287" t="s">
        <v>4555</v>
      </c>
      <c r="BW287" t="s">
        <v>4556</v>
      </c>
      <c r="BX287">
        <v>6.9856582352632396E-2</v>
      </c>
      <c r="BY287">
        <v>0.62386530076142599</v>
      </c>
      <c r="BZ287">
        <v>2.3423294095128702</v>
      </c>
      <c r="CA287">
        <v>6.2336669345655196</v>
      </c>
      <c r="CB287" t="s">
        <v>4557</v>
      </c>
    </row>
    <row r="288" spans="14:80" x14ac:dyDescent="0.3">
      <c r="N288" t="s">
        <v>4558</v>
      </c>
      <c r="O288" t="s">
        <v>4547</v>
      </c>
      <c r="P288">
        <v>0.34881962989187698</v>
      </c>
      <c r="Q288">
        <v>0.88481076850622498</v>
      </c>
      <c r="R288">
        <v>1.1442422881102099</v>
      </c>
      <c r="S288">
        <v>1.2051163327486101</v>
      </c>
      <c r="T288" t="s">
        <v>4512</v>
      </c>
      <c r="Y288" t="s">
        <v>4559</v>
      </c>
      <c r="Z288" s="8">
        <v>36861</v>
      </c>
      <c r="AA288">
        <v>0.94732975034761802</v>
      </c>
      <c r="AB288">
        <v>0.99999603163047202</v>
      </c>
      <c r="AC288">
        <v>0.65246021584049696</v>
      </c>
      <c r="AD288">
        <v>3.5303344227603402E-2</v>
      </c>
      <c r="AE288" t="s">
        <v>4560</v>
      </c>
      <c r="AW288" t="s">
        <v>4561</v>
      </c>
      <c r="AX288" t="s">
        <v>4313</v>
      </c>
      <c r="AY288">
        <v>0.59708260701645399</v>
      </c>
      <c r="AZ288">
        <v>0.629133959033637</v>
      </c>
      <c r="BA288">
        <v>1.1094734473447301</v>
      </c>
      <c r="BB288">
        <v>0.57215524039287602</v>
      </c>
      <c r="BC288" t="s">
        <v>110</v>
      </c>
      <c r="BJ288" t="s">
        <v>4562</v>
      </c>
      <c r="BK288" t="s">
        <v>4563</v>
      </c>
      <c r="BL288">
        <v>4.3930441287668202E-2</v>
      </c>
      <c r="BM288">
        <v>0.44449064552869799</v>
      </c>
      <c r="BN288">
        <v>1.66426263783314</v>
      </c>
      <c r="BO288">
        <v>5.2010666809690402</v>
      </c>
      <c r="BP288" t="s">
        <v>4564</v>
      </c>
      <c r="BV288" t="s">
        <v>4565</v>
      </c>
      <c r="BW288" t="s">
        <v>4566</v>
      </c>
      <c r="BX288">
        <v>7.0242758392536297E-2</v>
      </c>
      <c r="BY288">
        <v>0.62386530076142599</v>
      </c>
      <c r="BZ288">
        <v>1.8226590106006999</v>
      </c>
      <c r="CA288">
        <v>4.8406142634142899</v>
      </c>
      <c r="CB288" t="s">
        <v>4567</v>
      </c>
    </row>
    <row r="289" spans="14:80" x14ac:dyDescent="0.3">
      <c r="N289" t="s">
        <v>4568</v>
      </c>
      <c r="O289" t="s">
        <v>4569</v>
      </c>
      <c r="P289">
        <v>0.35440226432875199</v>
      </c>
      <c r="Q289">
        <v>0.89215586299240102</v>
      </c>
      <c r="R289">
        <v>1.1451942740286201</v>
      </c>
      <c r="S289">
        <v>1.18793598324335</v>
      </c>
      <c r="T289" t="s">
        <v>4570</v>
      </c>
      <c r="Y289" t="s">
        <v>4571</v>
      </c>
      <c r="Z289" s="8">
        <v>36861</v>
      </c>
      <c r="AA289">
        <v>0.94732975034761802</v>
      </c>
      <c r="AB289">
        <v>0.99999603163047202</v>
      </c>
      <c r="AC289">
        <v>0.65246021584049696</v>
      </c>
      <c r="AD289">
        <v>3.5303344227603402E-2</v>
      </c>
      <c r="AE289" t="s">
        <v>4572</v>
      </c>
      <c r="AW289" t="s">
        <v>4573</v>
      </c>
      <c r="AX289" t="s">
        <v>4313</v>
      </c>
      <c r="AY289">
        <v>0.59708260701645399</v>
      </c>
      <c r="AZ289">
        <v>0.629133959033637</v>
      </c>
      <c r="BA289">
        <v>1.1094734473447301</v>
      </c>
      <c r="BB289">
        <v>0.57215524039287602</v>
      </c>
      <c r="BC289" t="s">
        <v>110</v>
      </c>
      <c r="BJ289" t="s">
        <v>4574</v>
      </c>
      <c r="BK289" t="s">
        <v>4563</v>
      </c>
      <c r="BL289">
        <v>4.3930441287668202E-2</v>
      </c>
      <c r="BM289">
        <v>0.44449064552869799</v>
      </c>
      <c r="BN289">
        <v>1.66426263783314</v>
      </c>
      <c r="BO289">
        <v>5.2010666809690402</v>
      </c>
      <c r="BP289" t="s">
        <v>4575</v>
      </c>
      <c r="BV289" t="s">
        <v>4576</v>
      </c>
      <c r="BW289" t="s">
        <v>4577</v>
      </c>
      <c r="BX289">
        <v>7.0380888884873094E-2</v>
      </c>
      <c r="BY289">
        <v>0.62386530076142599</v>
      </c>
      <c r="BZ289">
        <v>1.89948194161408</v>
      </c>
      <c r="CA289">
        <v>5.04090884230372</v>
      </c>
      <c r="CB289" t="s">
        <v>4578</v>
      </c>
    </row>
    <row r="290" spans="14:80" x14ac:dyDescent="0.3">
      <c r="N290" t="s">
        <v>4579</v>
      </c>
      <c r="O290" t="s">
        <v>4580</v>
      </c>
      <c r="P290">
        <v>0.35529061969671999</v>
      </c>
      <c r="Q290">
        <v>0.89215586299240102</v>
      </c>
      <c r="R290">
        <v>1.61841726618705</v>
      </c>
      <c r="S290">
        <v>1.6747692240571801</v>
      </c>
      <c r="T290" t="s">
        <v>4581</v>
      </c>
      <c r="Y290" t="s">
        <v>4582</v>
      </c>
      <c r="Z290" s="8">
        <v>36861</v>
      </c>
      <c r="AA290">
        <v>0.94732975034761802</v>
      </c>
      <c r="AB290">
        <v>0.99999603163047202</v>
      </c>
      <c r="AC290">
        <v>0.65246021584049696</v>
      </c>
      <c r="AD290">
        <v>3.5303344227603402E-2</v>
      </c>
      <c r="AE290" t="s">
        <v>4583</v>
      </c>
      <c r="AW290" t="s">
        <v>4584</v>
      </c>
      <c r="AX290" t="s">
        <v>4313</v>
      </c>
      <c r="AY290">
        <v>0.59708260701645399</v>
      </c>
      <c r="AZ290">
        <v>0.629133959033637</v>
      </c>
      <c r="BA290">
        <v>1.1094734473447301</v>
      </c>
      <c r="BB290">
        <v>0.57215524039287602</v>
      </c>
      <c r="BC290" t="s">
        <v>110</v>
      </c>
      <c r="BJ290" t="s">
        <v>4585</v>
      </c>
      <c r="BK290" t="s">
        <v>4586</v>
      </c>
      <c r="BL290">
        <v>4.4951026106178703E-2</v>
      </c>
      <c r="BM290">
        <v>0.45324321824707497</v>
      </c>
      <c r="BN290">
        <v>1.8569740161230499</v>
      </c>
      <c r="BO290">
        <v>5.7606707927394796</v>
      </c>
      <c r="BP290" t="s">
        <v>4587</v>
      </c>
      <c r="BV290" t="s">
        <v>4588</v>
      </c>
      <c r="BW290" t="s">
        <v>4589</v>
      </c>
      <c r="BX290">
        <v>7.0473721609431494E-2</v>
      </c>
      <c r="BY290">
        <v>0.62386530076142599</v>
      </c>
      <c r="BZ290">
        <v>1.3488619887379001</v>
      </c>
      <c r="CA290">
        <v>3.5778771730236598</v>
      </c>
      <c r="CB290" t="s">
        <v>4590</v>
      </c>
    </row>
    <row r="291" spans="14:80" x14ac:dyDescent="0.3">
      <c r="N291" t="s">
        <v>4591</v>
      </c>
      <c r="O291" t="s">
        <v>4592</v>
      </c>
      <c r="P291">
        <v>0.35539175860960998</v>
      </c>
      <c r="Q291">
        <v>0.89215586299240102</v>
      </c>
      <c r="R291">
        <v>1.15841937737753</v>
      </c>
      <c r="S291">
        <v>1.19842487228237</v>
      </c>
      <c r="T291" t="s">
        <v>4593</v>
      </c>
      <c r="Y291" t="s">
        <v>4594</v>
      </c>
      <c r="Z291" s="8">
        <v>36861</v>
      </c>
      <c r="AA291">
        <v>0.94732975034761802</v>
      </c>
      <c r="AB291">
        <v>0.99999603163047202</v>
      </c>
      <c r="AC291">
        <v>0.65246021584049696</v>
      </c>
      <c r="AD291">
        <v>3.5303344227603402E-2</v>
      </c>
      <c r="AE291" t="s">
        <v>4595</v>
      </c>
      <c r="AW291" t="s">
        <v>4596</v>
      </c>
      <c r="AX291" t="s">
        <v>4313</v>
      </c>
      <c r="AY291">
        <v>0.59708260701645399</v>
      </c>
      <c r="AZ291">
        <v>0.629133959033637</v>
      </c>
      <c r="BA291">
        <v>1.1094734473447301</v>
      </c>
      <c r="BB291">
        <v>0.57215524039287602</v>
      </c>
      <c r="BC291" t="s">
        <v>110</v>
      </c>
      <c r="BJ291" t="s">
        <v>4597</v>
      </c>
      <c r="BK291" t="s">
        <v>4598</v>
      </c>
      <c r="BL291">
        <v>4.56504714205445E-2</v>
      </c>
      <c r="BM291">
        <v>0.45627947522477702</v>
      </c>
      <c r="BN291">
        <v>1.915171321251</v>
      </c>
      <c r="BO291">
        <v>5.9116385003470899</v>
      </c>
      <c r="BP291" t="s">
        <v>4599</v>
      </c>
      <c r="BV291" t="s">
        <v>4600</v>
      </c>
      <c r="BW291" t="s">
        <v>4601</v>
      </c>
      <c r="BX291">
        <v>7.05169710220164E-2</v>
      </c>
      <c r="BY291">
        <v>0.62386530076142599</v>
      </c>
      <c r="BZ291">
        <v>1.9994264705882301</v>
      </c>
      <c r="CA291">
        <v>5.3022828051112496</v>
      </c>
      <c r="CB291" t="s">
        <v>4602</v>
      </c>
    </row>
    <row r="292" spans="14:80" x14ac:dyDescent="0.3">
      <c r="N292" t="s">
        <v>4603</v>
      </c>
      <c r="O292" t="s">
        <v>4604</v>
      </c>
      <c r="P292">
        <v>0.35848499853194798</v>
      </c>
      <c r="Q292">
        <v>0.89682844993559696</v>
      </c>
      <c r="R292">
        <v>1.6067755102040799</v>
      </c>
      <c r="S292">
        <v>1.64834032611954</v>
      </c>
      <c r="T292" t="s">
        <v>4605</v>
      </c>
      <c r="Y292" t="s">
        <v>4606</v>
      </c>
      <c r="Z292" s="8">
        <v>36861</v>
      </c>
      <c r="AA292">
        <v>0.94732975034761802</v>
      </c>
      <c r="AB292">
        <v>0.99999603163047202</v>
      </c>
      <c r="AC292">
        <v>0.65246021584049696</v>
      </c>
      <c r="AD292">
        <v>3.5303344227603402E-2</v>
      </c>
      <c r="AE292" t="s">
        <v>4607</v>
      </c>
      <c r="AW292" t="s">
        <v>4608</v>
      </c>
      <c r="AX292" t="s">
        <v>4313</v>
      </c>
      <c r="AY292">
        <v>0.59708260701645399</v>
      </c>
      <c r="AZ292">
        <v>0.629133959033637</v>
      </c>
      <c r="BA292">
        <v>1.1094734473447301</v>
      </c>
      <c r="BB292">
        <v>0.57215524039287602</v>
      </c>
      <c r="BC292" t="s">
        <v>156</v>
      </c>
      <c r="BJ292" t="s">
        <v>4609</v>
      </c>
      <c r="BK292" t="s">
        <v>4610</v>
      </c>
      <c r="BL292">
        <v>4.5699970399501702E-2</v>
      </c>
      <c r="BM292">
        <v>0.45627947522477702</v>
      </c>
      <c r="BN292">
        <v>1.4142793538935801</v>
      </c>
      <c r="BO292">
        <v>4.3639818775897101</v>
      </c>
      <c r="BP292" t="s">
        <v>4611</v>
      </c>
      <c r="BV292" t="s">
        <v>4612</v>
      </c>
      <c r="BW292" t="s">
        <v>4613</v>
      </c>
      <c r="BX292">
        <v>7.0585070964842497E-2</v>
      </c>
      <c r="BY292">
        <v>0.62386530076142599</v>
      </c>
      <c r="BZ292">
        <v>1.70883262780853</v>
      </c>
      <c r="CA292">
        <v>4.5300069841261896</v>
      </c>
      <c r="CB292" t="s">
        <v>4614</v>
      </c>
    </row>
    <row r="293" spans="14:80" x14ac:dyDescent="0.3">
      <c r="N293" t="s">
        <v>4615</v>
      </c>
      <c r="O293" t="s">
        <v>4616</v>
      </c>
      <c r="P293">
        <v>0.36611735381357002</v>
      </c>
      <c r="Q293">
        <v>0.91278573142561303</v>
      </c>
      <c r="R293">
        <v>1.1294200325491901</v>
      </c>
      <c r="S293">
        <v>1.1348427826154099</v>
      </c>
      <c r="T293" t="s">
        <v>4617</v>
      </c>
      <c r="Y293" t="s">
        <v>4618</v>
      </c>
      <c r="Z293" s="8">
        <v>36861</v>
      </c>
      <c r="AA293">
        <v>0.94732975034761802</v>
      </c>
      <c r="AB293">
        <v>0.99999603163047202</v>
      </c>
      <c r="AC293">
        <v>0.65246021584049696</v>
      </c>
      <c r="AD293">
        <v>3.5303344227603402E-2</v>
      </c>
      <c r="AE293" t="s">
        <v>4619</v>
      </c>
      <c r="AW293" t="s">
        <v>4620</v>
      </c>
      <c r="AX293" t="s">
        <v>4313</v>
      </c>
      <c r="AY293">
        <v>0.59708260701645399</v>
      </c>
      <c r="AZ293">
        <v>0.629133959033637</v>
      </c>
      <c r="BA293">
        <v>1.1094734473447301</v>
      </c>
      <c r="BB293">
        <v>0.57215524039287602</v>
      </c>
      <c r="BC293" t="s">
        <v>91</v>
      </c>
      <c r="BJ293" t="s">
        <v>4621</v>
      </c>
      <c r="BK293" t="s">
        <v>4622</v>
      </c>
      <c r="BL293">
        <v>4.5721896625132097E-2</v>
      </c>
      <c r="BM293">
        <v>0.45627947522477702</v>
      </c>
      <c r="BN293">
        <v>1.8513587195497301</v>
      </c>
      <c r="BO293">
        <v>5.7117711128443904</v>
      </c>
      <c r="BP293" t="s">
        <v>4623</v>
      </c>
      <c r="BV293" t="s">
        <v>4624</v>
      </c>
      <c r="BW293" t="s">
        <v>4625</v>
      </c>
      <c r="BX293">
        <v>7.1756549260042296E-2</v>
      </c>
      <c r="BY293">
        <v>0.63076434362803202</v>
      </c>
      <c r="BZ293">
        <v>2.32297104888467</v>
      </c>
      <c r="CA293">
        <v>6.1198118245501396</v>
      </c>
      <c r="CB293" t="s">
        <v>4626</v>
      </c>
    </row>
    <row r="294" spans="14:80" x14ac:dyDescent="0.3">
      <c r="N294" t="s">
        <v>4627</v>
      </c>
      <c r="O294" t="s">
        <v>4628</v>
      </c>
      <c r="P294">
        <v>0.36927135704835301</v>
      </c>
      <c r="Q294">
        <v>0.91750698952628396</v>
      </c>
      <c r="R294">
        <v>1.0848105043270599</v>
      </c>
      <c r="S294">
        <v>1.08071373942461</v>
      </c>
      <c r="T294" t="s">
        <v>4629</v>
      </c>
      <c r="Y294" t="s">
        <v>4630</v>
      </c>
      <c r="Z294" s="8">
        <v>36861</v>
      </c>
      <c r="AA294">
        <v>0.94732975034761802</v>
      </c>
      <c r="AB294">
        <v>0.99999603163047202</v>
      </c>
      <c r="AC294">
        <v>0.65246021584049696</v>
      </c>
      <c r="AD294">
        <v>3.5303344227603402E-2</v>
      </c>
      <c r="AE294" t="s">
        <v>4631</v>
      </c>
      <c r="AW294" t="s">
        <v>4632</v>
      </c>
      <c r="AX294" t="s">
        <v>4313</v>
      </c>
      <c r="AY294">
        <v>0.59708260701645399</v>
      </c>
      <c r="AZ294">
        <v>0.629133959033637</v>
      </c>
      <c r="BA294">
        <v>1.1094734473447301</v>
      </c>
      <c r="BB294">
        <v>0.57215524039287602</v>
      </c>
      <c r="BC294" t="s">
        <v>150</v>
      </c>
      <c r="BJ294" t="s">
        <v>2743</v>
      </c>
      <c r="BK294" t="s">
        <v>4633</v>
      </c>
      <c r="BL294">
        <v>4.7119020872927499E-2</v>
      </c>
      <c r="BM294">
        <v>0.46861715639491702</v>
      </c>
      <c r="BN294">
        <v>1.5998559700417601</v>
      </c>
      <c r="BO294">
        <v>4.8876856080352198</v>
      </c>
      <c r="BP294" t="s">
        <v>4634</v>
      </c>
      <c r="BV294" t="s">
        <v>4635</v>
      </c>
      <c r="BW294" t="s">
        <v>4636</v>
      </c>
      <c r="BX294">
        <v>7.2347042648473206E-2</v>
      </c>
      <c r="BY294">
        <v>0.63076434362803202</v>
      </c>
      <c r="BZ294">
        <v>1.88743976087354</v>
      </c>
      <c r="CA294">
        <v>4.9569466208602497</v>
      </c>
      <c r="CB294" t="s">
        <v>4637</v>
      </c>
    </row>
    <row r="295" spans="14:80" x14ac:dyDescent="0.3">
      <c r="N295" t="s">
        <v>4638</v>
      </c>
      <c r="O295" t="s">
        <v>4639</v>
      </c>
      <c r="P295">
        <v>0.37055428385890998</v>
      </c>
      <c r="Q295">
        <v>0.91756298860301599</v>
      </c>
      <c r="R295">
        <v>1.09483950316114</v>
      </c>
      <c r="S295">
        <v>1.08690775208209</v>
      </c>
      <c r="T295" t="s">
        <v>4640</v>
      </c>
      <c r="Y295" t="s">
        <v>4641</v>
      </c>
      <c r="Z295" s="8">
        <v>36861</v>
      </c>
      <c r="AA295">
        <v>0.94732975034761802</v>
      </c>
      <c r="AB295">
        <v>0.99999603163047202</v>
      </c>
      <c r="AC295">
        <v>0.65246021584049696</v>
      </c>
      <c r="AD295">
        <v>3.5303344227603402E-2</v>
      </c>
      <c r="AE295" t="s">
        <v>4642</v>
      </c>
      <c r="AW295" t="s">
        <v>4643</v>
      </c>
      <c r="AX295" t="s">
        <v>4313</v>
      </c>
      <c r="AY295">
        <v>0.59708260701645399</v>
      </c>
      <c r="AZ295">
        <v>0.629133959033637</v>
      </c>
      <c r="BA295">
        <v>1.1094734473447301</v>
      </c>
      <c r="BB295">
        <v>0.57215524039287602</v>
      </c>
      <c r="BC295" t="s">
        <v>42</v>
      </c>
      <c r="BJ295" t="s">
        <v>4644</v>
      </c>
      <c r="BK295" t="s">
        <v>4645</v>
      </c>
      <c r="BL295">
        <v>4.8088961203203703E-2</v>
      </c>
      <c r="BM295">
        <v>0.47600850513952297</v>
      </c>
      <c r="BN295">
        <v>1.8347078618380901</v>
      </c>
      <c r="BO295">
        <v>5.56779276447174</v>
      </c>
      <c r="BP295" t="s">
        <v>4646</v>
      </c>
      <c r="BV295" t="s">
        <v>4647</v>
      </c>
      <c r="BW295" t="s">
        <v>4648</v>
      </c>
      <c r="BX295">
        <v>7.2548959349036601E-2</v>
      </c>
      <c r="BY295">
        <v>0.63076434362803202</v>
      </c>
      <c r="BZ295">
        <v>2.6262153763907898</v>
      </c>
      <c r="CA295">
        <v>6.8898593468666398</v>
      </c>
      <c r="CB295" t="s">
        <v>4649</v>
      </c>
    </row>
    <row r="296" spans="14:80" x14ac:dyDescent="0.3">
      <c r="N296" t="s">
        <v>4650</v>
      </c>
      <c r="O296" t="s">
        <v>4651</v>
      </c>
      <c r="P296">
        <v>0.37292861500950097</v>
      </c>
      <c r="Q296">
        <v>0.92031197195564995</v>
      </c>
      <c r="R296">
        <v>1.25720255398671</v>
      </c>
      <c r="S296">
        <v>1.24006469353826</v>
      </c>
      <c r="T296" t="s">
        <v>4652</v>
      </c>
      <c r="Y296" t="s">
        <v>4653</v>
      </c>
      <c r="Z296" s="8">
        <v>36861</v>
      </c>
      <c r="AA296">
        <v>0.94732975034761802</v>
      </c>
      <c r="AB296">
        <v>0.99999603163047202</v>
      </c>
      <c r="AC296">
        <v>0.65246021584049696</v>
      </c>
      <c r="AD296">
        <v>3.5303344227603402E-2</v>
      </c>
      <c r="AE296" t="s">
        <v>4654</v>
      </c>
      <c r="AW296" t="s">
        <v>4655</v>
      </c>
      <c r="AX296" t="s">
        <v>4313</v>
      </c>
      <c r="AY296">
        <v>0.59708260701645399</v>
      </c>
      <c r="AZ296">
        <v>0.629133959033637</v>
      </c>
      <c r="BA296">
        <v>1.1094734473447301</v>
      </c>
      <c r="BB296">
        <v>0.57215524039287602</v>
      </c>
      <c r="BC296" t="s">
        <v>152</v>
      </c>
      <c r="BJ296" t="s">
        <v>4656</v>
      </c>
      <c r="BK296" t="s">
        <v>4046</v>
      </c>
      <c r="BL296">
        <v>4.8188918674042298E-2</v>
      </c>
      <c r="BM296">
        <v>0.47600850513952297</v>
      </c>
      <c r="BN296">
        <v>1.89564857106215</v>
      </c>
      <c r="BO296">
        <v>5.7487934986829998</v>
      </c>
      <c r="BP296" t="s">
        <v>4657</v>
      </c>
      <c r="BV296" t="s">
        <v>4080</v>
      </c>
      <c r="BW296" t="s">
        <v>4658</v>
      </c>
      <c r="BX296">
        <v>7.2591852921422007E-2</v>
      </c>
      <c r="BY296">
        <v>0.63076434362803202</v>
      </c>
      <c r="BZ296">
        <v>3.2070592062459302</v>
      </c>
      <c r="CA296">
        <v>8.4118038732075</v>
      </c>
      <c r="CB296" t="s">
        <v>4659</v>
      </c>
    </row>
    <row r="297" spans="14:80" x14ac:dyDescent="0.3">
      <c r="N297" t="s">
        <v>4660</v>
      </c>
      <c r="O297" t="s">
        <v>4661</v>
      </c>
      <c r="P297">
        <v>0.37882639729677797</v>
      </c>
      <c r="Q297">
        <v>0.92879200147557495</v>
      </c>
      <c r="R297">
        <v>1.1144150660344501</v>
      </c>
      <c r="S297">
        <v>1.08173733322969</v>
      </c>
      <c r="T297" t="s">
        <v>4662</v>
      </c>
      <c r="Y297" t="s">
        <v>4663</v>
      </c>
      <c r="Z297" s="8">
        <v>36861</v>
      </c>
      <c r="AA297">
        <v>0.94732975034761802</v>
      </c>
      <c r="AB297">
        <v>0.99999603163047202</v>
      </c>
      <c r="AC297">
        <v>0.65246021584049696</v>
      </c>
      <c r="AD297">
        <v>3.5303344227603402E-2</v>
      </c>
      <c r="AE297" t="s">
        <v>4664</v>
      </c>
      <c r="AW297" t="s">
        <v>4665</v>
      </c>
      <c r="AX297" t="s">
        <v>4313</v>
      </c>
      <c r="AY297">
        <v>0.59708260701645399</v>
      </c>
      <c r="AZ297">
        <v>0.629133959033637</v>
      </c>
      <c r="BA297">
        <v>1.1094734473447301</v>
      </c>
      <c r="BB297">
        <v>0.57215524039287602</v>
      </c>
      <c r="BC297" t="s">
        <v>152</v>
      </c>
      <c r="BJ297" t="s">
        <v>4666</v>
      </c>
      <c r="BK297" t="s">
        <v>4667</v>
      </c>
      <c r="BL297">
        <v>4.8896261012425203E-2</v>
      </c>
      <c r="BM297">
        <v>0.481363866858807</v>
      </c>
      <c r="BN297">
        <v>1.82922164849875</v>
      </c>
      <c r="BO297">
        <v>5.5206903484969398</v>
      </c>
      <c r="BP297" t="s">
        <v>4668</v>
      </c>
      <c r="BV297" t="s">
        <v>4669</v>
      </c>
      <c r="BW297" t="s">
        <v>4658</v>
      </c>
      <c r="BX297">
        <v>7.2591852921422007E-2</v>
      </c>
      <c r="BY297">
        <v>0.63076434362803202</v>
      </c>
      <c r="BZ297">
        <v>3.2070592062459302</v>
      </c>
      <c r="CA297">
        <v>8.4118038732075</v>
      </c>
      <c r="CB297" t="s">
        <v>4670</v>
      </c>
    </row>
    <row r="298" spans="14:80" x14ac:dyDescent="0.3">
      <c r="N298" t="s">
        <v>4671</v>
      </c>
      <c r="O298" t="s">
        <v>4672</v>
      </c>
      <c r="P298">
        <v>0.37967421206530499</v>
      </c>
      <c r="Q298">
        <v>0.92879200147557495</v>
      </c>
      <c r="R298">
        <v>1.1181349555360101</v>
      </c>
      <c r="S298">
        <v>1.0828485514454</v>
      </c>
      <c r="T298" t="s">
        <v>4673</v>
      </c>
      <c r="Y298" t="s">
        <v>4674</v>
      </c>
      <c r="Z298" s="8">
        <v>36861</v>
      </c>
      <c r="AA298">
        <v>0.94732975034761802</v>
      </c>
      <c r="AB298">
        <v>0.99999603163047202</v>
      </c>
      <c r="AC298">
        <v>0.65246021584049696</v>
      </c>
      <c r="AD298">
        <v>3.5303344227603402E-2</v>
      </c>
      <c r="AE298" t="s">
        <v>4675</v>
      </c>
      <c r="AW298" t="s">
        <v>4676</v>
      </c>
      <c r="AX298" t="s">
        <v>4313</v>
      </c>
      <c r="AY298">
        <v>0.59708260701645399</v>
      </c>
      <c r="AZ298">
        <v>0.629133959033637</v>
      </c>
      <c r="BA298">
        <v>1.1094734473447301</v>
      </c>
      <c r="BB298">
        <v>0.57215524039287602</v>
      </c>
      <c r="BC298" t="s">
        <v>56</v>
      </c>
      <c r="BJ298" t="s">
        <v>4677</v>
      </c>
      <c r="BK298" t="s">
        <v>4678</v>
      </c>
      <c r="BL298">
        <v>4.9355792066473503E-2</v>
      </c>
      <c r="BM298">
        <v>0.484251778052874</v>
      </c>
      <c r="BN298">
        <v>1.7755710955710899</v>
      </c>
      <c r="BO298">
        <v>5.34216102670797</v>
      </c>
      <c r="BP298" t="s">
        <v>4679</v>
      </c>
      <c r="BV298" t="s">
        <v>4680</v>
      </c>
      <c r="BW298" t="s">
        <v>4681</v>
      </c>
      <c r="BX298">
        <v>7.4418765245765697E-2</v>
      </c>
      <c r="BY298">
        <v>0.64446149566366795</v>
      </c>
      <c r="BZ298">
        <v>2.1050472334682802</v>
      </c>
      <c r="CA298">
        <v>5.4690119611075501</v>
      </c>
      <c r="CB298" t="s">
        <v>4682</v>
      </c>
    </row>
    <row r="299" spans="14:80" x14ac:dyDescent="0.3">
      <c r="N299" t="s">
        <v>4683</v>
      </c>
      <c r="O299" t="s">
        <v>4684</v>
      </c>
      <c r="P299">
        <v>0.38019233027434202</v>
      </c>
      <c r="Q299">
        <v>0.92879200147557495</v>
      </c>
      <c r="R299">
        <v>1.1513503605034801</v>
      </c>
      <c r="S299">
        <v>1.11344562926763</v>
      </c>
      <c r="T299" t="s">
        <v>4685</v>
      </c>
      <c r="Y299" t="s">
        <v>4686</v>
      </c>
      <c r="Z299" s="8">
        <v>36861</v>
      </c>
      <c r="AA299">
        <v>0.94732975034761802</v>
      </c>
      <c r="AB299">
        <v>0.99999603163047202</v>
      </c>
      <c r="AC299">
        <v>0.65246021584049696</v>
      </c>
      <c r="AD299">
        <v>3.5303344227603402E-2</v>
      </c>
      <c r="AE299" t="s">
        <v>4687</v>
      </c>
      <c r="AW299" t="s">
        <v>4688</v>
      </c>
      <c r="AX299" t="s">
        <v>4313</v>
      </c>
      <c r="AY299">
        <v>0.59708260701645399</v>
      </c>
      <c r="AZ299">
        <v>0.629133959033637</v>
      </c>
      <c r="BA299">
        <v>1.1094734473447301</v>
      </c>
      <c r="BB299">
        <v>0.57215524039287602</v>
      </c>
      <c r="BC299" t="s">
        <v>151</v>
      </c>
      <c r="BJ299" t="s">
        <v>4689</v>
      </c>
      <c r="BK299" t="s">
        <v>4690</v>
      </c>
      <c r="BL299">
        <v>5.0014430651416399E-2</v>
      </c>
      <c r="BM299">
        <v>0.48906728496049501</v>
      </c>
      <c r="BN299">
        <v>1.58687821612349</v>
      </c>
      <c r="BO299">
        <v>4.7534043585921699</v>
      </c>
      <c r="BP299" t="s">
        <v>4691</v>
      </c>
      <c r="BV299" t="s">
        <v>4692</v>
      </c>
      <c r="BW299" t="s">
        <v>4693</v>
      </c>
      <c r="BX299">
        <v>7.4837064446568402E-2</v>
      </c>
      <c r="BY299">
        <v>0.64590916025695899</v>
      </c>
      <c r="BZ299">
        <v>1.42075785159319</v>
      </c>
      <c r="CA299">
        <v>3.68323233018811</v>
      </c>
      <c r="CB299" t="s">
        <v>4694</v>
      </c>
    </row>
    <row r="300" spans="14:80" x14ac:dyDescent="0.3">
      <c r="N300" t="s">
        <v>4695</v>
      </c>
      <c r="O300" t="s">
        <v>4696</v>
      </c>
      <c r="P300">
        <v>0.38171191565729501</v>
      </c>
      <c r="Q300">
        <v>0.92938553377428301</v>
      </c>
      <c r="R300">
        <v>1.24300528774577</v>
      </c>
      <c r="S300">
        <v>1.1971248468309399</v>
      </c>
      <c r="T300" t="s">
        <v>4697</v>
      </c>
      <c r="Y300" t="s">
        <v>4698</v>
      </c>
      <c r="Z300" s="8">
        <v>36861</v>
      </c>
      <c r="AA300">
        <v>0.94732975034761802</v>
      </c>
      <c r="AB300">
        <v>0.99999603163047202</v>
      </c>
      <c r="AC300">
        <v>0.65246021584049696</v>
      </c>
      <c r="AD300">
        <v>3.5303344227603402E-2</v>
      </c>
      <c r="AE300" t="s">
        <v>4699</v>
      </c>
      <c r="AW300" t="s">
        <v>4700</v>
      </c>
      <c r="AX300" t="s">
        <v>4313</v>
      </c>
      <c r="AY300">
        <v>0.59708260701645399</v>
      </c>
      <c r="AZ300">
        <v>0.629133959033637</v>
      </c>
      <c r="BA300">
        <v>1.1094734473447301</v>
      </c>
      <c r="BB300">
        <v>0.57215524039287602</v>
      </c>
      <c r="BC300" t="s">
        <v>110</v>
      </c>
      <c r="BJ300" t="s">
        <v>4701</v>
      </c>
      <c r="BK300" t="s">
        <v>4122</v>
      </c>
      <c r="BL300">
        <v>5.0984025697870299E-2</v>
      </c>
      <c r="BM300">
        <v>0.49688110663409302</v>
      </c>
      <c r="BN300">
        <v>1.4050264827539101</v>
      </c>
      <c r="BO300">
        <v>4.1817001173986803</v>
      </c>
      <c r="BP300" t="s">
        <v>4702</v>
      </c>
      <c r="BV300" t="s">
        <v>4703</v>
      </c>
      <c r="BW300" t="s">
        <v>4704</v>
      </c>
      <c r="BX300">
        <v>7.56411773587954E-2</v>
      </c>
      <c r="BY300">
        <v>0.65066591360141102</v>
      </c>
      <c r="BZ300">
        <v>2.2851872606705799</v>
      </c>
      <c r="CA300">
        <v>5.8997924250680898</v>
      </c>
      <c r="CB300" t="s">
        <v>4705</v>
      </c>
    </row>
    <row r="301" spans="14:80" x14ac:dyDescent="0.3">
      <c r="N301" t="s">
        <v>4706</v>
      </c>
      <c r="O301" t="s">
        <v>4707</v>
      </c>
      <c r="P301">
        <v>0.384980430041162</v>
      </c>
      <c r="Q301">
        <v>0.93421917689988798</v>
      </c>
      <c r="R301">
        <v>1.1464266588773599</v>
      </c>
      <c r="S301">
        <v>1.09433621518008</v>
      </c>
      <c r="T301" t="s">
        <v>4708</v>
      </c>
      <c r="Y301" t="s">
        <v>4709</v>
      </c>
      <c r="Z301" s="8">
        <v>36861</v>
      </c>
      <c r="AA301">
        <v>0.94732975034761802</v>
      </c>
      <c r="AB301">
        <v>0.99999603163047202</v>
      </c>
      <c r="AC301">
        <v>0.65246021584049696</v>
      </c>
      <c r="AD301">
        <v>3.5303344227603402E-2</v>
      </c>
      <c r="AE301" t="s">
        <v>4710</v>
      </c>
      <c r="AW301" t="s">
        <v>4711</v>
      </c>
      <c r="AX301" t="s">
        <v>4313</v>
      </c>
      <c r="AY301">
        <v>0.59708260701645399</v>
      </c>
      <c r="AZ301">
        <v>0.629133959033637</v>
      </c>
      <c r="BA301">
        <v>1.1094734473447301</v>
      </c>
      <c r="BB301">
        <v>0.57215524039287602</v>
      </c>
      <c r="BC301" t="s">
        <v>156</v>
      </c>
      <c r="BJ301" t="s">
        <v>4712</v>
      </c>
      <c r="BK301" t="s">
        <v>4713</v>
      </c>
      <c r="BL301">
        <v>5.3086864445508003E-2</v>
      </c>
      <c r="BM301">
        <v>0.515650409980701</v>
      </c>
      <c r="BN301">
        <v>1.8608414239482201</v>
      </c>
      <c r="BO301">
        <v>5.4631061788517004</v>
      </c>
      <c r="BP301" t="s">
        <v>4714</v>
      </c>
      <c r="BV301" t="s">
        <v>4715</v>
      </c>
      <c r="BW301" t="s">
        <v>4716</v>
      </c>
      <c r="BX301">
        <v>7.62290505888924E-2</v>
      </c>
      <c r="BY301">
        <v>0.65353706038210402</v>
      </c>
      <c r="BZ301">
        <v>1.6435497835497801</v>
      </c>
      <c r="CA301">
        <v>4.2305179298494204</v>
      </c>
      <c r="CB301" t="s">
        <v>4717</v>
      </c>
    </row>
    <row r="302" spans="14:80" x14ac:dyDescent="0.3">
      <c r="N302" t="s">
        <v>4718</v>
      </c>
      <c r="O302" t="s">
        <v>4719</v>
      </c>
      <c r="P302">
        <v>0.39391155870973998</v>
      </c>
      <c r="Q302">
        <v>0.94965431132788802</v>
      </c>
      <c r="R302">
        <v>1.10256594878713</v>
      </c>
      <c r="S302">
        <v>1.02718226363402</v>
      </c>
      <c r="T302" t="s">
        <v>4720</v>
      </c>
      <c r="Y302" t="s">
        <v>4721</v>
      </c>
      <c r="Z302" s="8">
        <v>36861</v>
      </c>
      <c r="AA302">
        <v>0.94732975034761802</v>
      </c>
      <c r="AB302">
        <v>0.99999603163047202</v>
      </c>
      <c r="AC302">
        <v>0.65246021584049696</v>
      </c>
      <c r="AD302">
        <v>3.5303344227603402E-2</v>
      </c>
      <c r="AE302" t="s">
        <v>4722</v>
      </c>
      <c r="AW302" t="s">
        <v>4723</v>
      </c>
      <c r="AX302" t="s">
        <v>4313</v>
      </c>
      <c r="AY302">
        <v>0.59708260701645399</v>
      </c>
      <c r="AZ302">
        <v>0.629133959033637</v>
      </c>
      <c r="BA302">
        <v>1.1094734473447301</v>
      </c>
      <c r="BB302">
        <v>0.57215524039287602</v>
      </c>
      <c r="BC302" t="s">
        <v>91</v>
      </c>
      <c r="BJ302" t="s">
        <v>4724</v>
      </c>
      <c r="BK302" t="s">
        <v>4725</v>
      </c>
      <c r="BL302">
        <v>5.3282120736237601E-2</v>
      </c>
      <c r="BM302">
        <v>0.51582757417075198</v>
      </c>
      <c r="BN302">
        <v>2.1412865681031699</v>
      </c>
      <c r="BO302">
        <v>6.2785829392477996</v>
      </c>
      <c r="BP302" t="s">
        <v>4726</v>
      </c>
      <c r="BV302" t="s">
        <v>4727</v>
      </c>
      <c r="BW302" t="s">
        <v>4728</v>
      </c>
      <c r="BX302">
        <v>7.6982132778094306E-2</v>
      </c>
      <c r="BY302">
        <v>0.65780081563208803</v>
      </c>
      <c r="BZ302">
        <v>1.78689031938598</v>
      </c>
      <c r="CA302">
        <v>4.5819118605303197</v>
      </c>
      <c r="CB302" t="s">
        <v>4729</v>
      </c>
    </row>
    <row r="303" spans="14:80" x14ac:dyDescent="0.3">
      <c r="N303" t="s">
        <v>4730</v>
      </c>
      <c r="O303" t="s">
        <v>4731</v>
      </c>
      <c r="P303">
        <v>0.394278444838701</v>
      </c>
      <c r="Q303">
        <v>0.94965431132788802</v>
      </c>
      <c r="R303">
        <v>1.1062728306359899</v>
      </c>
      <c r="S303">
        <v>1.0296058074901999</v>
      </c>
      <c r="T303" t="s">
        <v>4732</v>
      </c>
      <c r="Y303" t="s">
        <v>4733</v>
      </c>
      <c r="Z303" s="8">
        <v>36861</v>
      </c>
      <c r="AA303">
        <v>0.94732975034761802</v>
      </c>
      <c r="AB303">
        <v>0.99999603163047202</v>
      </c>
      <c r="AC303">
        <v>0.65246021584049696</v>
      </c>
      <c r="AD303">
        <v>3.5303344227603402E-2</v>
      </c>
      <c r="AE303" t="s">
        <v>4734</v>
      </c>
      <c r="AW303" t="s">
        <v>4735</v>
      </c>
      <c r="AX303" t="s">
        <v>4313</v>
      </c>
      <c r="AY303">
        <v>0.59708260701645399</v>
      </c>
      <c r="AZ303">
        <v>0.629133959033637</v>
      </c>
      <c r="BA303">
        <v>1.1094734473447301</v>
      </c>
      <c r="BB303">
        <v>0.57215524039287602</v>
      </c>
      <c r="BC303" t="s">
        <v>79</v>
      </c>
      <c r="BJ303" t="s">
        <v>4736</v>
      </c>
      <c r="BK303" t="s">
        <v>4737</v>
      </c>
      <c r="BL303">
        <v>5.4806946989735802E-2</v>
      </c>
      <c r="BM303">
        <v>0.52699552564960905</v>
      </c>
      <c r="BN303">
        <v>1.7916872582266801</v>
      </c>
      <c r="BO303">
        <v>5.2029492923125602</v>
      </c>
      <c r="BP303" t="s">
        <v>4738</v>
      </c>
      <c r="BV303" t="s">
        <v>4739</v>
      </c>
      <c r="BW303" t="s">
        <v>4740</v>
      </c>
      <c r="BX303">
        <v>7.9553986209885005E-2</v>
      </c>
      <c r="BY303">
        <v>0.67600397597873896</v>
      </c>
      <c r="BZ303">
        <v>2.0662532464090702</v>
      </c>
      <c r="CA303">
        <v>5.2303469609346296</v>
      </c>
      <c r="CB303" t="s">
        <v>4741</v>
      </c>
    </row>
    <row r="304" spans="14:80" x14ac:dyDescent="0.3">
      <c r="N304" t="s">
        <v>4742</v>
      </c>
      <c r="O304" t="s">
        <v>4743</v>
      </c>
      <c r="P304">
        <v>0.39525447298399702</v>
      </c>
      <c r="Q304">
        <v>0.94965431132788802</v>
      </c>
      <c r="R304">
        <v>1.1054902814041101</v>
      </c>
      <c r="S304">
        <v>1.02614425384514</v>
      </c>
      <c r="T304" t="s">
        <v>4744</v>
      </c>
      <c r="Y304" t="s">
        <v>4745</v>
      </c>
      <c r="Z304" s="8">
        <v>36861</v>
      </c>
      <c r="AA304">
        <v>0.94732975034761802</v>
      </c>
      <c r="AB304">
        <v>0.99999603163047202</v>
      </c>
      <c r="AC304">
        <v>0.65246021584049696</v>
      </c>
      <c r="AD304">
        <v>3.5303344227603402E-2</v>
      </c>
      <c r="AE304" t="s">
        <v>4746</v>
      </c>
      <c r="AW304" t="s">
        <v>4747</v>
      </c>
      <c r="AX304" t="s">
        <v>4313</v>
      </c>
      <c r="AY304">
        <v>0.59708260701645399</v>
      </c>
      <c r="AZ304">
        <v>0.629133959033637</v>
      </c>
      <c r="BA304">
        <v>1.1094734473447301</v>
      </c>
      <c r="BB304">
        <v>0.57215524039287602</v>
      </c>
      <c r="BC304" t="s">
        <v>50</v>
      </c>
      <c r="BJ304" t="s">
        <v>4748</v>
      </c>
      <c r="BK304" t="s">
        <v>4749</v>
      </c>
      <c r="BL304">
        <v>5.4963275301939597E-2</v>
      </c>
      <c r="BM304">
        <v>0.52699552564960905</v>
      </c>
      <c r="BN304">
        <v>1.70229107903323</v>
      </c>
      <c r="BO304">
        <v>4.9384996921095698</v>
      </c>
      <c r="BP304" t="s">
        <v>4750</v>
      </c>
      <c r="BV304" t="s">
        <v>4751</v>
      </c>
      <c r="BW304" t="s">
        <v>4752</v>
      </c>
      <c r="BX304">
        <v>7.9638104479610394E-2</v>
      </c>
      <c r="BY304">
        <v>0.67600397597873896</v>
      </c>
      <c r="BZ304">
        <v>2.24859821674786</v>
      </c>
      <c r="CA304">
        <v>5.6895439729154802</v>
      </c>
      <c r="CB304" t="s">
        <v>4753</v>
      </c>
    </row>
    <row r="305" spans="14:80" x14ac:dyDescent="0.3">
      <c r="N305" t="s">
        <v>4754</v>
      </c>
      <c r="O305" t="s">
        <v>4755</v>
      </c>
      <c r="P305">
        <v>0.40488449927473202</v>
      </c>
      <c r="Q305">
        <v>0.96959182721054304</v>
      </c>
      <c r="R305">
        <v>1.2465053720397701</v>
      </c>
      <c r="S305">
        <v>1.12703211951628</v>
      </c>
      <c r="T305" t="s">
        <v>4756</v>
      </c>
      <c r="Y305" t="s">
        <v>4757</v>
      </c>
      <c r="Z305" s="8">
        <v>36861</v>
      </c>
      <c r="AA305">
        <v>0.94732975034761802</v>
      </c>
      <c r="AB305">
        <v>0.99999603163047202</v>
      </c>
      <c r="AC305">
        <v>0.65246021584049696</v>
      </c>
      <c r="AD305">
        <v>3.5303344227603402E-2</v>
      </c>
      <c r="AE305" t="s">
        <v>4758</v>
      </c>
      <c r="AW305" t="s">
        <v>4759</v>
      </c>
      <c r="AX305" t="s">
        <v>4313</v>
      </c>
      <c r="AY305">
        <v>0.59708260701645399</v>
      </c>
      <c r="AZ305">
        <v>0.629133959033637</v>
      </c>
      <c r="BA305">
        <v>1.1094734473447301</v>
      </c>
      <c r="BB305">
        <v>0.57215524039287602</v>
      </c>
      <c r="BC305" t="s">
        <v>145</v>
      </c>
      <c r="BJ305" t="s">
        <v>4760</v>
      </c>
      <c r="BK305" t="s">
        <v>4761</v>
      </c>
      <c r="BL305">
        <v>5.4978256622333903E-2</v>
      </c>
      <c r="BM305">
        <v>0.52699552564960905</v>
      </c>
      <c r="BN305">
        <v>1.6106797791580401</v>
      </c>
      <c r="BO305">
        <v>4.6722881000291396</v>
      </c>
      <c r="BP305" t="s">
        <v>4762</v>
      </c>
      <c r="BV305" t="s">
        <v>4763</v>
      </c>
      <c r="BW305" t="s">
        <v>4764</v>
      </c>
      <c r="BX305">
        <v>7.9911051833279803E-2</v>
      </c>
      <c r="BY305">
        <v>0.67608955695788098</v>
      </c>
      <c r="BZ305">
        <v>1.4088422881740801</v>
      </c>
      <c r="CA305">
        <v>3.5599206182502399</v>
      </c>
      <c r="CB305" t="s">
        <v>4765</v>
      </c>
    </row>
    <row r="306" spans="14:80" x14ac:dyDescent="0.3">
      <c r="N306" t="s">
        <v>4766</v>
      </c>
      <c r="O306" t="s">
        <v>4767</v>
      </c>
      <c r="P306">
        <v>0.410704777212068</v>
      </c>
      <c r="Q306">
        <v>0.98030517314880705</v>
      </c>
      <c r="R306">
        <v>1.09728552121659</v>
      </c>
      <c r="S306">
        <v>0.976453126751192</v>
      </c>
      <c r="T306" t="s">
        <v>4768</v>
      </c>
      <c r="Y306" t="s">
        <v>4769</v>
      </c>
      <c r="Z306" s="8">
        <v>36861</v>
      </c>
      <c r="AA306">
        <v>0.94732975034761802</v>
      </c>
      <c r="AB306">
        <v>0.99999603163047202</v>
      </c>
      <c r="AC306">
        <v>0.65246021584049696</v>
      </c>
      <c r="AD306">
        <v>3.5303344227603402E-2</v>
      </c>
      <c r="AE306" t="s">
        <v>4770</v>
      </c>
      <c r="AW306" t="s">
        <v>4771</v>
      </c>
      <c r="AX306" t="s">
        <v>4313</v>
      </c>
      <c r="AY306">
        <v>0.59708260701645399</v>
      </c>
      <c r="AZ306">
        <v>0.629133959033637</v>
      </c>
      <c r="BA306">
        <v>1.1094734473447301</v>
      </c>
      <c r="BB306">
        <v>0.57215524039287602</v>
      </c>
      <c r="BC306" t="s">
        <v>72</v>
      </c>
      <c r="BJ306" t="s">
        <v>4772</v>
      </c>
      <c r="BK306" t="s">
        <v>4773</v>
      </c>
      <c r="BL306">
        <v>5.5325525086423501E-2</v>
      </c>
      <c r="BM306">
        <v>0.52858550853061703</v>
      </c>
      <c r="BN306">
        <v>1.6657451589285199</v>
      </c>
      <c r="BO306">
        <v>4.8215341801688298</v>
      </c>
      <c r="BP306" t="s">
        <v>4774</v>
      </c>
      <c r="BV306" t="s">
        <v>4775</v>
      </c>
      <c r="BW306" t="s">
        <v>708</v>
      </c>
      <c r="BX306">
        <v>8.0595500745954396E-2</v>
      </c>
      <c r="BY306">
        <v>0.679313130630675</v>
      </c>
      <c r="BZ306">
        <v>3.0618204411307799</v>
      </c>
      <c r="CA306">
        <v>7.7106205458664201</v>
      </c>
      <c r="CB306" t="s">
        <v>4776</v>
      </c>
    </row>
    <row r="307" spans="14:80" x14ac:dyDescent="0.3">
      <c r="N307" t="s">
        <v>4777</v>
      </c>
      <c r="O307" t="s">
        <v>4778</v>
      </c>
      <c r="P307">
        <v>0.41543023450963701</v>
      </c>
      <c r="Q307">
        <v>0.98370959259212698</v>
      </c>
      <c r="R307">
        <v>1.0699977534820999</v>
      </c>
      <c r="S307">
        <v>0.93992945369664604</v>
      </c>
      <c r="T307" t="s">
        <v>4779</v>
      </c>
      <c r="Y307" t="s">
        <v>4780</v>
      </c>
      <c r="Z307" s="8">
        <v>36861</v>
      </c>
      <c r="AA307">
        <v>0.94732975034761802</v>
      </c>
      <c r="AB307">
        <v>0.99999603163047202</v>
      </c>
      <c r="AC307">
        <v>0.65246021584049696</v>
      </c>
      <c r="AD307">
        <v>3.5303344227603402E-2</v>
      </c>
      <c r="AE307" t="s">
        <v>4781</v>
      </c>
      <c r="AW307" t="s">
        <v>4782</v>
      </c>
      <c r="AX307" t="s">
        <v>4313</v>
      </c>
      <c r="AY307">
        <v>0.59708260701645399</v>
      </c>
      <c r="AZ307">
        <v>0.629133959033637</v>
      </c>
      <c r="BA307">
        <v>1.1094734473447301</v>
      </c>
      <c r="BB307">
        <v>0.57215524039287602</v>
      </c>
      <c r="BC307" t="s">
        <v>7</v>
      </c>
      <c r="BJ307" t="s">
        <v>4783</v>
      </c>
      <c r="BK307" t="s">
        <v>4784</v>
      </c>
      <c r="BL307">
        <v>5.6543723007285197E-2</v>
      </c>
      <c r="BM307">
        <v>0.53845885242885305</v>
      </c>
      <c r="BN307">
        <v>1.69424792159885</v>
      </c>
      <c r="BO307">
        <v>4.8671356067379703</v>
      </c>
      <c r="BP307" t="s">
        <v>4785</v>
      </c>
      <c r="BV307" t="s">
        <v>4786</v>
      </c>
      <c r="BW307" t="s">
        <v>4787</v>
      </c>
      <c r="BX307">
        <v>8.0820302477833006E-2</v>
      </c>
      <c r="BY307">
        <v>0.679313130630675</v>
      </c>
      <c r="BZ307">
        <v>1.3739788667989199</v>
      </c>
      <c r="CA307">
        <v>3.4562810422842798</v>
      </c>
      <c r="CB307" t="s">
        <v>4788</v>
      </c>
    </row>
    <row r="308" spans="14:80" x14ac:dyDescent="0.3">
      <c r="N308" t="s">
        <v>4789</v>
      </c>
      <c r="O308" t="s">
        <v>4790</v>
      </c>
      <c r="P308">
        <v>0.415803196503571</v>
      </c>
      <c r="Q308">
        <v>0.98370959259212698</v>
      </c>
      <c r="R308">
        <v>1.0892895471131101</v>
      </c>
      <c r="S308">
        <v>0.95589865231684101</v>
      </c>
      <c r="T308" t="s">
        <v>4791</v>
      </c>
      <c r="Y308" t="s">
        <v>4792</v>
      </c>
      <c r="Z308" s="8">
        <v>36861</v>
      </c>
      <c r="AA308">
        <v>0.94732975034761802</v>
      </c>
      <c r="AB308">
        <v>0.99999603163047202</v>
      </c>
      <c r="AC308">
        <v>0.65246021584049696</v>
      </c>
      <c r="AD308">
        <v>3.5303344227603402E-2</v>
      </c>
      <c r="AE308" t="s">
        <v>4793</v>
      </c>
      <c r="AW308" t="s">
        <v>4794</v>
      </c>
      <c r="AX308" t="s">
        <v>4313</v>
      </c>
      <c r="AY308">
        <v>0.59708260701645399</v>
      </c>
      <c r="AZ308">
        <v>0.629133959033637</v>
      </c>
      <c r="BA308">
        <v>1.1094734473447301</v>
      </c>
      <c r="BB308">
        <v>0.57215524039287602</v>
      </c>
      <c r="BC308" t="s">
        <v>125</v>
      </c>
      <c r="BJ308" t="s">
        <v>4795</v>
      </c>
      <c r="BK308" t="s">
        <v>4796</v>
      </c>
      <c r="BL308">
        <v>5.6835164296944803E-2</v>
      </c>
      <c r="BM308">
        <v>0.53924208047237399</v>
      </c>
      <c r="BN308">
        <v>1.65856632806999</v>
      </c>
      <c r="BO308">
        <v>4.7561048937225197</v>
      </c>
      <c r="BP308" t="s">
        <v>4797</v>
      </c>
      <c r="BV308" t="s">
        <v>4798</v>
      </c>
      <c r="BW308" t="s">
        <v>4799</v>
      </c>
      <c r="BX308">
        <v>8.1234888693216795E-2</v>
      </c>
      <c r="BY308">
        <v>0.68056357482670404</v>
      </c>
      <c r="BZ308">
        <v>1.42639623116481</v>
      </c>
      <c r="CA308">
        <v>3.5808400193684</v>
      </c>
      <c r="CB308" t="s">
        <v>4800</v>
      </c>
    </row>
    <row r="309" spans="14:80" x14ac:dyDescent="0.3">
      <c r="N309" t="s">
        <v>4801</v>
      </c>
      <c r="O309" t="s">
        <v>4802</v>
      </c>
      <c r="P309">
        <v>0.41883173472227803</v>
      </c>
      <c r="Q309">
        <v>0.98370959259212698</v>
      </c>
      <c r="R309">
        <v>1.1620617809584199</v>
      </c>
      <c r="S309">
        <v>1.0113261310516899</v>
      </c>
      <c r="T309" t="s">
        <v>4803</v>
      </c>
      <c r="Y309" t="s">
        <v>4804</v>
      </c>
      <c r="Z309" t="s">
        <v>4805</v>
      </c>
      <c r="AA309">
        <v>0.94808385302401998</v>
      </c>
      <c r="AB309">
        <v>0.99999603163047202</v>
      </c>
      <c r="AC309">
        <v>0.66813565400729202</v>
      </c>
      <c r="AD309">
        <v>3.5619867189603603E-2</v>
      </c>
      <c r="AE309" t="s">
        <v>4806</v>
      </c>
      <c r="AW309" t="s">
        <v>4807</v>
      </c>
      <c r="AX309" t="s">
        <v>4313</v>
      </c>
      <c r="AY309">
        <v>0.59708260701645399</v>
      </c>
      <c r="AZ309">
        <v>0.629133959033637</v>
      </c>
      <c r="BA309">
        <v>1.1094734473447301</v>
      </c>
      <c r="BB309">
        <v>0.57215524039287602</v>
      </c>
      <c r="BC309" t="s">
        <v>174</v>
      </c>
      <c r="BJ309" t="s">
        <v>4808</v>
      </c>
      <c r="BK309" t="s">
        <v>4809</v>
      </c>
      <c r="BL309">
        <v>5.6996074394471997E-2</v>
      </c>
      <c r="BM309">
        <v>0.53924208047237399</v>
      </c>
      <c r="BN309">
        <v>2.1068266253869901</v>
      </c>
      <c r="BO309">
        <v>6.03557978725898</v>
      </c>
      <c r="BP309" t="s">
        <v>4810</v>
      </c>
      <c r="BV309" t="s">
        <v>4811</v>
      </c>
      <c r="BW309" t="s">
        <v>4812</v>
      </c>
      <c r="BX309">
        <v>8.2125449326049996E-2</v>
      </c>
      <c r="BY309">
        <v>0.68056357482670404</v>
      </c>
      <c r="BZ309">
        <v>1.7617216117216099</v>
      </c>
      <c r="CA309">
        <v>4.4034360835853397</v>
      </c>
      <c r="CB309" t="s">
        <v>4813</v>
      </c>
    </row>
    <row r="310" spans="14:80" x14ac:dyDescent="0.3">
      <c r="N310" t="s">
        <v>4814</v>
      </c>
      <c r="O310" t="s">
        <v>4815</v>
      </c>
      <c r="P310">
        <v>0.41885974481182098</v>
      </c>
      <c r="Q310">
        <v>0.98370959259212698</v>
      </c>
      <c r="R310">
        <v>1.13151556599565</v>
      </c>
      <c r="S310">
        <v>0.98466651746575296</v>
      </c>
      <c r="T310" t="s">
        <v>4816</v>
      </c>
      <c r="Y310" t="s">
        <v>4817</v>
      </c>
      <c r="Z310" t="s">
        <v>4818</v>
      </c>
      <c r="AA310">
        <v>0.94991988042813202</v>
      </c>
      <c r="AB310">
        <v>0.99999603163047202</v>
      </c>
      <c r="AC310">
        <v>0.33254845754845702</v>
      </c>
      <c r="AD310">
        <v>1.7085553050760399E-2</v>
      </c>
      <c r="AE310" t="s">
        <v>170</v>
      </c>
      <c r="AW310" t="s">
        <v>4819</v>
      </c>
      <c r="AX310" t="s">
        <v>4313</v>
      </c>
      <c r="AY310">
        <v>0.59708260701645399</v>
      </c>
      <c r="AZ310">
        <v>0.629133959033637</v>
      </c>
      <c r="BA310">
        <v>1.1094734473447301</v>
      </c>
      <c r="BB310">
        <v>0.57215524039287602</v>
      </c>
      <c r="BC310" t="s">
        <v>110</v>
      </c>
      <c r="BJ310" t="s">
        <v>4820</v>
      </c>
      <c r="BK310" t="s">
        <v>4821</v>
      </c>
      <c r="BL310">
        <v>5.7401770252497403E-2</v>
      </c>
      <c r="BM310">
        <v>0.54132284309313095</v>
      </c>
      <c r="BN310">
        <v>1.60035155601048</v>
      </c>
      <c r="BO310">
        <v>4.5732928514218001</v>
      </c>
      <c r="BP310" t="s">
        <v>4822</v>
      </c>
      <c r="BV310" t="s">
        <v>4823</v>
      </c>
      <c r="BW310" t="s">
        <v>4824</v>
      </c>
      <c r="BX310">
        <v>8.2240514930586706E-2</v>
      </c>
      <c r="BY310">
        <v>0.68056357482670404</v>
      </c>
      <c r="BZ310">
        <v>3.0343288177339902</v>
      </c>
      <c r="CA310">
        <v>7.5800787152354703</v>
      </c>
      <c r="CB310" t="s">
        <v>4825</v>
      </c>
    </row>
    <row r="311" spans="14:80" x14ac:dyDescent="0.3">
      <c r="N311" t="s">
        <v>4826</v>
      </c>
      <c r="O311" t="s">
        <v>4827</v>
      </c>
      <c r="P311">
        <v>0.42463172381772002</v>
      </c>
      <c r="Q311">
        <v>0.98370959259212698</v>
      </c>
      <c r="R311">
        <v>1.0824797268459201</v>
      </c>
      <c r="S311">
        <v>0.92717962725888303</v>
      </c>
      <c r="T311" t="s">
        <v>4828</v>
      </c>
      <c r="Y311" t="s">
        <v>4829</v>
      </c>
      <c r="Z311" t="s">
        <v>4830</v>
      </c>
      <c r="AA311">
        <v>0.95057501120233401</v>
      </c>
      <c r="AB311">
        <v>0.99999603163047202</v>
      </c>
      <c r="AC311">
        <v>0.50982658959537497</v>
      </c>
      <c r="AD311">
        <v>2.5842193435077199E-2</v>
      </c>
      <c r="AE311" t="s">
        <v>4831</v>
      </c>
      <c r="AW311" t="s">
        <v>4832</v>
      </c>
      <c r="AX311" t="s">
        <v>4313</v>
      </c>
      <c r="AY311">
        <v>0.59708260701645399</v>
      </c>
      <c r="AZ311">
        <v>0.629133959033637</v>
      </c>
      <c r="BA311">
        <v>1.1094734473447301</v>
      </c>
      <c r="BB311">
        <v>0.57215524039287602</v>
      </c>
      <c r="BC311" t="s">
        <v>17</v>
      </c>
      <c r="BJ311" t="s">
        <v>4833</v>
      </c>
      <c r="BK311" t="s">
        <v>4834</v>
      </c>
      <c r="BL311">
        <v>5.7707819074890601E-2</v>
      </c>
      <c r="BM311">
        <v>0.54245349930397202</v>
      </c>
      <c r="BN311">
        <v>1.3995810983397099</v>
      </c>
      <c r="BO311">
        <v>3.99211278349064</v>
      </c>
      <c r="BP311" t="s">
        <v>4835</v>
      </c>
      <c r="BV311" t="s">
        <v>4836</v>
      </c>
      <c r="BW311" t="s">
        <v>4837</v>
      </c>
      <c r="BX311">
        <v>8.2445232197625604E-2</v>
      </c>
      <c r="BY311">
        <v>0.68056357482670404</v>
      </c>
      <c r="BZ311">
        <v>1.5591239145253499</v>
      </c>
      <c r="CA311">
        <v>3.8909824734933398</v>
      </c>
      <c r="CB311" t="s">
        <v>4838</v>
      </c>
    </row>
    <row r="312" spans="14:80" x14ac:dyDescent="0.3">
      <c r="N312" t="s">
        <v>4839</v>
      </c>
      <c r="O312" t="s">
        <v>4840</v>
      </c>
      <c r="P312">
        <v>0.42564479382973103</v>
      </c>
      <c r="Q312">
        <v>0.98370959259212698</v>
      </c>
      <c r="R312">
        <v>1.1366607248960101</v>
      </c>
      <c r="S312">
        <v>0.97087886937271595</v>
      </c>
      <c r="T312" t="s">
        <v>4841</v>
      </c>
      <c r="Y312" t="s">
        <v>4842</v>
      </c>
      <c r="Z312" t="s">
        <v>4843</v>
      </c>
      <c r="AA312">
        <v>0.95147905148487699</v>
      </c>
      <c r="AB312">
        <v>0.99999603163047202</v>
      </c>
      <c r="AC312">
        <v>0.50797393150657399</v>
      </c>
      <c r="AD312">
        <v>2.5265408682954599E-2</v>
      </c>
      <c r="AE312" t="s">
        <v>4844</v>
      </c>
      <c r="AW312" t="s">
        <v>4845</v>
      </c>
      <c r="AX312" t="s">
        <v>4313</v>
      </c>
      <c r="AY312">
        <v>0.59708260701645399</v>
      </c>
      <c r="AZ312">
        <v>0.629133959033637</v>
      </c>
      <c r="BA312">
        <v>1.1094734473447301</v>
      </c>
      <c r="BB312">
        <v>0.57215524039287602</v>
      </c>
      <c r="BC312" t="s">
        <v>114</v>
      </c>
      <c r="BJ312" t="s">
        <v>4846</v>
      </c>
      <c r="BK312" t="s">
        <v>4847</v>
      </c>
      <c r="BL312">
        <v>5.7923897820911702E-2</v>
      </c>
      <c r="BM312">
        <v>0.54273388504867104</v>
      </c>
      <c r="BN312">
        <v>1.5198540807126399</v>
      </c>
      <c r="BO312">
        <v>4.3294946901721296</v>
      </c>
      <c r="BP312" t="s">
        <v>4848</v>
      </c>
      <c r="BV312" t="s">
        <v>4849</v>
      </c>
      <c r="BW312" t="s">
        <v>4850</v>
      </c>
      <c r="BX312">
        <v>8.2708982812426501E-2</v>
      </c>
      <c r="BY312">
        <v>0.68056357482670404</v>
      </c>
      <c r="BZ312">
        <v>2.2219067950581302</v>
      </c>
      <c r="CA312">
        <v>5.5379406287900297</v>
      </c>
      <c r="CB312" t="s">
        <v>4851</v>
      </c>
    </row>
    <row r="313" spans="14:80" x14ac:dyDescent="0.3">
      <c r="N313" t="s">
        <v>4852</v>
      </c>
      <c r="O313" t="s">
        <v>4853</v>
      </c>
      <c r="P313">
        <v>0.42633118014633398</v>
      </c>
      <c r="Q313">
        <v>0.98370959259212698</v>
      </c>
      <c r="R313">
        <v>1.2676302826030501</v>
      </c>
      <c r="S313">
        <v>1.0807040209684</v>
      </c>
      <c r="T313" t="s">
        <v>4854</v>
      </c>
      <c r="Y313" t="s">
        <v>4855</v>
      </c>
      <c r="Z313" t="s">
        <v>4856</v>
      </c>
      <c r="AA313">
        <v>0.95164008095147801</v>
      </c>
      <c r="AB313">
        <v>0.99999603163047202</v>
      </c>
      <c r="AC313">
        <v>0.56092244321171303</v>
      </c>
      <c r="AD313">
        <v>2.7804017883230499E-2</v>
      </c>
      <c r="AE313" t="s">
        <v>4857</v>
      </c>
      <c r="AW313" t="s">
        <v>4858</v>
      </c>
      <c r="AX313" t="s">
        <v>4313</v>
      </c>
      <c r="AY313">
        <v>0.59708260701645399</v>
      </c>
      <c r="AZ313">
        <v>0.629133959033637</v>
      </c>
      <c r="BA313">
        <v>1.1094734473447301</v>
      </c>
      <c r="BB313">
        <v>0.57215524039287602</v>
      </c>
      <c r="BC313" t="s">
        <v>34</v>
      </c>
      <c r="BJ313" t="s">
        <v>4859</v>
      </c>
      <c r="BK313" t="s">
        <v>4860</v>
      </c>
      <c r="BL313">
        <v>5.9453469700057597E-2</v>
      </c>
      <c r="BM313">
        <v>0.55258996894741796</v>
      </c>
      <c r="BN313">
        <v>2.2379314298818902</v>
      </c>
      <c r="BO313">
        <v>6.3166986330961601</v>
      </c>
      <c r="BP313" t="s">
        <v>4861</v>
      </c>
      <c r="BV313" t="s">
        <v>4862</v>
      </c>
      <c r="BW313" t="s">
        <v>4863</v>
      </c>
      <c r="BX313">
        <v>8.2835951299178701E-2</v>
      </c>
      <c r="BY313">
        <v>0.68056357482670404</v>
      </c>
      <c r="BZ313">
        <v>1.43415637860082</v>
      </c>
      <c r="CA313">
        <v>3.5723302527199401</v>
      </c>
      <c r="CB313" t="s">
        <v>4864</v>
      </c>
    </row>
    <row r="314" spans="14:80" x14ac:dyDescent="0.3">
      <c r="N314" t="s">
        <v>4865</v>
      </c>
      <c r="O314" t="s">
        <v>4866</v>
      </c>
      <c r="P314">
        <v>0.42671533868460298</v>
      </c>
      <c r="Q314">
        <v>0.98370959259212698</v>
      </c>
      <c r="R314">
        <v>1.1518471947787501</v>
      </c>
      <c r="S314">
        <v>0.98095700506035999</v>
      </c>
      <c r="T314" t="s">
        <v>4867</v>
      </c>
      <c r="Y314" t="s">
        <v>4868</v>
      </c>
      <c r="Z314" t="s">
        <v>4869</v>
      </c>
      <c r="AA314">
        <v>0.95205796531277198</v>
      </c>
      <c r="AB314">
        <v>0.99999603163047202</v>
      </c>
      <c r="AC314">
        <v>0.62348532641108101</v>
      </c>
      <c r="AD314">
        <v>3.0631433878067701E-2</v>
      </c>
      <c r="AE314" t="s">
        <v>4870</v>
      </c>
      <c r="AW314" t="s">
        <v>4871</v>
      </c>
      <c r="AX314" t="s">
        <v>4313</v>
      </c>
      <c r="AY314">
        <v>0.59708260701645399</v>
      </c>
      <c r="AZ314">
        <v>0.629133959033637</v>
      </c>
      <c r="BA314">
        <v>1.1094734473447301</v>
      </c>
      <c r="BB314">
        <v>0.57215524039287602</v>
      </c>
      <c r="BC314" t="s">
        <v>114</v>
      </c>
      <c r="BJ314" t="s">
        <v>4872</v>
      </c>
      <c r="BK314" t="s">
        <v>4873</v>
      </c>
      <c r="BL314">
        <v>5.94602198654261E-2</v>
      </c>
      <c r="BM314">
        <v>0.55258996894741796</v>
      </c>
      <c r="BN314">
        <v>1.5490985324947499</v>
      </c>
      <c r="BO314">
        <v>4.3722496888154501</v>
      </c>
      <c r="BP314" t="s">
        <v>4874</v>
      </c>
      <c r="BV314" t="s">
        <v>4875</v>
      </c>
      <c r="BW314" t="s">
        <v>4876</v>
      </c>
      <c r="BX314">
        <v>8.2835980343343996E-2</v>
      </c>
      <c r="BY314">
        <v>0.68056357482670404</v>
      </c>
      <c r="BZ314">
        <v>1.3932720597480299</v>
      </c>
      <c r="CA314">
        <v>3.47049129576755</v>
      </c>
      <c r="CB314" t="s">
        <v>4877</v>
      </c>
    </row>
    <row r="315" spans="14:80" x14ac:dyDescent="0.3">
      <c r="N315" t="s">
        <v>4878</v>
      </c>
      <c r="O315" t="s">
        <v>4879</v>
      </c>
      <c r="P315">
        <v>0.42795220603448503</v>
      </c>
      <c r="Q315">
        <v>0.98370959259212698</v>
      </c>
      <c r="R315">
        <v>1.0834709768758799</v>
      </c>
      <c r="S315">
        <v>0.91958922835857404</v>
      </c>
      <c r="T315" t="s">
        <v>4880</v>
      </c>
      <c r="Y315" t="s">
        <v>4881</v>
      </c>
      <c r="Z315" t="s">
        <v>4882</v>
      </c>
      <c r="AA315">
        <v>0.95217536678603898</v>
      </c>
      <c r="AB315">
        <v>0.99999603163047202</v>
      </c>
      <c r="AC315">
        <v>0.59626139398219102</v>
      </c>
      <c r="AD315">
        <v>2.9220417085549101E-2</v>
      </c>
      <c r="AE315" t="s">
        <v>4883</v>
      </c>
      <c r="AW315" t="s">
        <v>4884</v>
      </c>
      <c r="AX315" t="s">
        <v>4313</v>
      </c>
      <c r="AY315">
        <v>0.59708260701645399</v>
      </c>
      <c r="AZ315">
        <v>0.629133959033637</v>
      </c>
      <c r="BA315">
        <v>1.1094734473447301</v>
      </c>
      <c r="BB315">
        <v>0.57215524039287602</v>
      </c>
      <c r="BC315" t="s">
        <v>114</v>
      </c>
      <c r="BJ315" t="s">
        <v>4885</v>
      </c>
      <c r="BK315" t="s">
        <v>4886</v>
      </c>
      <c r="BL315">
        <v>5.9544698095226202E-2</v>
      </c>
      <c r="BM315">
        <v>0.55258996894741796</v>
      </c>
      <c r="BN315">
        <v>1.6461439564623099</v>
      </c>
      <c r="BO315">
        <v>4.64381822608485</v>
      </c>
      <c r="BP315" t="s">
        <v>4887</v>
      </c>
      <c r="BV315" t="s">
        <v>4888</v>
      </c>
      <c r="BW315" t="s">
        <v>4889</v>
      </c>
      <c r="BX315">
        <v>8.3085910768112406E-2</v>
      </c>
      <c r="BY315">
        <v>0.68056357482670404</v>
      </c>
      <c r="BZ315">
        <v>2.0411626080125602</v>
      </c>
      <c r="CA315">
        <v>5.0781679088723504</v>
      </c>
      <c r="CB315" t="s">
        <v>4890</v>
      </c>
    </row>
    <row r="316" spans="14:80" x14ac:dyDescent="0.3">
      <c r="N316" t="s">
        <v>4891</v>
      </c>
      <c r="O316" t="s">
        <v>4892</v>
      </c>
      <c r="P316">
        <v>0.42986488510277998</v>
      </c>
      <c r="Q316">
        <v>0.98370959259212698</v>
      </c>
      <c r="R316">
        <v>1.14781000119345</v>
      </c>
      <c r="S316">
        <v>0.96907800972013702</v>
      </c>
      <c r="T316" t="s">
        <v>4893</v>
      </c>
      <c r="Y316" t="s">
        <v>4894</v>
      </c>
      <c r="Z316" t="s">
        <v>4895</v>
      </c>
      <c r="AA316">
        <v>0.952605519267683</v>
      </c>
      <c r="AB316">
        <v>0.99999603163047202</v>
      </c>
      <c r="AC316">
        <v>0.69757811963535499</v>
      </c>
      <c r="AD316">
        <v>3.3870484773517097E-2</v>
      </c>
      <c r="AE316" t="s">
        <v>4896</v>
      </c>
      <c r="AW316" t="s">
        <v>4897</v>
      </c>
      <c r="AX316" t="s">
        <v>4313</v>
      </c>
      <c r="AY316">
        <v>0.59708260701645399</v>
      </c>
      <c r="AZ316">
        <v>0.629133959033637</v>
      </c>
      <c r="BA316">
        <v>1.1094734473447301</v>
      </c>
      <c r="BB316">
        <v>0.57215524039287602</v>
      </c>
      <c r="BC316" t="s">
        <v>114</v>
      </c>
      <c r="BJ316" t="s">
        <v>4898</v>
      </c>
      <c r="BK316" t="s">
        <v>4899</v>
      </c>
      <c r="BL316">
        <v>6.2268615733376699E-2</v>
      </c>
      <c r="BM316">
        <v>0.57603411507003099</v>
      </c>
      <c r="BN316">
        <v>1.5587252964426801</v>
      </c>
      <c r="BO316">
        <v>4.3274855184454397</v>
      </c>
      <c r="BP316" t="s">
        <v>4900</v>
      </c>
      <c r="BV316" t="s">
        <v>4901</v>
      </c>
      <c r="BW316" t="s">
        <v>4902</v>
      </c>
      <c r="BX316">
        <v>8.3718059698297195E-2</v>
      </c>
      <c r="BY316">
        <v>0.68356460172704803</v>
      </c>
      <c r="BZ316">
        <v>1.69864715014415</v>
      </c>
      <c r="CA316">
        <v>4.2131554739337203</v>
      </c>
      <c r="CB316" t="s">
        <v>4903</v>
      </c>
    </row>
    <row r="317" spans="14:80" x14ac:dyDescent="0.3">
      <c r="N317" t="s">
        <v>4904</v>
      </c>
      <c r="O317" t="s">
        <v>4905</v>
      </c>
      <c r="P317">
        <v>0.43302640898924</v>
      </c>
      <c r="Q317">
        <v>0.98370959259212698</v>
      </c>
      <c r="R317">
        <v>1.09930529565868</v>
      </c>
      <c r="S317">
        <v>0.92007078095526695</v>
      </c>
      <c r="T317" t="s">
        <v>4906</v>
      </c>
      <c r="Y317" t="s">
        <v>4907</v>
      </c>
      <c r="Z317" t="s">
        <v>4908</v>
      </c>
      <c r="AA317">
        <v>0.95325604877353498</v>
      </c>
      <c r="AB317">
        <v>0.99999603163047202</v>
      </c>
      <c r="AC317">
        <v>0.70978397690527695</v>
      </c>
      <c r="AD317">
        <v>3.3978590337922498E-2</v>
      </c>
      <c r="AE317" t="s">
        <v>4909</v>
      </c>
      <c r="AW317" t="s">
        <v>4910</v>
      </c>
      <c r="AX317" t="s">
        <v>4313</v>
      </c>
      <c r="AY317">
        <v>0.59708260701645399</v>
      </c>
      <c r="AZ317">
        <v>0.629133959033637</v>
      </c>
      <c r="BA317">
        <v>1.1094734473447301</v>
      </c>
      <c r="BB317">
        <v>0.57215524039287602</v>
      </c>
      <c r="BC317" t="s">
        <v>114</v>
      </c>
      <c r="BJ317" t="s">
        <v>4911</v>
      </c>
      <c r="BK317" t="s">
        <v>4912</v>
      </c>
      <c r="BL317">
        <v>6.3086999558328097E-2</v>
      </c>
      <c r="BM317">
        <v>0.58175796428154403</v>
      </c>
      <c r="BN317">
        <v>1.74555878687162</v>
      </c>
      <c r="BO317">
        <v>4.8233988394835396</v>
      </c>
      <c r="BP317" t="s">
        <v>4913</v>
      </c>
      <c r="BV317" t="s">
        <v>4914</v>
      </c>
      <c r="BW317" t="s">
        <v>4915</v>
      </c>
      <c r="BX317">
        <v>8.4790860924921496E-2</v>
      </c>
      <c r="BY317">
        <v>0.69013320980663995</v>
      </c>
      <c r="BZ317">
        <v>2.2044573643410801</v>
      </c>
      <c r="CA317">
        <v>5.4396473784751302</v>
      </c>
      <c r="CB317" t="s">
        <v>4916</v>
      </c>
    </row>
    <row r="318" spans="14:80" x14ac:dyDescent="0.3">
      <c r="N318" t="s">
        <v>4917</v>
      </c>
      <c r="O318" t="s">
        <v>4918</v>
      </c>
      <c r="P318">
        <v>0.43302909621953301</v>
      </c>
      <c r="Q318">
        <v>0.98370959259212698</v>
      </c>
      <c r="R318">
        <v>1.07946905850686</v>
      </c>
      <c r="S318">
        <v>0.90346201326750597</v>
      </c>
      <c r="T318" t="s">
        <v>4919</v>
      </c>
      <c r="Y318" t="s">
        <v>4920</v>
      </c>
      <c r="Z318" t="s">
        <v>4921</v>
      </c>
      <c r="AA318">
        <v>0.95445418560365902</v>
      </c>
      <c r="AB318">
        <v>0.99999603163047202</v>
      </c>
      <c r="AC318">
        <v>0.55535698329014305</v>
      </c>
      <c r="AD318">
        <v>2.5888318587800701E-2</v>
      </c>
      <c r="AE318" t="s">
        <v>4922</v>
      </c>
      <c r="AW318" t="s">
        <v>4923</v>
      </c>
      <c r="AX318" t="s">
        <v>4313</v>
      </c>
      <c r="AY318">
        <v>0.59708260701645399</v>
      </c>
      <c r="AZ318">
        <v>0.629133959033637</v>
      </c>
      <c r="BA318">
        <v>1.1094734473447301</v>
      </c>
      <c r="BB318">
        <v>0.57215524039287602</v>
      </c>
      <c r="BC318" t="s">
        <v>48</v>
      </c>
      <c r="BJ318" t="s">
        <v>4924</v>
      </c>
      <c r="BK318" t="s">
        <v>4925</v>
      </c>
      <c r="BL318">
        <v>6.3536267734284502E-2</v>
      </c>
      <c r="BM318">
        <v>0.58305768116650702</v>
      </c>
      <c r="BN318">
        <v>2.0517496229260899</v>
      </c>
      <c r="BO318">
        <v>5.65491821435507</v>
      </c>
      <c r="BP318" t="s">
        <v>4926</v>
      </c>
      <c r="BV318" t="s">
        <v>4927</v>
      </c>
      <c r="BW318" t="s">
        <v>4928</v>
      </c>
      <c r="BX318">
        <v>8.5153249385131205E-2</v>
      </c>
      <c r="BY318">
        <v>0.69089639564213701</v>
      </c>
      <c r="BZ318">
        <v>1.4286422423505001</v>
      </c>
      <c r="CA318">
        <v>3.5191783098934799</v>
      </c>
      <c r="CB318" t="s">
        <v>4929</v>
      </c>
    </row>
    <row r="319" spans="14:80" x14ac:dyDescent="0.3">
      <c r="N319" t="s">
        <v>4930</v>
      </c>
      <c r="O319" t="s">
        <v>4931</v>
      </c>
      <c r="P319">
        <v>0.43543088572288402</v>
      </c>
      <c r="Q319">
        <v>0.98370959259212698</v>
      </c>
      <c r="R319">
        <v>1.0742624378987999</v>
      </c>
      <c r="S319">
        <v>0.89316241269513497</v>
      </c>
      <c r="T319" t="s">
        <v>4932</v>
      </c>
      <c r="Y319" t="s">
        <v>4933</v>
      </c>
      <c r="Z319" t="s">
        <v>4934</v>
      </c>
      <c r="AA319">
        <v>0.95508122062803003</v>
      </c>
      <c r="AB319">
        <v>0.99999603163047202</v>
      </c>
      <c r="AC319">
        <v>0.57392614920874097</v>
      </c>
      <c r="AD319">
        <v>2.6377011250288001E-2</v>
      </c>
      <c r="AE319" t="s">
        <v>4935</v>
      </c>
      <c r="AW319" t="s">
        <v>4936</v>
      </c>
      <c r="AX319" t="s">
        <v>4313</v>
      </c>
      <c r="AY319">
        <v>0.59708260701645399</v>
      </c>
      <c r="AZ319">
        <v>0.629133959033637</v>
      </c>
      <c r="BA319">
        <v>1.1094734473447301</v>
      </c>
      <c r="BB319">
        <v>0.57215524039287602</v>
      </c>
      <c r="BC319" t="s">
        <v>114</v>
      </c>
      <c r="BJ319" t="s">
        <v>4937</v>
      </c>
      <c r="BK319" t="s">
        <v>4938</v>
      </c>
      <c r="BL319">
        <v>6.3628120319474707E-2</v>
      </c>
      <c r="BM319">
        <v>0.58305768116650702</v>
      </c>
      <c r="BN319">
        <v>1.69836944382398</v>
      </c>
      <c r="BO319">
        <v>4.6784979043283901</v>
      </c>
      <c r="BP319" t="s">
        <v>4939</v>
      </c>
      <c r="BV319" t="s">
        <v>4940</v>
      </c>
      <c r="BW319" t="s">
        <v>4941</v>
      </c>
      <c r="BX319">
        <v>8.5595465832363798E-2</v>
      </c>
      <c r="BY319">
        <v>0.69230043434226296</v>
      </c>
      <c r="BZ319">
        <v>1.5765118610090201</v>
      </c>
      <c r="CA319">
        <v>3.8752600124829799</v>
      </c>
      <c r="CB319" t="s">
        <v>4942</v>
      </c>
    </row>
    <row r="320" spans="14:80" x14ac:dyDescent="0.3">
      <c r="N320" t="s">
        <v>4943</v>
      </c>
      <c r="O320" t="s">
        <v>4944</v>
      </c>
      <c r="P320">
        <v>0.43641285163186699</v>
      </c>
      <c r="Q320">
        <v>0.98370959259212698</v>
      </c>
      <c r="R320">
        <v>1.0735211068756101</v>
      </c>
      <c r="S320">
        <v>0.89012782072508001</v>
      </c>
      <c r="T320" t="s">
        <v>4945</v>
      </c>
      <c r="Y320" t="s">
        <v>4946</v>
      </c>
      <c r="Z320" t="s">
        <v>4947</v>
      </c>
      <c r="AA320">
        <v>0.95682229737579605</v>
      </c>
      <c r="AB320">
        <v>0.99999603163047202</v>
      </c>
      <c r="AC320">
        <v>0.40349555206698001</v>
      </c>
      <c r="AD320">
        <v>1.7809322028273299E-2</v>
      </c>
      <c r="AE320" t="s">
        <v>4948</v>
      </c>
      <c r="AW320" t="s">
        <v>4949</v>
      </c>
      <c r="AX320" t="s">
        <v>4313</v>
      </c>
      <c r="AY320">
        <v>0.59708260701645399</v>
      </c>
      <c r="AZ320">
        <v>0.629133959033637</v>
      </c>
      <c r="BA320">
        <v>1.1094734473447301</v>
      </c>
      <c r="BB320">
        <v>0.57215524039287602</v>
      </c>
      <c r="BC320" t="s">
        <v>7</v>
      </c>
      <c r="BJ320" t="s">
        <v>2096</v>
      </c>
      <c r="BK320" t="s">
        <v>4950</v>
      </c>
      <c r="BL320">
        <v>6.6913189801448197E-2</v>
      </c>
      <c r="BM320">
        <v>0.61123835448720998</v>
      </c>
      <c r="BN320">
        <v>1.6149984984340799</v>
      </c>
      <c r="BO320">
        <v>4.3675360057346797</v>
      </c>
      <c r="BP320" t="s">
        <v>4951</v>
      </c>
      <c r="BV320" t="s">
        <v>4952</v>
      </c>
      <c r="BW320" t="s">
        <v>4953</v>
      </c>
      <c r="BX320">
        <v>8.6061593551256699E-2</v>
      </c>
      <c r="BY320">
        <v>0.69388845960448997</v>
      </c>
      <c r="BZ320">
        <v>2.4678311133450599</v>
      </c>
      <c r="CA320">
        <v>6.0528297154167401</v>
      </c>
      <c r="CB320" t="s">
        <v>4954</v>
      </c>
    </row>
    <row r="321" spans="14:80" x14ac:dyDescent="0.3">
      <c r="N321" t="s">
        <v>4955</v>
      </c>
      <c r="O321" t="s">
        <v>4944</v>
      </c>
      <c r="P321">
        <v>0.43641285163186699</v>
      </c>
      <c r="Q321">
        <v>0.98370959259212698</v>
      </c>
      <c r="R321">
        <v>1.0735211068756101</v>
      </c>
      <c r="S321">
        <v>0.89012782072508001</v>
      </c>
      <c r="T321" t="s">
        <v>4956</v>
      </c>
      <c r="Y321" t="s">
        <v>4957</v>
      </c>
      <c r="Z321" t="s">
        <v>4958</v>
      </c>
      <c r="AA321">
        <v>0.95714817941830099</v>
      </c>
      <c r="AB321">
        <v>0.99999603163047202</v>
      </c>
      <c r="AC321">
        <v>0.40273700705144899</v>
      </c>
      <c r="AD321">
        <v>1.7638697702793402E-2</v>
      </c>
      <c r="AE321" t="s">
        <v>4959</v>
      </c>
      <c r="AW321" t="s">
        <v>4960</v>
      </c>
      <c r="AX321" t="s">
        <v>4313</v>
      </c>
      <c r="AY321">
        <v>0.59708260701645399</v>
      </c>
      <c r="AZ321">
        <v>0.629133959033637</v>
      </c>
      <c r="BA321">
        <v>1.1094734473447301</v>
      </c>
      <c r="BB321">
        <v>0.57215524039287602</v>
      </c>
      <c r="BC321" t="s">
        <v>15</v>
      </c>
      <c r="BJ321" t="s">
        <v>4961</v>
      </c>
      <c r="BK321" t="s">
        <v>4962</v>
      </c>
      <c r="BL321">
        <v>6.75003576974679E-2</v>
      </c>
      <c r="BM321">
        <v>0.61467513228256698</v>
      </c>
      <c r="BN321">
        <v>1.52125218156082</v>
      </c>
      <c r="BO321">
        <v>4.1007214291234</v>
      </c>
      <c r="BP321" t="s">
        <v>4963</v>
      </c>
      <c r="BV321" t="s">
        <v>4964</v>
      </c>
      <c r="BW321" t="s">
        <v>4965</v>
      </c>
      <c r="BX321">
        <v>8.7261837882283894E-2</v>
      </c>
      <c r="BY321">
        <v>0.70136702197885603</v>
      </c>
      <c r="BZ321">
        <v>2.95472263868065</v>
      </c>
      <c r="CA321">
        <v>7.2061018154371501</v>
      </c>
      <c r="CB321" t="s">
        <v>4966</v>
      </c>
    </row>
    <row r="322" spans="14:80" x14ac:dyDescent="0.3">
      <c r="N322" t="s">
        <v>4967</v>
      </c>
      <c r="O322" t="s">
        <v>4944</v>
      </c>
      <c r="P322">
        <v>0.43641285163186699</v>
      </c>
      <c r="Q322">
        <v>0.98370959259212698</v>
      </c>
      <c r="R322">
        <v>1.0735211068756101</v>
      </c>
      <c r="S322">
        <v>0.89012782072508001</v>
      </c>
      <c r="T322" t="s">
        <v>4956</v>
      </c>
      <c r="Y322" t="s">
        <v>4968</v>
      </c>
      <c r="Z322" t="s">
        <v>4969</v>
      </c>
      <c r="AA322">
        <v>0.95775844900457496</v>
      </c>
      <c r="AB322">
        <v>0.99999603163047202</v>
      </c>
      <c r="AC322">
        <v>0.52448450729397</v>
      </c>
      <c r="AD322">
        <v>2.2636580204925299E-2</v>
      </c>
      <c r="AE322" t="s">
        <v>4970</v>
      </c>
      <c r="AW322" t="s">
        <v>4971</v>
      </c>
      <c r="AX322" t="s">
        <v>4313</v>
      </c>
      <c r="AY322">
        <v>0.59708260701645399</v>
      </c>
      <c r="AZ322">
        <v>0.629133959033637</v>
      </c>
      <c r="BA322">
        <v>1.1094734473447301</v>
      </c>
      <c r="BB322">
        <v>0.57215524039287602</v>
      </c>
      <c r="BC322" t="s">
        <v>15</v>
      </c>
      <c r="BJ322" t="s">
        <v>4972</v>
      </c>
      <c r="BK322" t="s">
        <v>4973</v>
      </c>
      <c r="BL322">
        <v>6.7887269370190198E-2</v>
      </c>
      <c r="BM322">
        <v>0.61627259484340902</v>
      </c>
      <c r="BN322">
        <v>1.83601296390442</v>
      </c>
      <c r="BO322">
        <v>4.9387036699490796</v>
      </c>
      <c r="BP322" t="s">
        <v>4974</v>
      </c>
      <c r="BV322" t="s">
        <v>4975</v>
      </c>
      <c r="BW322" t="s">
        <v>4976</v>
      </c>
      <c r="BX322">
        <v>8.8336100092275702E-2</v>
      </c>
      <c r="BY322">
        <v>0.70584131127526695</v>
      </c>
      <c r="BZ322">
        <v>1.3303152534614899</v>
      </c>
      <c r="CA322">
        <v>3.2281515351460999</v>
      </c>
      <c r="CB322" t="s">
        <v>4977</v>
      </c>
    </row>
    <row r="323" spans="14:80" x14ac:dyDescent="0.3">
      <c r="N323" t="s">
        <v>4978</v>
      </c>
      <c r="O323" t="s">
        <v>4979</v>
      </c>
      <c r="P323">
        <v>0.44267377546291098</v>
      </c>
      <c r="Q323">
        <v>0.98370959259212698</v>
      </c>
      <c r="R323">
        <v>1.23468485537451</v>
      </c>
      <c r="S323">
        <v>1.00617207236839</v>
      </c>
      <c r="T323" t="s">
        <v>4980</v>
      </c>
      <c r="Y323" t="s">
        <v>4981</v>
      </c>
      <c r="Z323" s="8">
        <v>55488</v>
      </c>
      <c r="AA323">
        <v>0.95783204616763895</v>
      </c>
      <c r="AB323">
        <v>0.99999603163047202</v>
      </c>
      <c r="AC323">
        <v>0.63432163716616796</v>
      </c>
      <c r="AD323">
        <v>2.73283735009822E-2</v>
      </c>
      <c r="AE323" t="s">
        <v>4982</v>
      </c>
      <c r="AW323" t="s">
        <v>4983</v>
      </c>
      <c r="AX323" t="s">
        <v>4313</v>
      </c>
      <c r="AY323">
        <v>0.59708260701645399</v>
      </c>
      <c r="AZ323">
        <v>0.629133959033637</v>
      </c>
      <c r="BA323">
        <v>1.1094734473447301</v>
      </c>
      <c r="BB323">
        <v>0.57215524039287602</v>
      </c>
      <c r="BC323" t="s">
        <v>13</v>
      </c>
      <c r="BJ323" t="s">
        <v>4984</v>
      </c>
      <c r="BK323" t="s">
        <v>4985</v>
      </c>
      <c r="BL323">
        <v>6.8198132225753896E-2</v>
      </c>
      <c r="BM323">
        <v>0.61717191709890296</v>
      </c>
      <c r="BN323">
        <v>1.60991616356659</v>
      </c>
      <c r="BO323">
        <v>4.3231692138064002</v>
      </c>
      <c r="BP323" t="s">
        <v>4986</v>
      </c>
      <c r="BV323" t="s">
        <v>4987</v>
      </c>
      <c r="BW323" t="s">
        <v>4988</v>
      </c>
      <c r="BX323">
        <v>8.8641813196699601E-2</v>
      </c>
      <c r="BY323">
        <v>0.70584131127526695</v>
      </c>
      <c r="BZ323">
        <v>2.44104667785443</v>
      </c>
      <c r="CA323">
        <v>5.9150261642245203</v>
      </c>
      <c r="CB323" t="s">
        <v>4989</v>
      </c>
    </row>
    <row r="324" spans="14:80" x14ac:dyDescent="0.3">
      <c r="N324" t="s">
        <v>4990</v>
      </c>
      <c r="O324" t="s">
        <v>4979</v>
      </c>
      <c r="P324">
        <v>0.44267377546291098</v>
      </c>
      <c r="Q324">
        <v>0.98370959259212698</v>
      </c>
      <c r="R324">
        <v>1.23468485537451</v>
      </c>
      <c r="S324">
        <v>1.00617207236839</v>
      </c>
      <c r="T324" t="s">
        <v>4991</v>
      </c>
      <c r="Y324" t="s">
        <v>4992</v>
      </c>
      <c r="Z324" t="s">
        <v>4993</v>
      </c>
      <c r="AA324">
        <v>0.95800607637955204</v>
      </c>
      <c r="AB324">
        <v>0.99999603163047202</v>
      </c>
      <c r="AC324">
        <v>0.58498540646581199</v>
      </c>
      <c r="AD324">
        <v>2.5096551499796099E-2</v>
      </c>
      <c r="AE324" t="s">
        <v>4994</v>
      </c>
      <c r="AW324" t="s">
        <v>4995</v>
      </c>
      <c r="AX324" t="s">
        <v>4313</v>
      </c>
      <c r="AY324">
        <v>0.59708260701645399</v>
      </c>
      <c r="AZ324">
        <v>0.629133959033637</v>
      </c>
      <c r="BA324">
        <v>1.1094734473447301</v>
      </c>
      <c r="BB324">
        <v>0.57215524039287602</v>
      </c>
      <c r="BC324" t="s">
        <v>117</v>
      </c>
      <c r="BJ324" t="s">
        <v>4996</v>
      </c>
      <c r="BK324" t="s">
        <v>4997</v>
      </c>
      <c r="BL324">
        <v>7.1703278526080397E-2</v>
      </c>
      <c r="BM324">
        <v>0.64688344775541295</v>
      </c>
      <c r="BN324">
        <v>1.6268504541722899</v>
      </c>
      <c r="BO324">
        <v>4.2871069127089303</v>
      </c>
      <c r="BP324" t="s">
        <v>4998</v>
      </c>
      <c r="BV324" t="s">
        <v>4999</v>
      </c>
      <c r="BW324" t="s">
        <v>4988</v>
      </c>
      <c r="BX324">
        <v>8.8641813196699601E-2</v>
      </c>
      <c r="BY324">
        <v>0.70584131127526695</v>
      </c>
      <c r="BZ324">
        <v>2.44104667785443</v>
      </c>
      <c r="CA324">
        <v>5.9150261642245203</v>
      </c>
      <c r="CB324" t="s">
        <v>5000</v>
      </c>
    </row>
    <row r="325" spans="14:80" x14ac:dyDescent="0.3">
      <c r="N325" t="s">
        <v>5001</v>
      </c>
      <c r="O325" t="s">
        <v>5002</v>
      </c>
      <c r="P325">
        <v>0.44287882110744903</v>
      </c>
      <c r="Q325">
        <v>0.98370959259212698</v>
      </c>
      <c r="R325">
        <v>1.1517703964925601</v>
      </c>
      <c r="S325">
        <v>0.93806986656816205</v>
      </c>
      <c r="T325" t="s">
        <v>5003</v>
      </c>
      <c r="Y325" t="s">
        <v>5004</v>
      </c>
      <c r="Z325" t="s">
        <v>5005</v>
      </c>
      <c r="AA325">
        <v>0.95821717205013301</v>
      </c>
      <c r="AB325">
        <v>0.99999603163047202</v>
      </c>
      <c r="AC325">
        <v>0.58455959994421502</v>
      </c>
      <c r="AD325">
        <v>2.4949490979025001E-2</v>
      </c>
      <c r="AE325" t="s">
        <v>5006</v>
      </c>
      <c r="AW325" t="s">
        <v>5007</v>
      </c>
      <c r="AX325" t="s">
        <v>3095</v>
      </c>
      <c r="AY325">
        <v>0.60066669352620095</v>
      </c>
      <c r="AZ325">
        <v>0.629133959033637</v>
      </c>
      <c r="BA325">
        <v>1.0985405525846701</v>
      </c>
      <c r="BB325">
        <v>0.55994269087931703</v>
      </c>
      <c r="BC325" t="s">
        <v>110</v>
      </c>
      <c r="BJ325" t="s">
        <v>5008</v>
      </c>
      <c r="BK325" t="s">
        <v>5009</v>
      </c>
      <c r="BL325">
        <v>7.2779664403157099E-2</v>
      </c>
      <c r="BM325">
        <v>0.65456772244074002</v>
      </c>
      <c r="BN325">
        <v>1.48823433950016</v>
      </c>
      <c r="BO325">
        <v>3.89964826668229</v>
      </c>
      <c r="BP325" t="s">
        <v>5010</v>
      </c>
      <c r="BV325" t="s">
        <v>5011</v>
      </c>
      <c r="BW325" t="s">
        <v>5012</v>
      </c>
      <c r="BX325">
        <v>8.9378753931009094E-2</v>
      </c>
      <c r="BY325">
        <v>0.70880060701537495</v>
      </c>
      <c r="BZ325">
        <v>1.6755086318590799</v>
      </c>
      <c r="CA325">
        <v>4.0461393446570701</v>
      </c>
      <c r="CB325" t="s">
        <v>5013</v>
      </c>
    </row>
    <row r="326" spans="14:80" x14ac:dyDescent="0.3">
      <c r="N326" t="s">
        <v>5014</v>
      </c>
      <c r="O326" t="s">
        <v>5015</v>
      </c>
      <c r="P326">
        <v>0.44297560457035701</v>
      </c>
      <c r="Q326">
        <v>0.98370959259212698</v>
      </c>
      <c r="R326">
        <v>1.07527642873783</v>
      </c>
      <c r="S326">
        <v>0.87553370207460701</v>
      </c>
      <c r="T326" t="s">
        <v>5016</v>
      </c>
      <c r="Y326" t="s">
        <v>5017</v>
      </c>
      <c r="Z326" t="s">
        <v>5018</v>
      </c>
      <c r="AA326">
        <v>0.95824817099849202</v>
      </c>
      <c r="AB326">
        <v>0.99999603163047202</v>
      </c>
      <c r="AC326">
        <v>0.52342304176235799</v>
      </c>
      <c r="AD326">
        <v>2.2323198914363601E-2</v>
      </c>
      <c r="AE326" t="s">
        <v>5019</v>
      </c>
      <c r="AW326" t="s">
        <v>5020</v>
      </c>
      <c r="AX326" t="s">
        <v>3095</v>
      </c>
      <c r="AY326">
        <v>0.60066669352620095</v>
      </c>
      <c r="AZ326">
        <v>0.629133959033637</v>
      </c>
      <c r="BA326">
        <v>1.0985405525846701</v>
      </c>
      <c r="BB326">
        <v>0.55994269087931703</v>
      </c>
      <c r="BC326" t="s">
        <v>110</v>
      </c>
      <c r="BJ326" t="s">
        <v>5021</v>
      </c>
      <c r="BK326" t="s">
        <v>5022</v>
      </c>
      <c r="BL326">
        <v>7.3206952875616293E-2</v>
      </c>
      <c r="BM326">
        <v>0.65638480209090999</v>
      </c>
      <c r="BN326">
        <v>1.69691922050618</v>
      </c>
      <c r="BO326">
        <v>4.4365357026232104</v>
      </c>
      <c r="BP326" t="s">
        <v>5023</v>
      </c>
      <c r="BV326" t="s">
        <v>5024</v>
      </c>
      <c r="BW326" t="s">
        <v>5025</v>
      </c>
      <c r="BX326">
        <v>9.0109377455996301E-2</v>
      </c>
      <c r="BY326">
        <v>0.70880060701537495</v>
      </c>
      <c r="BZ326">
        <v>1.45720057567635</v>
      </c>
      <c r="CA326">
        <v>3.5070898591292101</v>
      </c>
      <c r="CB326" t="s">
        <v>5026</v>
      </c>
    </row>
    <row r="327" spans="14:80" x14ac:dyDescent="0.3">
      <c r="N327" t="s">
        <v>5027</v>
      </c>
      <c r="O327" t="s">
        <v>5028</v>
      </c>
      <c r="P327">
        <v>0.44314273524269499</v>
      </c>
      <c r="Q327">
        <v>0.98370959259212698</v>
      </c>
      <c r="R327">
        <v>1.10544756698602</v>
      </c>
      <c r="S327">
        <v>0.89968327048786401</v>
      </c>
      <c r="T327" t="s">
        <v>5029</v>
      </c>
      <c r="Y327" t="s">
        <v>5030</v>
      </c>
      <c r="Z327" t="s">
        <v>5031</v>
      </c>
      <c r="AA327">
        <v>0.95936462885674401</v>
      </c>
      <c r="AB327">
        <v>0.99999603163047202</v>
      </c>
      <c r="AC327">
        <v>0.39750386797318199</v>
      </c>
      <c r="AD327">
        <v>1.6490073743661099E-2</v>
      </c>
      <c r="AE327" t="s">
        <v>5032</v>
      </c>
      <c r="AW327" t="s">
        <v>5033</v>
      </c>
      <c r="AX327" t="s">
        <v>3095</v>
      </c>
      <c r="AY327">
        <v>0.60066669352620095</v>
      </c>
      <c r="AZ327">
        <v>0.629133959033637</v>
      </c>
      <c r="BA327">
        <v>1.0985405525846701</v>
      </c>
      <c r="BB327">
        <v>0.55994269087931703</v>
      </c>
      <c r="BC327" t="s">
        <v>19</v>
      </c>
      <c r="BJ327" t="s">
        <v>5034</v>
      </c>
      <c r="BK327" t="s">
        <v>5035</v>
      </c>
      <c r="BL327">
        <v>7.3925681391571102E-2</v>
      </c>
      <c r="BM327">
        <v>0.65904905900390298</v>
      </c>
      <c r="BN327">
        <v>1.5395458914231901</v>
      </c>
      <c r="BO327">
        <v>4.0100474794253396</v>
      </c>
      <c r="BP327" t="s">
        <v>5036</v>
      </c>
      <c r="BV327" t="s">
        <v>5037</v>
      </c>
      <c r="BW327" t="s">
        <v>5038</v>
      </c>
      <c r="BX327">
        <v>9.01157847955006E-2</v>
      </c>
      <c r="BY327">
        <v>0.70880060701537495</v>
      </c>
      <c r="BZ327">
        <v>2.1619948713413999</v>
      </c>
      <c r="CA327">
        <v>5.2031864424852996</v>
      </c>
      <c r="CB327" t="s">
        <v>5039</v>
      </c>
    </row>
    <row r="328" spans="14:80" x14ac:dyDescent="0.3">
      <c r="N328" t="s">
        <v>5040</v>
      </c>
      <c r="O328" t="s">
        <v>5041</v>
      </c>
      <c r="P328">
        <v>0.444468570348244</v>
      </c>
      <c r="Q328">
        <v>0.98370959259212698</v>
      </c>
      <c r="R328">
        <v>1.17985829805956</v>
      </c>
      <c r="S328">
        <v>0.95671869990579606</v>
      </c>
      <c r="T328" t="s">
        <v>4125</v>
      </c>
      <c r="Y328" t="s">
        <v>5042</v>
      </c>
      <c r="Z328" s="8">
        <v>58776</v>
      </c>
      <c r="AA328">
        <v>0.95948259332500696</v>
      </c>
      <c r="AB328">
        <v>0.99999603163047202</v>
      </c>
      <c r="AC328">
        <v>0.63121448863636298</v>
      </c>
      <c r="AD328">
        <v>2.6107728805575801E-2</v>
      </c>
      <c r="AE328" t="s">
        <v>5043</v>
      </c>
      <c r="AW328" t="s">
        <v>5044</v>
      </c>
      <c r="AX328" t="s">
        <v>3095</v>
      </c>
      <c r="AY328">
        <v>0.60066669352620095</v>
      </c>
      <c r="AZ328">
        <v>0.629133959033637</v>
      </c>
      <c r="BA328">
        <v>1.0985405525846701</v>
      </c>
      <c r="BB328">
        <v>0.55994269087931703</v>
      </c>
      <c r="BC328" t="s">
        <v>19</v>
      </c>
      <c r="BJ328" t="s">
        <v>5045</v>
      </c>
      <c r="BK328" t="s">
        <v>5046</v>
      </c>
      <c r="BL328">
        <v>7.3956431809978199E-2</v>
      </c>
      <c r="BM328">
        <v>0.65904905900390298</v>
      </c>
      <c r="BN328">
        <v>1.58823919744708</v>
      </c>
      <c r="BO328">
        <v>4.1362181770778204</v>
      </c>
      <c r="BP328" t="s">
        <v>5047</v>
      </c>
      <c r="BV328" t="s">
        <v>5048</v>
      </c>
      <c r="BW328" t="s">
        <v>5038</v>
      </c>
      <c r="BX328">
        <v>9.01157847955006E-2</v>
      </c>
      <c r="BY328">
        <v>0.70880060701537495</v>
      </c>
      <c r="BZ328">
        <v>2.1619948713413999</v>
      </c>
      <c r="CA328">
        <v>5.2031864424852996</v>
      </c>
      <c r="CB328" t="s">
        <v>5049</v>
      </c>
    </row>
    <row r="329" spans="14:80" x14ac:dyDescent="0.3">
      <c r="N329" t="s">
        <v>5050</v>
      </c>
      <c r="O329" t="s">
        <v>5051</v>
      </c>
      <c r="P329">
        <v>0.447858476527695</v>
      </c>
      <c r="Q329">
        <v>0.98370959259212698</v>
      </c>
      <c r="R329">
        <v>1.0799585777665599</v>
      </c>
      <c r="S329">
        <v>0.86750696327993804</v>
      </c>
      <c r="T329" t="s">
        <v>5052</v>
      </c>
      <c r="Y329" t="s">
        <v>5053</v>
      </c>
      <c r="Z329" t="s">
        <v>5054</v>
      </c>
      <c r="AA329">
        <v>0.959979977050615</v>
      </c>
      <c r="AB329">
        <v>0.99999603163047202</v>
      </c>
      <c r="AC329">
        <v>0.56389482405267499</v>
      </c>
      <c r="AD329">
        <v>2.30310728292176E-2</v>
      </c>
      <c r="AE329" t="s">
        <v>5055</v>
      </c>
      <c r="AW329" t="s">
        <v>5056</v>
      </c>
      <c r="AX329" t="s">
        <v>3095</v>
      </c>
      <c r="AY329">
        <v>0.60066669352620095</v>
      </c>
      <c r="AZ329">
        <v>0.629133959033637</v>
      </c>
      <c r="BA329">
        <v>1.0985405525846701</v>
      </c>
      <c r="BB329">
        <v>0.55994269087931703</v>
      </c>
      <c r="BC329" t="s">
        <v>72</v>
      </c>
      <c r="BJ329" t="s">
        <v>5057</v>
      </c>
      <c r="BK329" t="s">
        <v>5058</v>
      </c>
      <c r="BL329">
        <v>7.7779323944851403E-2</v>
      </c>
      <c r="BM329">
        <v>0.69032125299228198</v>
      </c>
      <c r="BN329">
        <v>1.63744203601854</v>
      </c>
      <c r="BO329">
        <v>4.1818298810401497</v>
      </c>
      <c r="BP329" t="s">
        <v>5059</v>
      </c>
      <c r="BV329" t="s">
        <v>5060</v>
      </c>
      <c r="BW329" t="s">
        <v>5061</v>
      </c>
      <c r="BX329">
        <v>9.0679984434964597E-2</v>
      </c>
      <c r="BY329">
        <v>0.70930600494648499</v>
      </c>
      <c r="BZ329">
        <v>2.9039198349543098</v>
      </c>
      <c r="CA329">
        <v>6.9706232573044504</v>
      </c>
      <c r="CB329" t="s">
        <v>5062</v>
      </c>
    </row>
    <row r="330" spans="14:80" x14ac:dyDescent="0.3">
      <c r="N330" t="s">
        <v>5063</v>
      </c>
      <c r="O330" t="s">
        <v>5064</v>
      </c>
      <c r="P330">
        <v>0.44927361704973801</v>
      </c>
      <c r="Q330">
        <v>0.98370959259212698</v>
      </c>
      <c r="R330">
        <v>1.0668449975285601</v>
      </c>
      <c r="S330">
        <v>0.85360741705810705</v>
      </c>
      <c r="T330" t="s">
        <v>5065</v>
      </c>
      <c r="Y330" t="s">
        <v>5066</v>
      </c>
      <c r="Z330" t="s">
        <v>5067</v>
      </c>
      <c r="AA330">
        <v>0.96018059199980399</v>
      </c>
      <c r="AB330">
        <v>0.99999603163047202</v>
      </c>
      <c r="AC330">
        <v>0.66211612289829402</v>
      </c>
      <c r="AD330">
        <v>2.6904357376849399E-2</v>
      </c>
      <c r="AE330" t="s">
        <v>5068</v>
      </c>
      <c r="AW330" t="s">
        <v>5069</v>
      </c>
      <c r="AX330" t="s">
        <v>3095</v>
      </c>
      <c r="AY330">
        <v>0.60066669352620095</v>
      </c>
      <c r="AZ330">
        <v>0.629133959033637</v>
      </c>
      <c r="BA330">
        <v>1.0985405525846701</v>
      </c>
      <c r="BB330">
        <v>0.55994269087931703</v>
      </c>
      <c r="BC330" t="s">
        <v>173</v>
      </c>
      <c r="BJ330" t="s">
        <v>5070</v>
      </c>
      <c r="BK330" t="s">
        <v>5071</v>
      </c>
      <c r="BL330">
        <v>7.7939496305580294E-2</v>
      </c>
      <c r="BM330">
        <v>0.69032125299228198</v>
      </c>
      <c r="BN330">
        <v>1.9496556671448999</v>
      </c>
      <c r="BO330">
        <v>4.9751750849776304</v>
      </c>
      <c r="BP330" t="s">
        <v>5072</v>
      </c>
      <c r="BV330" t="s">
        <v>5073</v>
      </c>
      <c r="BW330" t="s">
        <v>5074</v>
      </c>
      <c r="BX330">
        <v>9.0782887436843193E-2</v>
      </c>
      <c r="BY330">
        <v>0.70930600494648499</v>
      </c>
      <c r="BZ330">
        <v>1.78899709352817</v>
      </c>
      <c r="CA330">
        <v>4.2923129531961601</v>
      </c>
      <c r="CB330" t="s">
        <v>5075</v>
      </c>
    </row>
    <row r="331" spans="14:80" x14ac:dyDescent="0.3">
      <c r="N331" t="s">
        <v>5076</v>
      </c>
      <c r="O331" t="s">
        <v>5077</v>
      </c>
      <c r="P331">
        <v>0.45028841413792398</v>
      </c>
      <c r="Q331">
        <v>0.98370959259212698</v>
      </c>
      <c r="R331">
        <v>1.06606506886274</v>
      </c>
      <c r="S331">
        <v>0.85057811827012397</v>
      </c>
      <c r="T331" t="s">
        <v>5078</v>
      </c>
      <c r="Y331" t="s">
        <v>5079</v>
      </c>
      <c r="Z331" t="s">
        <v>5080</v>
      </c>
      <c r="AA331">
        <v>0.96063343188591399</v>
      </c>
      <c r="AB331">
        <v>0.99999603163047202</v>
      </c>
      <c r="AC331">
        <v>0.59435195676806396</v>
      </c>
      <c r="AD331">
        <v>2.3870593437332902E-2</v>
      </c>
      <c r="AE331" t="s">
        <v>5081</v>
      </c>
      <c r="AW331" t="s">
        <v>5082</v>
      </c>
      <c r="AX331" t="s">
        <v>3095</v>
      </c>
      <c r="AY331">
        <v>0.60066669352620095</v>
      </c>
      <c r="AZ331">
        <v>0.629133959033637</v>
      </c>
      <c r="BA331">
        <v>1.0985405525846701</v>
      </c>
      <c r="BB331">
        <v>0.55994269087931703</v>
      </c>
      <c r="BC331" t="s">
        <v>173</v>
      </c>
      <c r="BJ331" t="s">
        <v>5083</v>
      </c>
      <c r="BK331" t="s">
        <v>5084</v>
      </c>
      <c r="BL331">
        <v>7.8284089302977006E-2</v>
      </c>
      <c r="BM331">
        <v>0.69127223099659096</v>
      </c>
      <c r="BN331">
        <v>1.7224110337882701</v>
      </c>
      <c r="BO331">
        <v>4.3876886389684699</v>
      </c>
      <c r="BP331" t="s">
        <v>5085</v>
      </c>
      <c r="BV331" t="s">
        <v>5086</v>
      </c>
      <c r="BW331" t="s">
        <v>5087</v>
      </c>
      <c r="BX331">
        <v>9.1007380105886604E-2</v>
      </c>
      <c r="BY331">
        <v>0.70930600494648499</v>
      </c>
      <c r="BZ331">
        <v>1.34177629783285</v>
      </c>
      <c r="CA331">
        <v>3.2159891221374699</v>
      </c>
      <c r="CB331" t="s">
        <v>5088</v>
      </c>
    </row>
    <row r="332" spans="14:80" x14ac:dyDescent="0.3">
      <c r="N332" t="s">
        <v>5089</v>
      </c>
      <c r="O332" t="s">
        <v>5090</v>
      </c>
      <c r="P332">
        <v>0.45152423414625398</v>
      </c>
      <c r="Q332">
        <v>0.98370959259212698</v>
      </c>
      <c r="R332">
        <v>1.1397943299212201</v>
      </c>
      <c r="S332">
        <v>0.90628037174327603</v>
      </c>
      <c r="T332" t="s">
        <v>5091</v>
      </c>
      <c r="Y332" t="s">
        <v>5092</v>
      </c>
      <c r="Z332" t="s">
        <v>5093</v>
      </c>
      <c r="AA332">
        <v>0.96072013801859302</v>
      </c>
      <c r="AB332">
        <v>0.99999603163047202</v>
      </c>
      <c r="AC332">
        <v>0.48784322823026</v>
      </c>
      <c r="AD332">
        <v>1.9548918221385402E-2</v>
      </c>
      <c r="AE332" t="s">
        <v>5094</v>
      </c>
      <c r="AW332" t="s">
        <v>5095</v>
      </c>
      <c r="AX332" t="s">
        <v>3095</v>
      </c>
      <c r="AY332">
        <v>0.60066669352620095</v>
      </c>
      <c r="AZ332">
        <v>0.629133959033637</v>
      </c>
      <c r="BA332">
        <v>1.0985405525846701</v>
      </c>
      <c r="BB332">
        <v>0.55994269087931703</v>
      </c>
      <c r="BC332" t="s">
        <v>173</v>
      </c>
      <c r="BJ332" t="s">
        <v>5096</v>
      </c>
      <c r="BK332" t="s">
        <v>5097</v>
      </c>
      <c r="BL332">
        <v>7.9141548756233596E-2</v>
      </c>
      <c r="BM332">
        <v>0.69673254705638799</v>
      </c>
      <c r="BN332">
        <v>1.84835335604566</v>
      </c>
      <c r="BO332">
        <v>4.6883802149340701</v>
      </c>
      <c r="BP332" t="s">
        <v>5098</v>
      </c>
      <c r="BV332" t="s">
        <v>5099</v>
      </c>
      <c r="BW332" t="s">
        <v>5100</v>
      </c>
      <c r="BX332">
        <v>9.1347536600054804E-2</v>
      </c>
      <c r="BY332">
        <v>0.70980623605843196</v>
      </c>
      <c r="BZ332">
        <v>1.98684210526315</v>
      </c>
      <c r="CA332">
        <v>4.7546799793827796</v>
      </c>
      <c r="CB332" t="s">
        <v>5101</v>
      </c>
    </row>
    <row r="333" spans="14:80" x14ac:dyDescent="0.3">
      <c r="N333" t="s">
        <v>5102</v>
      </c>
      <c r="O333" t="s">
        <v>5103</v>
      </c>
      <c r="P333">
        <v>0.45389846811175999</v>
      </c>
      <c r="Q333">
        <v>0.98370959259212698</v>
      </c>
      <c r="R333">
        <v>1.09422824975885</v>
      </c>
      <c r="S333">
        <v>0.86431091877002397</v>
      </c>
      <c r="T333" t="s">
        <v>5104</v>
      </c>
      <c r="Y333" t="s">
        <v>5105</v>
      </c>
      <c r="Z333" t="s">
        <v>5106</v>
      </c>
      <c r="AA333">
        <v>0.96107958516381597</v>
      </c>
      <c r="AB333">
        <v>0.99999603163047202</v>
      </c>
      <c r="AC333">
        <v>0.64577736415142595</v>
      </c>
      <c r="AD333">
        <v>2.56361075762323E-2</v>
      </c>
      <c r="AE333" t="s">
        <v>5107</v>
      </c>
      <c r="AW333" t="s">
        <v>5108</v>
      </c>
      <c r="AX333" t="s">
        <v>3095</v>
      </c>
      <c r="AY333">
        <v>0.60066669352620095</v>
      </c>
      <c r="AZ333">
        <v>0.629133959033637</v>
      </c>
      <c r="BA333">
        <v>1.0985405525846701</v>
      </c>
      <c r="BB333">
        <v>0.55994269087931703</v>
      </c>
      <c r="BC333" t="s">
        <v>130</v>
      </c>
      <c r="BJ333" t="s">
        <v>5109</v>
      </c>
      <c r="BK333" t="s">
        <v>5110</v>
      </c>
      <c r="BL333">
        <v>7.9841376040333603E-2</v>
      </c>
      <c r="BM333">
        <v>0.70077641500461496</v>
      </c>
      <c r="BN333">
        <v>1.8445313991219601</v>
      </c>
      <c r="BO333">
        <v>4.6624467566985501</v>
      </c>
      <c r="BP333" t="s">
        <v>5111</v>
      </c>
      <c r="BV333" t="s">
        <v>5112</v>
      </c>
      <c r="BW333" t="s">
        <v>5113</v>
      </c>
      <c r="BX333">
        <v>9.1818490766154406E-2</v>
      </c>
      <c r="BY333">
        <v>0.71066691181984398</v>
      </c>
      <c r="BZ333">
        <v>1.39261701839826</v>
      </c>
      <c r="CA333">
        <v>3.3254880793090802</v>
      </c>
      <c r="CB333" t="s">
        <v>5114</v>
      </c>
    </row>
    <row r="334" spans="14:80" x14ac:dyDescent="0.3">
      <c r="N334" t="s">
        <v>5115</v>
      </c>
      <c r="O334" t="s">
        <v>5116</v>
      </c>
      <c r="P334">
        <v>0.45434657715499799</v>
      </c>
      <c r="Q334">
        <v>0.98370959259212698</v>
      </c>
      <c r="R334">
        <v>1.06295587955258</v>
      </c>
      <c r="S334">
        <v>0.83856056410895996</v>
      </c>
      <c r="T334" t="s">
        <v>5117</v>
      </c>
      <c r="Y334" t="s">
        <v>5118</v>
      </c>
      <c r="Z334" t="s">
        <v>5119</v>
      </c>
      <c r="AA334">
        <v>0.96113297374031603</v>
      </c>
      <c r="AB334">
        <v>0.99999603163047202</v>
      </c>
      <c r="AC334">
        <v>0.44775979357260098</v>
      </c>
      <c r="AD334">
        <v>1.7750321828727302E-2</v>
      </c>
      <c r="AE334" t="s">
        <v>5120</v>
      </c>
      <c r="AW334" t="s">
        <v>5121</v>
      </c>
      <c r="AX334" t="s">
        <v>3095</v>
      </c>
      <c r="AY334">
        <v>0.60066669352620095</v>
      </c>
      <c r="AZ334">
        <v>0.629133959033637</v>
      </c>
      <c r="BA334">
        <v>1.0985405525846701</v>
      </c>
      <c r="BB334">
        <v>0.55994269087931703</v>
      </c>
      <c r="BC334" t="s">
        <v>110</v>
      </c>
      <c r="BJ334" t="s">
        <v>5122</v>
      </c>
      <c r="BK334" t="s">
        <v>5123</v>
      </c>
      <c r="BL334">
        <v>8.1471374615209702E-2</v>
      </c>
      <c r="BM334">
        <v>0.71293569257874201</v>
      </c>
      <c r="BN334">
        <v>1.76482999021526</v>
      </c>
      <c r="BO334">
        <v>4.4253174694000501</v>
      </c>
      <c r="BP334" t="s">
        <v>5124</v>
      </c>
      <c r="BV334" t="s">
        <v>5125</v>
      </c>
      <c r="BW334" t="s">
        <v>5126</v>
      </c>
      <c r="BX334">
        <v>9.3001191446522496E-2</v>
      </c>
      <c r="BY334">
        <v>0.71066691181984398</v>
      </c>
      <c r="BZ334">
        <v>1.42277900943488</v>
      </c>
      <c r="CA334">
        <v>3.3793035687501498</v>
      </c>
      <c r="CB334" t="s">
        <v>5127</v>
      </c>
    </row>
    <row r="335" spans="14:80" x14ac:dyDescent="0.3">
      <c r="N335" t="s">
        <v>5128</v>
      </c>
      <c r="O335" t="s">
        <v>5129</v>
      </c>
      <c r="P335">
        <v>0.45521749803690797</v>
      </c>
      <c r="Q335">
        <v>0.98370959259212698</v>
      </c>
      <c r="R335">
        <v>1.0435151420604101</v>
      </c>
      <c r="S335">
        <v>0.82122550119104798</v>
      </c>
      <c r="T335" t="s">
        <v>5130</v>
      </c>
      <c r="Y335" t="s">
        <v>5131</v>
      </c>
      <c r="Z335" t="s">
        <v>5132</v>
      </c>
      <c r="AA335">
        <v>0.96169854483098005</v>
      </c>
      <c r="AB335">
        <v>0.99999603163047202</v>
      </c>
      <c r="AC335">
        <v>0.66581515762463295</v>
      </c>
      <c r="AD335">
        <v>2.6002905218795801E-2</v>
      </c>
      <c r="AE335" t="s">
        <v>5133</v>
      </c>
      <c r="AW335" t="s">
        <v>5134</v>
      </c>
      <c r="AX335" t="s">
        <v>3095</v>
      </c>
      <c r="AY335">
        <v>0.60066669352620095</v>
      </c>
      <c r="AZ335">
        <v>0.629133959033637</v>
      </c>
      <c r="BA335">
        <v>1.0985405525846701</v>
      </c>
      <c r="BB335">
        <v>0.55994269087931703</v>
      </c>
      <c r="BC335" t="s">
        <v>110</v>
      </c>
      <c r="BJ335" t="s">
        <v>5135</v>
      </c>
      <c r="BK335" t="s">
        <v>5136</v>
      </c>
      <c r="BL335">
        <v>8.2677728989146895E-2</v>
      </c>
      <c r="BM335">
        <v>0.72008605277118698</v>
      </c>
      <c r="BN335">
        <v>1.8293964497041399</v>
      </c>
      <c r="BO335">
        <v>4.5603286387960003</v>
      </c>
      <c r="BP335" t="s">
        <v>5137</v>
      </c>
      <c r="BV335" t="s">
        <v>5138</v>
      </c>
      <c r="BW335" t="s">
        <v>5139</v>
      </c>
      <c r="BX335">
        <v>9.3070868448469304E-2</v>
      </c>
      <c r="BY335">
        <v>0.71066691181984398</v>
      </c>
      <c r="BZ335">
        <v>1.7782791886353599</v>
      </c>
      <c r="CA335">
        <v>4.2223355241938698</v>
      </c>
      <c r="CB335" t="s">
        <v>5140</v>
      </c>
    </row>
    <row r="336" spans="14:80" x14ac:dyDescent="0.3">
      <c r="N336" t="s">
        <v>5141</v>
      </c>
      <c r="O336" t="s">
        <v>5142</v>
      </c>
      <c r="P336">
        <v>0.457958461973347</v>
      </c>
      <c r="Q336">
        <v>0.98370959259212698</v>
      </c>
      <c r="R336">
        <v>1.0669349622709301</v>
      </c>
      <c r="S336">
        <v>0.83325144556045005</v>
      </c>
      <c r="T336" t="s">
        <v>5143</v>
      </c>
      <c r="Y336" t="s">
        <v>5144</v>
      </c>
      <c r="Z336" t="s">
        <v>5145</v>
      </c>
      <c r="AA336">
        <v>0.96173752439020099</v>
      </c>
      <c r="AB336">
        <v>0.99999603163047202</v>
      </c>
      <c r="AC336">
        <v>0.64452182243593203</v>
      </c>
      <c r="AD336">
        <v>2.5145186962764299E-2</v>
      </c>
      <c r="AE336" t="s">
        <v>5146</v>
      </c>
      <c r="AW336" t="s">
        <v>5147</v>
      </c>
      <c r="AX336" t="s">
        <v>3095</v>
      </c>
      <c r="AY336">
        <v>0.60066669352620095</v>
      </c>
      <c r="AZ336">
        <v>0.629133959033637</v>
      </c>
      <c r="BA336">
        <v>1.0985405525846701</v>
      </c>
      <c r="BB336">
        <v>0.55994269087931703</v>
      </c>
      <c r="BC336" t="s">
        <v>110</v>
      </c>
      <c r="BJ336" t="s">
        <v>5148</v>
      </c>
      <c r="BK336" t="s">
        <v>5149</v>
      </c>
      <c r="BL336">
        <v>8.2782713685088397E-2</v>
      </c>
      <c r="BM336">
        <v>0.72008605277118698</v>
      </c>
      <c r="BN336">
        <v>1.75862384202827</v>
      </c>
      <c r="BO336">
        <v>4.3816746327548302</v>
      </c>
      <c r="BP336" t="s">
        <v>5150</v>
      </c>
      <c r="BV336" t="s">
        <v>5151</v>
      </c>
      <c r="BW336" t="s">
        <v>5139</v>
      </c>
      <c r="BX336">
        <v>9.3070868448469304E-2</v>
      </c>
      <c r="BY336">
        <v>0.71066691181984398</v>
      </c>
      <c r="BZ336">
        <v>1.7782791886353599</v>
      </c>
      <c r="CA336">
        <v>4.2223355241938698</v>
      </c>
      <c r="CB336" t="s">
        <v>5152</v>
      </c>
    </row>
    <row r="337" spans="14:80" x14ac:dyDescent="0.3">
      <c r="N337" t="s">
        <v>5153</v>
      </c>
      <c r="O337" t="s">
        <v>5154</v>
      </c>
      <c r="P337">
        <v>0.458008482531926</v>
      </c>
      <c r="Q337">
        <v>0.98370959259212698</v>
      </c>
      <c r="R337">
        <v>1.0574468578854499</v>
      </c>
      <c r="S337">
        <v>0.82572596279139299</v>
      </c>
      <c r="T337" t="s">
        <v>5155</v>
      </c>
      <c r="Y337" t="s">
        <v>5156</v>
      </c>
      <c r="Z337" t="s">
        <v>5157</v>
      </c>
      <c r="AA337">
        <v>0.96239813145239705</v>
      </c>
      <c r="AB337">
        <v>0.99999603163047202</v>
      </c>
      <c r="AC337">
        <v>0.69903876772288798</v>
      </c>
      <c r="AD337">
        <v>2.6792097908208901E-2</v>
      </c>
      <c r="AE337" t="s">
        <v>5158</v>
      </c>
      <c r="AW337" t="s">
        <v>5159</v>
      </c>
      <c r="AX337" t="s">
        <v>3095</v>
      </c>
      <c r="AY337">
        <v>0.60066669352620095</v>
      </c>
      <c r="AZ337">
        <v>0.629133959033637</v>
      </c>
      <c r="BA337">
        <v>1.0985405525846701</v>
      </c>
      <c r="BB337">
        <v>0.55994269087931703</v>
      </c>
      <c r="BC337" t="s">
        <v>110</v>
      </c>
      <c r="BJ337" t="s">
        <v>5160</v>
      </c>
      <c r="BK337" t="s">
        <v>5161</v>
      </c>
      <c r="BL337">
        <v>8.3640735650008999E-2</v>
      </c>
      <c r="BM337">
        <v>0.72373153362435205</v>
      </c>
      <c r="BN337">
        <v>1.32038933540748</v>
      </c>
      <c r="BO337">
        <v>3.27618251251047</v>
      </c>
      <c r="BP337" t="s">
        <v>5162</v>
      </c>
      <c r="BV337" t="s">
        <v>5163</v>
      </c>
      <c r="BW337" s="8">
        <v>21217</v>
      </c>
      <c r="BX337">
        <v>9.33725136913309E-2</v>
      </c>
      <c r="BY337">
        <v>0.71066691181984398</v>
      </c>
      <c r="BZ337">
        <v>4.0340816326530602</v>
      </c>
      <c r="CA337">
        <v>9.5654459969544696</v>
      </c>
      <c r="CB337" t="s">
        <v>5164</v>
      </c>
    </row>
    <row r="338" spans="14:80" x14ac:dyDescent="0.3">
      <c r="N338" t="s">
        <v>5165</v>
      </c>
      <c r="O338" t="s">
        <v>5166</v>
      </c>
      <c r="P338">
        <v>0.45814761747959099</v>
      </c>
      <c r="Q338">
        <v>0.98370959259212698</v>
      </c>
      <c r="R338">
        <v>1.15815505631368</v>
      </c>
      <c r="S338">
        <v>0.90401395562897002</v>
      </c>
      <c r="T338" t="s">
        <v>5167</v>
      </c>
      <c r="Y338" t="s">
        <v>5168</v>
      </c>
      <c r="Z338" t="s">
        <v>5169</v>
      </c>
      <c r="AA338">
        <v>0.963097470817598</v>
      </c>
      <c r="AB338">
        <v>0.99999603163047202</v>
      </c>
      <c r="AC338">
        <v>0.73436768149882903</v>
      </c>
      <c r="AD338">
        <v>2.7612706939457301E-2</v>
      </c>
      <c r="AE338" t="s">
        <v>5170</v>
      </c>
      <c r="AW338" t="s">
        <v>5171</v>
      </c>
      <c r="AX338" t="s">
        <v>3095</v>
      </c>
      <c r="AY338">
        <v>0.60066669352620095</v>
      </c>
      <c r="AZ338">
        <v>0.629133959033637</v>
      </c>
      <c r="BA338">
        <v>1.0985405525846701</v>
      </c>
      <c r="BB338">
        <v>0.55994269087931703</v>
      </c>
      <c r="BC338" t="s">
        <v>110</v>
      </c>
      <c r="BJ338" t="s">
        <v>5172</v>
      </c>
      <c r="BK338" t="s">
        <v>5173</v>
      </c>
      <c r="BL338">
        <v>8.3918784379321196E-2</v>
      </c>
      <c r="BM338">
        <v>0.72373153362435205</v>
      </c>
      <c r="BN338">
        <v>1.55436954029102</v>
      </c>
      <c r="BO338">
        <v>3.85158129996015</v>
      </c>
      <c r="BP338" t="s">
        <v>5174</v>
      </c>
      <c r="BV338" t="s">
        <v>5175</v>
      </c>
      <c r="BW338" t="s">
        <v>5176</v>
      </c>
      <c r="BX338">
        <v>9.3392463528424396E-2</v>
      </c>
      <c r="BY338">
        <v>0.71066691181984398</v>
      </c>
      <c r="BZ338">
        <v>2.1372836160167799</v>
      </c>
      <c r="CA338">
        <v>5.0673811063617302</v>
      </c>
      <c r="CB338" t="s">
        <v>5177</v>
      </c>
    </row>
    <row r="339" spans="14:80" x14ac:dyDescent="0.3">
      <c r="N339" t="s">
        <v>5178</v>
      </c>
      <c r="O339" t="s">
        <v>5179</v>
      </c>
      <c r="P339">
        <v>0.45883580477365499</v>
      </c>
      <c r="Q339">
        <v>0.98370959259212698</v>
      </c>
      <c r="R339">
        <v>1.2033866995073801</v>
      </c>
      <c r="S339">
        <v>0.93751387986271895</v>
      </c>
      <c r="T339" t="s">
        <v>5180</v>
      </c>
      <c r="Y339" t="s">
        <v>5181</v>
      </c>
      <c r="Z339" t="s">
        <v>5182</v>
      </c>
      <c r="AA339">
        <v>0.96378775751290902</v>
      </c>
      <c r="AB339">
        <v>0.99999603163047202</v>
      </c>
      <c r="AC339">
        <v>0.58770056935817805</v>
      </c>
      <c r="AD339">
        <v>2.1676851921541201E-2</v>
      </c>
      <c r="AE339" t="s">
        <v>5183</v>
      </c>
      <c r="AW339" t="s">
        <v>5184</v>
      </c>
      <c r="AX339" t="s">
        <v>3095</v>
      </c>
      <c r="AY339">
        <v>0.60066669352620095</v>
      </c>
      <c r="AZ339">
        <v>0.629133959033637</v>
      </c>
      <c r="BA339">
        <v>1.0985405525846701</v>
      </c>
      <c r="BB339">
        <v>0.55994269087931703</v>
      </c>
      <c r="BC339" t="s">
        <v>30</v>
      </c>
      <c r="BJ339" t="s">
        <v>5185</v>
      </c>
      <c r="BK339" t="s">
        <v>5186</v>
      </c>
      <c r="BL339">
        <v>8.4114514579692198E-2</v>
      </c>
      <c r="BM339">
        <v>0.72373153362435205</v>
      </c>
      <c r="BN339">
        <v>1.45736330202984</v>
      </c>
      <c r="BO339">
        <v>3.6078138174380601</v>
      </c>
      <c r="BP339" t="s">
        <v>5187</v>
      </c>
      <c r="BV339" t="s">
        <v>5188</v>
      </c>
      <c r="BW339" t="s">
        <v>5176</v>
      </c>
      <c r="BX339">
        <v>9.3392463528424396E-2</v>
      </c>
      <c r="BY339">
        <v>0.71066691181984398</v>
      </c>
      <c r="BZ339">
        <v>2.1372836160167799</v>
      </c>
      <c r="CA339">
        <v>5.0673811063617302</v>
      </c>
      <c r="CB339" t="s">
        <v>5189</v>
      </c>
    </row>
    <row r="340" spans="14:80" x14ac:dyDescent="0.3">
      <c r="N340" t="s">
        <v>5190</v>
      </c>
      <c r="O340" s="8">
        <v>25204</v>
      </c>
      <c r="P340">
        <v>0.45904368755374397</v>
      </c>
      <c r="Q340">
        <v>0.98370959259212698</v>
      </c>
      <c r="R340">
        <v>1.65065173796791</v>
      </c>
      <c r="S340">
        <v>1.28521377406201</v>
      </c>
      <c r="T340" t="s">
        <v>96</v>
      </c>
      <c r="Y340" t="s">
        <v>5191</v>
      </c>
      <c r="Z340" s="8">
        <v>71559</v>
      </c>
      <c r="AA340">
        <v>0.96537634861749699</v>
      </c>
      <c r="AB340">
        <v>0.99999603163047202</v>
      </c>
      <c r="AC340">
        <v>0.61938637454720002</v>
      </c>
      <c r="AD340">
        <v>2.1825475688772199E-2</v>
      </c>
      <c r="AE340" t="s">
        <v>5192</v>
      </c>
      <c r="AW340" t="s">
        <v>5193</v>
      </c>
      <c r="AX340" t="s">
        <v>3095</v>
      </c>
      <c r="AY340">
        <v>0.60066669352620095</v>
      </c>
      <c r="AZ340">
        <v>0.629133959033637</v>
      </c>
      <c r="BA340">
        <v>1.0985405525846701</v>
      </c>
      <c r="BB340">
        <v>0.55994269087931703</v>
      </c>
      <c r="BC340" t="s">
        <v>5</v>
      </c>
      <c r="BJ340" t="s">
        <v>5194</v>
      </c>
      <c r="BK340" t="s">
        <v>5195</v>
      </c>
      <c r="BL340">
        <v>8.4195260775104794E-2</v>
      </c>
      <c r="BM340">
        <v>0.72373153362435205</v>
      </c>
      <c r="BN340">
        <v>1.91155361666197</v>
      </c>
      <c r="BO340">
        <v>4.7303623969311603</v>
      </c>
      <c r="BP340" t="s">
        <v>5196</v>
      </c>
      <c r="BV340" t="s">
        <v>5197</v>
      </c>
      <c r="BW340" t="s">
        <v>2907</v>
      </c>
      <c r="BX340">
        <v>9.3897764450303997E-2</v>
      </c>
      <c r="BY340">
        <v>0.71240427777634696</v>
      </c>
      <c r="BZ340">
        <v>1.4337093393626299</v>
      </c>
      <c r="CA340">
        <v>3.3915092650860998</v>
      </c>
      <c r="CB340" t="s">
        <v>5198</v>
      </c>
    </row>
    <row r="341" spans="14:80" x14ac:dyDescent="0.3">
      <c r="N341" t="s">
        <v>5199</v>
      </c>
      <c r="O341" t="s">
        <v>5200</v>
      </c>
      <c r="P341">
        <v>0.45942480972709199</v>
      </c>
      <c r="Q341">
        <v>0.98370959259212698</v>
      </c>
      <c r="R341">
        <v>1.0809867216117199</v>
      </c>
      <c r="S341">
        <v>0.84076983672050898</v>
      </c>
      <c r="T341" t="s">
        <v>5201</v>
      </c>
      <c r="Y341" t="s">
        <v>5202</v>
      </c>
      <c r="Z341" t="s">
        <v>5203</v>
      </c>
      <c r="AA341">
        <v>0.96538984367824598</v>
      </c>
      <c r="AB341">
        <v>0.99999603163047202</v>
      </c>
      <c r="AC341">
        <v>0.67579941978249902</v>
      </c>
      <c r="AD341">
        <v>2.3803869575602699E-2</v>
      </c>
      <c r="AE341" t="s">
        <v>5204</v>
      </c>
      <c r="AW341" t="s">
        <v>5205</v>
      </c>
      <c r="AX341" t="s">
        <v>3095</v>
      </c>
      <c r="AY341">
        <v>0.60066669352620095</v>
      </c>
      <c r="AZ341">
        <v>0.629133959033637</v>
      </c>
      <c r="BA341">
        <v>1.0985405525846701</v>
      </c>
      <c r="BB341">
        <v>0.55994269087931703</v>
      </c>
      <c r="BC341" t="s">
        <v>51</v>
      </c>
      <c r="BJ341" t="s">
        <v>5206</v>
      </c>
      <c r="BK341" t="s">
        <v>5207</v>
      </c>
      <c r="BL341">
        <v>8.48438702166667E-2</v>
      </c>
      <c r="BM341">
        <v>0.72599094805756703</v>
      </c>
      <c r="BN341">
        <v>1.81820320679473</v>
      </c>
      <c r="BO341">
        <v>4.48540282356341</v>
      </c>
      <c r="BP341" t="s">
        <v>5208</v>
      </c>
      <c r="BV341" t="s">
        <v>5209</v>
      </c>
      <c r="BW341" t="s">
        <v>5210</v>
      </c>
      <c r="BX341">
        <v>9.4431503699755601E-2</v>
      </c>
      <c r="BY341">
        <v>0.71434655151697402</v>
      </c>
      <c r="BZ341">
        <v>1.2710346220994899</v>
      </c>
      <c r="CA341">
        <v>2.99948986511163</v>
      </c>
      <c r="CB341" t="s">
        <v>5211</v>
      </c>
    </row>
    <row r="342" spans="14:80" x14ac:dyDescent="0.3">
      <c r="N342" t="s">
        <v>5212</v>
      </c>
      <c r="O342" t="s">
        <v>5213</v>
      </c>
      <c r="P342">
        <v>0.46245664629044297</v>
      </c>
      <c r="Q342">
        <v>0.98729747360540399</v>
      </c>
      <c r="R342">
        <v>1.0567875818339001</v>
      </c>
      <c r="S342">
        <v>0.81499718721847803</v>
      </c>
      <c r="T342" t="s">
        <v>5214</v>
      </c>
      <c r="Y342" t="s">
        <v>5215</v>
      </c>
      <c r="Z342" t="s">
        <v>5216</v>
      </c>
      <c r="AA342">
        <v>0.96586651343514396</v>
      </c>
      <c r="AB342">
        <v>0.99999603163047202</v>
      </c>
      <c r="AC342">
        <v>0.53039509342461799</v>
      </c>
      <c r="AD342">
        <v>1.8420430210993901E-2</v>
      </c>
      <c r="AE342" t="s">
        <v>5217</v>
      </c>
      <c r="AW342" t="s">
        <v>5218</v>
      </c>
      <c r="AX342" t="s">
        <v>3095</v>
      </c>
      <c r="AY342">
        <v>0.60066669352620095</v>
      </c>
      <c r="AZ342">
        <v>0.629133959033637</v>
      </c>
      <c r="BA342">
        <v>1.0985405525846701</v>
      </c>
      <c r="BB342">
        <v>0.55994269087931703</v>
      </c>
      <c r="BC342" t="s">
        <v>30</v>
      </c>
      <c r="BJ342" t="s">
        <v>5219</v>
      </c>
      <c r="BK342" t="s">
        <v>5220</v>
      </c>
      <c r="BL342">
        <v>8.4956387538651396E-2</v>
      </c>
      <c r="BM342">
        <v>0.72599094805756703</v>
      </c>
      <c r="BN342">
        <v>1.6934520913859099</v>
      </c>
      <c r="BO342">
        <v>4.1754046749322598</v>
      </c>
      <c r="BP342" t="s">
        <v>5221</v>
      </c>
      <c r="BV342" t="s">
        <v>5222</v>
      </c>
      <c r="BW342" t="s">
        <v>5223</v>
      </c>
      <c r="BX342">
        <v>9.5610646826244206E-2</v>
      </c>
      <c r="BY342">
        <v>0.71753293277347596</v>
      </c>
      <c r="BZ342">
        <v>2.1211167997223099</v>
      </c>
      <c r="CA342">
        <v>4.9792603799678004</v>
      </c>
      <c r="CB342" t="s">
        <v>5224</v>
      </c>
    </row>
    <row r="343" spans="14:80" x14ac:dyDescent="0.3">
      <c r="N343" t="s">
        <v>5225</v>
      </c>
      <c r="O343" t="s">
        <v>5226</v>
      </c>
      <c r="P343">
        <v>0.46780953279704002</v>
      </c>
      <c r="Q343">
        <v>0.995805087357443</v>
      </c>
      <c r="R343">
        <v>1.05028596466952</v>
      </c>
      <c r="S343">
        <v>0.79789599511917897</v>
      </c>
      <c r="T343" t="s">
        <v>5227</v>
      </c>
      <c r="Y343" t="s">
        <v>5228</v>
      </c>
      <c r="Z343" t="s">
        <v>5229</v>
      </c>
      <c r="AA343">
        <v>0.96588872933982695</v>
      </c>
      <c r="AB343">
        <v>0.99999603163047202</v>
      </c>
      <c r="AC343">
        <v>0.55073156166019699</v>
      </c>
      <c r="AD343">
        <v>1.9114041178655301E-2</v>
      </c>
      <c r="AE343" t="s">
        <v>5230</v>
      </c>
      <c r="AW343" t="s">
        <v>5231</v>
      </c>
      <c r="AX343" t="s">
        <v>3095</v>
      </c>
      <c r="AY343">
        <v>0.60066669352620095</v>
      </c>
      <c r="AZ343">
        <v>0.629133959033637</v>
      </c>
      <c r="BA343">
        <v>1.0985405525846701</v>
      </c>
      <c r="BB343">
        <v>0.55994269087931703</v>
      </c>
      <c r="BC343" t="s">
        <v>17</v>
      </c>
      <c r="BJ343" t="s">
        <v>5232</v>
      </c>
      <c r="BK343" t="s">
        <v>5233</v>
      </c>
      <c r="BL343">
        <v>8.5791511726502206E-2</v>
      </c>
      <c r="BM343">
        <v>0.729857336070309</v>
      </c>
      <c r="BN343">
        <v>2.0227343506695701</v>
      </c>
      <c r="BO343">
        <v>4.9675022354298797</v>
      </c>
      <c r="BP343" t="s">
        <v>5234</v>
      </c>
      <c r="BV343" t="s">
        <v>5235</v>
      </c>
      <c r="BW343" t="s">
        <v>5236</v>
      </c>
      <c r="BX343">
        <v>9.5765412706434697E-2</v>
      </c>
      <c r="BY343">
        <v>0.71753293277347596</v>
      </c>
      <c r="BZ343">
        <v>1.38462754861718</v>
      </c>
      <c r="CA343">
        <v>3.2481336520389799</v>
      </c>
      <c r="CB343" t="s">
        <v>5237</v>
      </c>
    </row>
    <row r="344" spans="14:80" x14ac:dyDescent="0.3">
      <c r="N344" t="s">
        <v>5238</v>
      </c>
      <c r="O344" t="s">
        <v>5239</v>
      </c>
      <c r="P344">
        <v>0.47135782151362299</v>
      </c>
      <c r="Q344">
        <v>0.99714881335363603</v>
      </c>
      <c r="R344">
        <v>1.0641784612592899</v>
      </c>
      <c r="S344">
        <v>0.80040881199068803</v>
      </c>
      <c r="T344" t="s">
        <v>5240</v>
      </c>
      <c r="Y344" t="s">
        <v>5241</v>
      </c>
      <c r="Z344" t="s">
        <v>5242</v>
      </c>
      <c r="AA344">
        <v>0.96681434852757697</v>
      </c>
      <c r="AB344">
        <v>0.99999603163047202</v>
      </c>
      <c r="AC344">
        <v>0.52810568932452495</v>
      </c>
      <c r="AD344">
        <v>1.78229274816805E-2</v>
      </c>
      <c r="AE344" t="s">
        <v>5243</v>
      </c>
      <c r="AW344" t="s">
        <v>5244</v>
      </c>
      <c r="AX344" t="s">
        <v>3095</v>
      </c>
      <c r="AY344">
        <v>0.60066669352620095</v>
      </c>
      <c r="AZ344">
        <v>0.629133959033637</v>
      </c>
      <c r="BA344">
        <v>1.0985405525846701</v>
      </c>
      <c r="BB344">
        <v>0.55994269087931703</v>
      </c>
      <c r="BC344" t="s">
        <v>17</v>
      </c>
      <c r="BJ344" t="s">
        <v>5245</v>
      </c>
      <c r="BK344" t="s">
        <v>5246</v>
      </c>
      <c r="BL344">
        <v>8.5909768796196301E-2</v>
      </c>
      <c r="BM344">
        <v>0.729857336070309</v>
      </c>
      <c r="BN344">
        <v>1.5480729602110099</v>
      </c>
      <c r="BO344">
        <v>3.7996796493182301</v>
      </c>
      <c r="BP344" t="s">
        <v>5247</v>
      </c>
      <c r="BV344" t="s">
        <v>5248</v>
      </c>
      <c r="BW344" t="s">
        <v>5249</v>
      </c>
      <c r="BX344">
        <v>9.6008256078157495E-2</v>
      </c>
      <c r="BY344">
        <v>0.71753293277347596</v>
      </c>
      <c r="BZ344">
        <v>1.41614626321772</v>
      </c>
      <c r="CA344">
        <v>3.3184854056864399</v>
      </c>
      <c r="CB344" t="s">
        <v>5250</v>
      </c>
    </row>
    <row r="345" spans="14:80" x14ac:dyDescent="0.3">
      <c r="N345" t="s">
        <v>5251</v>
      </c>
      <c r="O345" t="s">
        <v>5239</v>
      </c>
      <c r="P345">
        <v>0.47135782151362299</v>
      </c>
      <c r="Q345">
        <v>0.99714881335363603</v>
      </c>
      <c r="R345">
        <v>1.0641784612592899</v>
      </c>
      <c r="S345">
        <v>0.80040881199068803</v>
      </c>
      <c r="T345" t="s">
        <v>5240</v>
      </c>
      <c r="Y345" t="s">
        <v>5252</v>
      </c>
      <c r="Z345" t="s">
        <v>5253</v>
      </c>
      <c r="AA345">
        <v>0.96682567178522205</v>
      </c>
      <c r="AB345">
        <v>0.99999603163047202</v>
      </c>
      <c r="AC345">
        <v>0.59411755002391897</v>
      </c>
      <c r="AD345">
        <v>2.0043789620541399E-2</v>
      </c>
      <c r="AE345" t="s">
        <v>5254</v>
      </c>
      <c r="AW345" t="s">
        <v>5255</v>
      </c>
      <c r="AX345" t="s">
        <v>3095</v>
      </c>
      <c r="AY345">
        <v>0.60066669352620095</v>
      </c>
      <c r="AZ345">
        <v>0.629133959033637</v>
      </c>
      <c r="BA345">
        <v>1.0985405525846701</v>
      </c>
      <c r="BB345">
        <v>0.55994269087931703</v>
      </c>
      <c r="BC345" t="s">
        <v>15</v>
      </c>
      <c r="BJ345" t="s">
        <v>5256</v>
      </c>
      <c r="BK345" t="s">
        <v>5257</v>
      </c>
      <c r="BL345">
        <v>8.9899763756273204E-2</v>
      </c>
      <c r="BM345">
        <v>0.76015396130991097</v>
      </c>
      <c r="BN345">
        <v>1.8793910034601999</v>
      </c>
      <c r="BO345">
        <v>4.5275656256902499</v>
      </c>
      <c r="BP345" t="s">
        <v>5258</v>
      </c>
      <c r="BV345" t="s">
        <v>5259</v>
      </c>
      <c r="BW345" t="s">
        <v>5260</v>
      </c>
      <c r="BX345">
        <v>9.6123948202978399E-2</v>
      </c>
      <c r="BY345">
        <v>0.71753293277347596</v>
      </c>
      <c r="BZ345">
        <v>1.9578746292665701</v>
      </c>
      <c r="CA345">
        <v>4.5855710481615999</v>
      </c>
      <c r="CB345" t="s">
        <v>5261</v>
      </c>
    </row>
    <row r="346" spans="14:80" x14ac:dyDescent="0.3">
      <c r="N346" t="s">
        <v>5262</v>
      </c>
      <c r="O346" t="s">
        <v>5263</v>
      </c>
      <c r="P346">
        <v>0.47254991841621502</v>
      </c>
      <c r="Q346">
        <v>0.99714881335363603</v>
      </c>
      <c r="R346">
        <v>1.0631150187798399</v>
      </c>
      <c r="S346">
        <v>0.796923658713657</v>
      </c>
      <c r="T346" t="s">
        <v>5264</v>
      </c>
      <c r="Y346" t="s">
        <v>5265</v>
      </c>
      <c r="Z346" t="s">
        <v>5266</v>
      </c>
      <c r="AA346">
        <v>0.96704548521460798</v>
      </c>
      <c r="AB346">
        <v>0.99999603163047202</v>
      </c>
      <c r="AC346">
        <v>0.580426439232409</v>
      </c>
      <c r="AD346">
        <v>1.94499432379324E-2</v>
      </c>
      <c r="AE346" t="s">
        <v>5267</v>
      </c>
      <c r="AW346" t="s">
        <v>5268</v>
      </c>
      <c r="AX346" t="s">
        <v>3095</v>
      </c>
      <c r="AY346">
        <v>0.60066669352620095</v>
      </c>
      <c r="AZ346">
        <v>0.629133959033637</v>
      </c>
      <c r="BA346">
        <v>1.0985405525846701</v>
      </c>
      <c r="BB346">
        <v>0.55994269087931703</v>
      </c>
      <c r="BC346" t="s">
        <v>3</v>
      </c>
      <c r="BJ346" t="s">
        <v>5269</v>
      </c>
      <c r="BK346" t="s">
        <v>5270</v>
      </c>
      <c r="BL346">
        <v>8.9997637835250305E-2</v>
      </c>
      <c r="BM346">
        <v>0.76015396130991097</v>
      </c>
      <c r="BN346">
        <v>1.4918873358151199</v>
      </c>
      <c r="BO346">
        <v>3.59242271587852</v>
      </c>
      <c r="BP346" t="s">
        <v>5271</v>
      </c>
      <c r="BV346" t="s">
        <v>5272</v>
      </c>
      <c r="BW346" t="s">
        <v>5273</v>
      </c>
      <c r="BX346">
        <v>9.6247613455229197E-2</v>
      </c>
      <c r="BY346">
        <v>0.71753293277347596</v>
      </c>
      <c r="BZ346">
        <v>1.4951781366141199</v>
      </c>
      <c r="CA346">
        <v>3.49995948430767</v>
      </c>
      <c r="CB346" t="s">
        <v>5274</v>
      </c>
    </row>
    <row r="347" spans="14:80" x14ac:dyDescent="0.3">
      <c r="N347" t="s">
        <v>5275</v>
      </c>
      <c r="O347" t="s">
        <v>5276</v>
      </c>
      <c r="P347">
        <v>0.478253214026851</v>
      </c>
      <c r="Q347">
        <v>0.99999608016883101</v>
      </c>
      <c r="R347">
        <v>1.0885695660799799</v>
      </c>
      <c r="S347">
        <v>0.80294518637527301</v>
      </c>
      <c r="T347" t="s">
        <v>5277</v>
      </c>
      <c r="Y347" t="s">
        <v>5278</v>
      </c>
      <c r="Z347" t="s">
        <v>5279</v>
      </c>
      <c r="AA347">
        <v>0.96785800848317705</v>
      </c>
      <c r="AB347">
        <v>0.99999603163047202</v>
      </c>
      <c r="AC347">
        <v>0.62347560975609695</v>
      </c>
      <c r="AD347">
        <v>2.03688782892073E-2</v>
      </c>
      <c r="AE347" t="s">
        <v>5280</v>
      </c>
      <c r="AW347" t="s">
        <v>5281</v>
      </c>
      <c r="AX347" t="s">
        <v>3095</v>
      </c>
      <c r="AY347">
        <v>0.60066669352620095</v>
      </c>
      <c r="AZ347">
        <v>0.629133959033637</v>
      </c>
      <c r="BA347">
        <v>1.0985405525846701</v>
      </c>
      <c r="BB347">
        <v>0.55994269087931703</v>
      </c>
      <c r="BC347" t="s">
        <v>132</v>
      </c>
      <c r="BJ347" t="s">
        <v>5282</v>
      </c>
      <c r="BK347" t="s">
        <v>5283</v>
      </c>
      <c r="BL347">
        <v>9.1159444497594305E-2</v>
      </c>
      <c r="BM347">
        <v>0.76774167995950804</v>
      </c>
      <c r="BN347">
        <v>1.3008147565561401</v>
      </c>
      <c r="BO347">
        <v>3.1156401790591799</v>
      </c>
      <c r="BP347" t="s">
        <v>5284</v>
      </c>
      <c r="BV347" t="s">
        <v>5285</v>
      </c>
      <c r="BW347" t="s">
        <v>5286</v>
      </c>
      <c r="BX347">
        <v>9.6729796405431806E-2</v>
      </c>
      <c r="BY347">
        <v>0.71904345767274702</v>
      </c>
      <c r="BZ347">
        <v>2.1131235411083198</v>
      </c>
      <c r="CA347">
        <v>4.9359053730651601</v>
      </c>
      <c r="CB347" t="s">
        <v>5287</v>
      </c>
    </row>
    <row r="348" spans="14:80" x14ac:dyDescent="0.3">
      <c r="N348" t="s">
        <v>5288</v>
      </c>
      <c r="O348" t="s">
        <v>5289</v>
      </c>
      <c r="P348">
        <v>0.48028040842817799</v>
      </c>
      <c r="Q348">
        <v>0.99999608016883101</v>
      </c>
      <c r="R348">
        <v>1.2471746031746</v>
      </c>
      <c r="S348">
        <v>0.91465934767312795</v>
      </c>
      <c r="T348" t="s">
        <v>5290</v>
      </c>
      <c r="Y348" t="s">
        <v>5291</v>
      </c>
      <c r="Z348" t="s">
        <v>5292</v>
      </c>
      <c r="AA348">
        <v>0.96867099761215303</v>
      </c>
      <c r="AB348">
        <v>0.99999603163047202</v>
      </c>
      <c r="AC348">
        <v>0.64541793375523904</v>
      </c>
      <c r="AD348">
        <v>2.0543815794295699E-2</v>
      </c>
      <c r="AE348" t="s">
        <v>5293</v>
      </c>
      <c r="AW348" t="s">
        <v>5294</v>
      </c>
      <c r="AX348" t="s">
        <v>3095</v>
      </c>
      <c r="AY348">
        <v>0.60066669352620095</v>
      </c>
      <c r="AZ348">
        <v>0.629133959033637</v>
      </c>
      <c r="BA348">
        <v>1.0985405525846701</v>
      </c>
      <c r="BB348">
        <v>0.55994269087931703</v>
      </c>
      <c r="BC348" t="s">
        <v>27</v>
      </c>
      <c r="BJ348" t="s">
        <v>5295</v>
      </c>
      <c r="BK348" t="s">
        <v>5296</v>
      </c>
      <c r="BL348">
        <v>9.1967434878377302E-2</v>
      </c>
      <c r="BM348">
        <v>0.77231442431006203</v>
      </c>
      <c r="BN348">
        <v>1.6654191616766401</v>
      </c>
      <c r="BO348">
        <v>3.97422427515757</v>
      </c>
      <c r="BP348" t="s">
        <v>5297</v>
      </c>
      <c r="BV348" t="s">
        <v>5298</v>
      </c>
      <c r="BW348" t="s">
        <v>5299</v>
      </c>
      <c r="BX348">
        <v>9.7095083899836995E-2</v>
      </c>
      <c r="BY348">
        <v>0.71967883513078001</v>
      </c>
      <c r="BZ348">
        <v>1.95218045112781</v>
      </c>
      <c r="CA348">
        <v>4.5526107944658296</v>
      </c>
      <c r="CB348" t="s">
        <v>5300</v>
      </c>
    </row>
    <row r="349" spans="14:80" x14ac:dyDescent="0.3">
      <c r="N349" t="s">
        <v>5301</v>
      </c>
      <c r="O349" t="s">
        <v>5302</v>
      </c>
      <c r="P349">
        <v>0.48226347858336399</v>
      </c>
      <c r="Q349">
        <v>0.99999608016883101</v>
      </c>
      <c r="R349">
        <v>1.0380273406681599</v>
      </c>
      <c r="S349">
        <v>0.75699667457337405</v>
      </c>
      <c r="T349" t="s">
        <v>5303</v>
      </c>
      <c r="Y349" t="s">
        <v>5304</v>
      </c>
      <c r="Z349" t="s">
        <v>5305</v>
      </c>
      <c r="AA349">
        <v>0.96942980890835795</v>
      </c>
      <c r="AB349">
        <v>0.99999603163047202</v>
      </c>
      <c r="AC349">
        <v>0.57479923922231602</v>
      </c>
      <c r="AD349">
        <v>1.7845910497841701E-2</v>
      </c>
      <c r="AE349" t="s">
        <v>5306</v>
      </c>
      <c r="AW349" t="s">
        <v>5307</v>
      </c>
      <c r="AX349" t="s">
        <v>3095</v>
      </c>
      <c r="AY349">
        <v>0.60066669352620095</v>
      </c>
      <c r="AZ349">
        <v>0.629133959033637</v>
      </c>
      <c r="BA349">
        <v>1.0985405525846701</v>
      </c>
      <c r="BB349">
        <v>0.55994269087931703</v>
      </c>
      <c r="BC349" t="s">
        <v>31</v>
      </c>
      <c r="BJ349" t="s">
        <v>3832</v>
      </c>
      <c r="BK349" t="s">
        <v>5308</v>
      </c>
      <c r="BL349">
        <v>9.2319208828593097E-2</v>
      </c>
      <c r="BM349">
        <v>0.77304073139804697</v>
      </c>
      <c r="BN349">
        <v>1.7163392857142801</v>
      </c>
      <c r="BO349">
        <v>4.0891835764240199</v>
      </c>
      <c r="BP349" t="s">
        <v>5309</v>
      </c>
      <c r="BV349" t="s">
        <v>5310</v>
      </c>
      <c r="BW349" t="s">
        <v>5311</v>
      </c>
      <c r="BX349">
        <v>9.7746022068212604E-2</v>
      </c>
      <c r="BY349">
        <v>0.72051776669248502</v>
      </c>
      <c r="BZ349">
        <v>1.7572143832498801</v>
      </c>
      <c r="CA349">
        <v>4.0861960603713898</v>
      </c>
      <c r="CB349" t="s">
        <v>5312</v>
      </c>
    </row>
    <row r="350" spans="14:80" x14ac:dyDescent="0.3">
      <c r="N350" t="s">
        <v>5313</v>
      </c>
      <c r="O350" t="s">
        <v>5314</v>
      </c>
      <c r="P350">
        <v>0.482339925186132</v>
      </c>
      <c r="Q350">
        <v>0.99999608016883101</v>
      </c>
      <c r="R350">
        <v>1.09862103490647</v>
      </c>
      <c r="S350">
        <v>0.80101138000820105</v>
      </c>
      <c r="T350" t="s">
        <v>5315</v>
      </c>
      <c r="Y350" t="s">
        <v>5316</v>
      </c>
      <c r="Z350" t="s">
        <v>5317</v>
      </c>
      <c r="AA350">
        <v>0.96981476724238802</v>
      </c>
      <c r="AB350">
        <v>0.99999603163047202</v>
      </c>
      <c r="AC350">
        <v>0.666956519996874</v>
      </c>
      <c r="AD350">
        <v>2.0442342276189601E-2</v>
      </c>
      <c r="AE350" t="s">
        <v>5318</v>
      </c>
      <c r="AW350" t="s">
        <v>5319</v>
      </c>
      <c r="AX350" t="s">
        <v>3095</v>
      </c>
      <c r="AY350">
        <v>0.60066669352620095</v>
      </c>
      <c r="AZ350">
        <v>0.629133959033637</v>
      </c>
      <c r="BA350">
        <v>1.0985405525846701</v>
      </c>
      <c r="BB350">
        <v>0.55994269087931703</v>
      </c>
      <c r="BC350" t="s">
        <v>77</v>
      </c>
      <c r="BJ350" t="s">
        <v>5320</v>
      </c>
      <c r="BK350" t="s">
        <v>5321</v>
      </c>
      <c r="BL350">
        <v>9.2774779111231595E-2</v>
      </c>
      <c r="BM350">
        <v>0.77371108584066695</v>
      </c>
      <c r="BN350">
        <v>1.40060130164119</v>
      </c>
      <c r="BO350">
        <v>3.3300422771537002</v>
      </c>
      <c r="BP350" t="s">
        <v>5322</v>
      </c>
      <c r="BV350" t="s">
        <v>5323</v>
      </c>
      <c r="BW350" t="s">
        <v>5324</v>
      </c>
      <c r="BX350">
        <v>9.7855623060532901E-2</v>
      </c>
      <c r="BY350">
        <v>0.72051776669248502</v>
      </c>
      <c r="BZ350">
        <v>2.1051894918173901</v>
      </c>
      <c r="CA350">
        <v>4.8930121926512902</v>
      </c>
      <c r="CB350" t="s">
        <v>5325</v>
      </c>
    </row>
    <row r="351" spans="14:80" x14ac:dyDescent="0.3">
      <c r="N351" t="s">
        <v>5326</v>
      </c>
      <c r="O351" t="s">
        <v>5327</v>
      </c>
      <c r="P351">
        <v>0.48637848990323401</v>
      </c>
      <c r="Q351">
        <v>0.99999608016883101</v>
      </c>
      <c r="R351">
        <v>1.03692307692307</v>
      </c>
      <c r="S351">
        <v>0.74738115104091096</v>
      </c>
      <c r="T351" t="s">
        <v>5328</v>
      </c>
      <c r="Y351" t="s">
        <v>5329</v>
      </c>
      <c r="Z351" t="s">
        <v>5330</v>
      </c>
      <c r="AA351">
        <v>0.96986088588893105</v>
      </c>
      <c r="AB351">
        <v>0.99999603163047202</v>
      </c>
      <c r="AC351">
        <v>0.52045849447900905</v>
      </c>
      <c r="AD351">
        <v>1.59274010160914E-2</v>
      </c>
      <c r="AE351" t="s">
        <v>5331</v>
      </c>
      <c r="AW351" t="s">
        <v>5332</v>
      </c>
      <c r="AX351" t="s">
        <v>3095</v>
      </c>
      <c r="AY351">
        <v>0.60066669352620095</v>
      </c>
      <c r="AZ351">
        <v>0.629133959033637</v>
      </c>
      <c r="BA351">
        <v>1.0985405525846701</v>
      </c>
      <c r="BB351">
        <v>0.55994269087931703</v>
      </c>
      <c r="BC351" t="s">
        <v>77</v>
      </c>
      <c r="BJ351" t="s">
        <v>5333</v>
      </c>
      <c r="BK351" t="s">
        <v>5334</v>
      </c>
      <c r="BL351">
        <v>9.2930295142152897E-2</v>
      </c>
      <c r="BM351">
        <v>0.77371108584066695</v>
      </c>
      <c r="BN351">
        <v>1.3727077594977499</v>
      </c>
      <c r="BO351">
        <v>3.26142402749851</v>
      </c>
      <c r="BP351" t="s">
        <v>5335</v>
      </c>
      <c r="BV351" t="s">
        <v>5336</v>
      </c>
      <c r="BW351" t="s">
        <v>5337</v>
      </c>
      <c r="BX351">
        <v>9.8048685203098701E-2</v>
      </c>
      <c r="BY351">
        <v>0.72051776669248502</v>
      </c>
      <c r="BZ351">
        <v>1.6930509868421</v>
      </c>
      <c r="CA351">
        <v>3.93175729934145</v>
      </c>
      <c r="CB351" t="s">
        <v>5338</v>
      </c>
    </row>
    <row r="352" spans="14:80" x14ac:dyDescent="0.3">
      <c r="N352" t="s">
        <v>5339</v>
      </c>
      <c r="O352" t="s">
        <v>5340</v>
      </c>
      <c r="P352">
        <v>0.48779281470261598</v>
      </c>
      <c r="Q352">
        <v>0.99999608016883101</v>
      </c>
      <c r="R352">
        <v>1.0264150067565401</v>
      </c>
      <c r="S352">
        <v>0.73682691954941104</v>
      </c>
      <c r="T352" t="s">
        <v>5341</v>
      </c>
      <c r="Y352" t="s">
        <v>5342</v>
      </c>
      <c r="Z352" t="s">
        <v>5343</v>
      </c>
      <c r="AA352">
        <v>0.97093231683333203</v>
      </c>
      <c r="AB352">
        <v>0.99999603163047202</v>
      </c>
      <c r="AC352">
        <v>0.57110294117646998</v>
      </c>
      <c r="AD352">
        <v>1.6846690230443901E-2</v>
      </c>
      <c r="AE352" t="s">
        <v>5344</v>
      </c>
      <c r="AW352" t="s">
        <v>5345</v>
      </c>
      <c r="AX352" t="s">
        <v>3095</v>
      </c>
      <c r="AY352">
        <v>0.60066669352620095</v>
      </c>
      <c r="AZ352">
        <v>0.629133959033637</v>
      </c>
      <c r="BA352">
        <v>1.0985405525846701</v>
      </c>
      <c r="BB352">
        <v>0.55994269087931703</v>
      </c>
      <c r="BC352" t="s">
        <v>27</v>
      </c>
      <c r="BJ352" t="s">
        <v>5346</v>
      </c>
      <c r="BK352" t="s">
        <v>5347</v>
      </c>
      <c r="BL352">
        <v>9.4156534070879094E-2</v>
      </c>
      <c r="BM352">
        <v>0.781687009351971</v>
      </c>
      <c r="BN352">
        <v>1.4631939269746601</v>
      </c>
      <c r="BO352">
        <v>3.4572296733133601</v>
      </c>
      <c r="BP352" t="s">
        <v>5348</v>
      </c>
      <c r="BV352" t="s">
        <v>5349</v>
      </c>
      <c r="BW352" t="s">
        <v>5350</v>
      </c>
      <c r="BX352">
        <v>0.10012618196055301</v>
      </c>
      <c r="BY352">
        <v>0.73138149719298196</v>
      </c>
      <c r="BZ352">
        <v>1.3210020710132899</v>
      </c>
      <c r="CA352">
        <v>3.0400538609757999</v>
      </c>
      <c r="CB352" t="s">
        <v>5351</v>
      </c>
    </row>
    <row r="353" spans="14:80" x14ac:dyDescent="0.3">
      <c r="N353" t="s">
        <v>5352</v>
      </c>
      <c r="O353" t="s">
        <v>5353</v>
      </c>
      <c r="P353">
        <v>0.48830992235780701</v>
      </c>
      <c r="Q353">
        <v>0.99999608016883101</v>
      </c>
      <c r="R353">
        <v>1.1492291396963601</v>
      </c>
      <c r="S353">
        <v>0.82377317958872398</v>
      </c>
      <c r="T353" t="s">
        <v>5354</v>
      </c>
      <c r="Y353" t="s">
        <v>5355</v>
      </c>
      <c r="Z353" s="8">
        <v>36831</v>
      </c>
      <c r="AA353">
        <v>0.97181609930022805</v>
      </c>
      <c r="AB353">
        <v>0.99999603163047202</v>
      </c>
      <c r="AC353">
        <v>0.59415338579052202</v>
      </c>
      <c r="AD353">
        <v>1.69860673585253E-2</v>
      </c>
      <c r="AE353" t="s">
        <v>5356</v>
      </c>
      <c r="AW353" t="s">
        <v>5357</v>
      </c>
      <c r="AX353" t="s">
        <v>3095</v>
      </c>
      <c r="AY353">
        <v>0.60066669352620095</v>
      </c>
      <c r="AZ353">
        <v>0.629133959033637</v>
      </c>
      <c r="BA353">
        <v>1.0985405525846701</v>
      </c>
      <c r="BB353">
        <v>0.55994269087931703</v>
      </c>
      <c r="BC353" t="s">
        <v>140</v>
      </c>
      <c r="BJ353" t="s">
        <v>5358</v>
      </c>
      <c r="BK353" t="s">
        <v>5359</v>
      </c>
      <c r="BL353">
        <v>9.46145773436457E-2</v>
      </c>
      <c r="BM353">
        <v>0.78325817721415802</v>
      </c>
      <c r="BN353">
        <v>1.7712031558185399</v>
      </c>
      <c r="BO353">
        <v>4.1763973585562804</v>
      </c>
      <c r="BP353" t="s">
        <v>5360</v>
      </c>
      <c r="BV353" t="s">
        <v>5361</v>
      </c>
      <c r="BW353" t="s">
        <v>5362</v>
      </c>
      <c r="BX353">
        <v>0.100175784347211</v>
      </c>
      <c r="BY353">
        <v>0.73138149719298196</v>
      </c>
      <c r="BZ353">
        <v>1.8266523085206601</v>
      </c>
      <c r="CA353">
        <v>4.2028142257338104</v>
      </c>
      <c r="CB353" t="s">
        <v>5363</v>
      </c>
    </row>
    <row r="354" spans="14:80" x14ac:dyDescent="0.3">
      <c r="N354" t="s">
        <v>5364</v>
      </c>
      <c r="O354" t="s">
        <v>5365</v>
      </c>
      <c r="P354">
        <v>0.49397693682202698</v>
      </c>
      <c r="Q354">
        <v>0.99999608016883101</v>
      </c>
      <c r="R354">
        <v>1.0215437192471899</v>
      </c>
      <c r="S354">
        <v>0.72046051186119398</v>
      </c>
      <c r="T354" t="s">
        <v>5366</v>
      </c>
      <c r="Y354" t="s">
        <v>5367</v>
      </c>
      <c r="Z354" s="8">
        <v>36831</v>
      </c>
      <c r="AA354">
        <v>0.97181609930022805</v>
      </c>
      <c r="AB354">
        <v>0.99999603163047202</v>
      </c>
      <c r="AC354">
        <v>0.59415338579052202</v>
      </c>
      <c r="AD354">
        <v>1.69860673585253E-2</v>
      </c>
      <c r="AE354" t="s">
        <v>5368</v>
      </c>
      <c r="AW354" t="s">
        <v>5369</v>
      </c>
      <c r="AX354" t="s">
        <v>3095</v>
      </c>
      <c r="AY354">
        <v>0.60066669352620095</v>
      </c>
      <c r="AZ354">
        <v>0.629133959033637</v>
      </c>
      <c r="BA354">
        <v>1.0985405525846701</v>
      </c>
      <c r="BB354">
        <v>0.55994269087931703</v>
      </c>
      <c r="BC354" t="s">
        <v>92</v>
      </c>
      <c r="BJ354" t="s">
        <v>5370</v>
      </c>
      <c r="BK354" t="s">
        <v>5371</v>
      </c>
      <c r="BL354">
        <v>9.4959708164050305E-2</v>
      </c>
      <c r="BM354">
        <v>0.78388835577915705</v>
      </c>
      <c r="BN354">
        <v>1.8526545653063999</v>
      </c>
      <c r="BO354">
        <v>4.3617094635909703</v>
      </c>
      <c r="BP354" t="s">
        <v>5372</v>
      </c>
      <c r="BV354" t="s">
        <v>5373</v>
      </c>
      <c r="BW354" t="s">
        <v>5374</v>
      </c>
      <c r="BX354">
        <v>0.100380119949114</v>
      </c>
      <c r="BY354">
        <v>0.73138149719298196</v>
      </c>
      <c r="BZ354">
        <v>1.5599711726551999</v>
      </c>
      <c r="CA354">
        <v>3.5860478476532802</v>
      </c>
      <c r="CB354" t="s">
        <v>5375</v>
      </c>
    </row>
    <row r="355" spans="14:80" x14ac:dyDescent="0.3">
      <c r="N355" t="s">
        <v>5376</v>
      </c>
      <c r="O355" t="s">
        <v>5377</v>
      </c>
      <c r="P355">
        <v>0.50277751445043095</v>
      </c>
      <c r="Q355">
        <v>0.99999608016883101</v>
      </c>
      <c r="R355">
        <v>1.0269136693532199</v>
      </c>
      <c r="S355">
        <v>0.70611356547329096</v>
      </c>
      <c r="T355" t="s">
        <v>5378</v>
      </c>
      <c r="Y355" t="s">
        <v>5379</v>
      </c>
      <c r="Z355" s="8">
        <v>36831</v>
      </c>
      <c r="AA355">
        <v>0.97181609930022805</v>
      </c>
      <c r="AB355">
        <v>0.99999603163047202</v>
      </c>
      <c r="AC355">
        <v>0.59415338579052202</v>
      </c>
      <c r="AD355">
        <v>1.69860673585253E-2</v>
      </c>
      <c r="AE355" t="s">
        <v>5380</v>
      </c>
      <c r="AW355" t="s">
        <v>5381</v>
      </c>
      <c r="AX355" t="s">
        <v>3095</v>
      </c>
      <c r="AY355">
        <v>0.60066669352620095</v>
      </c>
      <c r="AZ355">
        <v>0.629133959033637</v>
      </c>
      <c r="BA355">
        <v>1.0985405525846701</v>
      </c>
      <c r="BB355">
        <v>0.55994269087931703</v>
      </c>
      <c r="BC355" t="s">
        <v>92</v>
      </c>
      <c r="BJ355" t="s">
        <v>5382</v>
      </c>
      <c r="BK355" t="s">
        <v>5383</v>
      </c>
      <c r="BL355">
        <v>9.5787728225949401E-2</v>
      </c>
      <c r="BM355">
        <v>0.78848994364524505</v>
      </c>
      <c r="BN355">
        <v>1.60920979837718</v>
      </c>
      <c r="BO355">
        <v>3.77459581381413</v>
      </c>
      <c r="BP355" t="s">
        <v>5384</v>
      </c>
      <c r="BV355" t="s">
        <v>5385</v>
      </c>
      <c r="BW355" t="s">
        <v>5386</v>
      </c>
      <c r="BX355">
        <v>0.100989498347337</v>
      </c>
      <c r="BY355">
        <v>0.73374290889647298</v>
      </c>
      <c r="BZ355">
        <v>1.6816351540616199</v>
      </c>
      <c r="CA355">
        <v>3.8555500715038602</v>
      </c>
      <c r="CB355" t="s">
        <v>5387</v>
      </c>
    </row>
    <row r="356" spans="14:80" x14ac:dyDescent="0.3">
      <c r="N356" t="s">
        <v>5388</v>
      </c>
      <c r="O356" t="s">
        <v>5389</v>
      </c>
      <c r="P356">
        <v>0.50360152866888896</v>
      </c>
      <c r="Q356">
        <v>0.99999608016883101</v>
      </c>
      <c r="R356">
        <v>1.0185742304368</v>
      </c>
      <c r="S356">
        <v>0.69871130509731005</v>
      </c>
      <c r="T356" t="s">
        <v>5390</v>
      </c>
      <c r="Y356" t="s">
        <v>5391</v>
      </c>
      <c r="Z356" s="8">
        <v>36831</v>
      </c>
      <c r="AA356">
        <v>0.97181609930022805</v>
      </c>
      <c r="AB356">
        <v>0.99999603163047202</v>
      </c>
      <c r="AC356">
        <v>0.59415338579052202</v>
      </c>
      <c r="AD356">
        <v>1.69860673585253E-2</v>
      </c>
      <c r="AE356" t="s">
        <v>5392</v>
      </c>
      <c r="AW356" t="s">
        <v>5393</v>
      </c>
      <c r="AX356" t="s">
        <v>3095</v>
      </c>
      <c r="AY356">
        <v>0.60066669352620095</v>
      </c>
      <c r="AZ356">
        <v>0.629133959033637</v>
      </c>
      <c r="BA356">
        <v>1.0985405525846701</v>
      </c>
      <c r="BB356">
        <v>0.55994269087931703</v>
      </c>
      <c r="BC356" t="s">
        <v>50</v>
      </c>
      <c r="BJ356" t="s">
        <v>5394</v>
      </c>
      <c r="BK356" t="s">
        <v>5395</v>
      </c>
      <c r="BL356">
        <v>9.6442944254891E-2</v>
      </c>
      <c r="BM356">
        <v>0.79164715368662597</v>
      </c>
      <c r="BN356">
        <v>1.4152033586372399</v>
      </c>
      <c r="BO356">
        <v>3.30988284681936</v>
      </c>
      <c r="BP356" t="s">
        <v>5396</v>
      </c>
      <c r="BV356" t="s">
        <v>5397</v>
      </c>
      <c r="BW356" s="8">
        <v>22313</v>
      </c>
      <c r="BX356">
        <v>0.101645718904343</v>
      </c>
      <c r="BY356">
        <v>0.73585969455567901</v>
      </c>
      <c r="BZ356">
        <v>3.8283777239709398</v>
      </c>
      <c r="CA356">
        <v>8.7526739600491599</v>
      </c>
      <c r="CB356" t="s">
        <v>5398</v>
      </c>
    </row>
    <row r="357" spans="14:80" x14ac:dyDescent="0.3">
      <c r="N357" t="s">
        <v>5399</v>
      </c>
      <c r="O357" t="s">
        <v>5400</v>
      </c>
      <c r="P357">
        <v>0.50477924401047203</v>
      </c>
      <c r="Q357">
        <v>0.99999608016883101</v>
      </c>
      <c r="R357">
        <v>1.02546092360922</v>
      </c>
      <c r="S357">
        <v>0.70104004109047902</v>
      </c>
      <c r="T357" t="s">
        <v>5401</v>
      </c>
      <c r="Y357" t="s">
        <v>5402</v>
      </c>
      <c r="Z357" s="8">
        <v>36831</v>
      </c>
      <c r="AA357">
        <v>0.97181609930022805</v>
      </c>
      <c r="AB357">
        <v>0.99999603163047202</v>
      </c>
      <c r="AC357">
        <v>0.59415338579052202</v>
      </c>
      <c r="AD357">
        <v>1.69860673585253E-2</v>
      </c>
      <c r="AE357" t="s">
        <v>5403</v>
      </c>
      <c r="AW357" t="s">
        <v>5404</v>
      </c>
      <c r="AX357" t="s">
        <v>3095</v>
      </c>
      <c r="AY357">
        <v>0.60066669352620095</v>
      </c>
      <c r="AZ357">
        <v>0.629133959033637</v>
      </c>
      <c r="BA357">
        <v>1.0985405525846701</v>
      </c>
      <c r="BB357">
        <v>0.55994269087931703</v>
      </c>
      <c r="BC357" t="s">
        <v>131</v>
      </c>
      <c r="BJ357" t="s">
        <v>5405</v>
      </c>
      <c r="BK357" t="s">
        <v>5406</v>
      </c>
      <c r="BL357">
        <v>9.7634309387833101E-2</v>
      </c>
      <c r="BM357">
        <v>0.79917521785434098</v>
      </c>
      <c r="BN357">
        <v>1.53899675968953</v>
      </c>
      <c r="BO357">
        <v>3.58051646276828</v>
      </c>
      <c r="BP357" t="s">
        <v>5407</v>
      </c>
      <c r="BV357" t="s">
        <v>5408</v>
      </c>
      <c r="BW357" t="s">
        <v>5409</v>
      </c>
      <c r="BX357">
        <v>0.102148155632203</v>
      </c>
      <c r="BY357">
        <v>0.73585969455567901</v>
      </c>
      <c r="BZ357">
        <v>1.391975444464</v>
      </c>
      <c r="CA357">
        <v>3.1755567513004102</v>
      </c>
      <c r="CB357" t="s">
        <v>5410</v>
      </c>
    </row>
    <row r="358" spans="14:80" x14ac:dyDescent="0.3">
      <c r="N358" t="s">
        <v>5411</v>
      </c>
      <c r="O358" s="8">
        <v>28856</v>
      </c>
      <c r="P358">
        <v>0.50521890804244496</v>
      </c>
      <c r="Q358">
        <v>0.99999608016883101</v>
      </c>
      <c r="R358">
        <v>1.4383012820512799</v>
      </c>
      <c r="S358">
        <v>0.98201956325083894</v>
      </c>
      <c r="T358" t="s">
        <v>17</v>
      </c>
      <c r="Y358" t="s">
        <v>5412</v>
      </c>
      <c r="Z358" s="8">
        <v>36831</v>
      </c>
      <c r="AA358">
        <v>0.97181609930022805</v>
      </c>
      <c r="AB358">
        <v>0.99999603163047202</v>
      </c>
      <c r="AC358">
        <v>0.59415338579052202</v>
      </c>
      <c r="AD358">
        <v>1.69860673585253E-2</v>
      </c>
      <c r="AE358" t="s">
        <v>5413</v>
      </c>
      <c r="AW358" t="s">
        <v>5414</v>
      </c>
      <c r="AX358" t="s">
        <v>3095</v>
      </c>
      <c r="AY358">
        <v>0.60066669352620095</v>
      </c>
      <c r="AZ358">
        <v>0.629133959033637</v>
      </c>
      <c r="BA358">
        <v>1.0985405525846701</v>
      </c>
      <c r="BB358">
        <v>0.55994269087931703</v>
      </c>
      <c r="BC358" t="s">
        <v>77</v>
      </c>
      <c r="BJ358" t="s">
        <v>5415</v>
      </c>
      <c r="BK358" t="s">
        <v>5416</v>
      </c>
      <c r="BL358">
        <v>0.101361841462648</v>
      </c>
      <c r="BM358">
        <v>0.825051413469714</v>
      </c>
      <c r="BN358">
        <v>1.46286344762364</v>
      </c>
      <c r="BO358">
        <v>3.3485801196948501</v>
      </c>
      <c r="BP358" t="s">
        <v>5417</v>
      </c>
      <c r="BV358" t="s">
        <v>5418</v>
      </c>
      <c r="BW358" t="s">
        <v>5419</v>
      </c>
      <c r="BX358">
        <v>0.102158222809332</v>
      </c>
      <c r="BY358">
        <v>0.73585969455567901</v>
      </c>
      <c r="BZ358">
        <v>1.32310228734755</v>
      </c>
      <c r="CA358">
        <v>3.0183038905064099</v>
      </c>
      <c r="CB358" t="s">
        <v>5420</v>
      </c>
    </row>
    <row r="359" spans="14:80" x14ac:dyDescent="0.3">
      <c r="N359" t="s">
        <v>5421</v>
      </c>
      <c r="O359" t="s">
        <v>5422</v>
      </c>
      <c r="P359">
        <v>0.50570502988835198</v>
      </c>
      <c r="Q359">
        <v>0.99999608016883101</v>
      </c>
      <c r="R359">
        <v>1.0341344959849801</v>
      </c>
      <c r="S359">
        <v>0.70507468278725705</v>
      </c>
      <c r="T359" t="s">
        <v>5423</v>
      </c>
      <c r="Y359" t="s">
        <v>5424</v>
      </c>
      <c r="Z359" s="8">
        <v>36831</v>
      </c>
      <c r="AA359">
        <v>0.97181609930022805</v>
      </c>
      <c r="AB359">
        <v>0.99999603163047202</v>
      </c>
      <c r="AC359">
        <v>0.59415338579052202</v>
      </c>
      <c r="AD359">
        <v>1.69860673585253E-2</v>
      </c>
      <c r="AE359" t="s">
        <v>5425</v>
      </c>
      <c r="AW359" t="s">
        <v>5426</v>
      </c>
      <c r="AX359" t="s">
        <v>3095</v>
      </c>
      <c r="AY359">
        <v>0.60066669352620095</v>
      </c>
      <c r="AZ359">
        <v>0.629133959033637</v>
      </c>
      <c r="BA359">
        <v>1.0985405525846701</v>
      </c>
      <c r="BB359">
        <v>0.55994269087931703</v>
      </c>
      <c r="BC359" t="s">
        <v>7</v>
      </c>
      <c r="BJ359" t="s">
        <v>5427</v>
      </c>
      <c r="BK359" t="s">
        <v>5416</v>
      </c>
      <c r="BL359">
        <v>0.101361841462648</v>
      </c>
      <c r="BM359">
        <v>0.825051413469714</v>
      </c>
      <c r="BN359">
        <v>1.46286344762364</v>
      </c>
      <c r="BO359">
        <v>3.3485801196948501</v>
      </c>
      <c r="BP359" t="s">
        <v>5428</v>
      </c>
      <c r="BV359" t="s">
        <v>5429</v>
      </c>
      <c r="BW359" t="s">
        <v>5430</v>
      </c>
      <c r="BX359">
        <v>0.10242526075075099</v>
      </c>
      <c r="BY359">
        <v>0.73585969455567901</v>
      </c>
      <c r="BZ359">
        <v>2.07403242233916</v>
      </c>
      <c r="CA359">
        <v>4.7259357191359097</v>
      </c>
      <c r="CB359" t="s">
        <v>5431</v>
      </c>
    </row>
    <row r="360" spans="14:80" x14ac:dyDescent="0.3">
      <c r="N360" t="s">
        <v>5432</v>
      </c>
      <c r="O360" t="s">
        <v>5433</v>
      </c>
      <c r="P360">
        <v>0.50975161331263896</v>
      </c>
      <c r="Q360">
        <v>0.99999608016883101</v>
      </c>
      <c r="R360">
        <v>1.08130092624834</v>
      </c>
      <c r="S360">
        <v>0.728614846344393</v>
      </c>
      <c r="T360" t="s">
        <v>5434</v>
      </c>
      <c r="Y360" t="s">
        <v>5435</v>
      </c>
      <c r="Z360" s="8">
        <v>36831</v>
      </c>
      <c r="AA360">
        <v>0.97181609930022805</v>
      </c>
      <c r="AB360">
        <v>0.99999603163047202</v>
      </c>
      <c r="AC360">
        <v>0.59415338579052202</v>
      </c>
      <c r="AD360">
        <v>1.69860673585253E-2</v>
      </c>
      <c r="AE360" t="s">
        <v>5436</v>
      </c>
      <c r="AW360" t="s">
        <v>5437</v>
      </c>
      <c r="AX360" t="s">
        <v>3095</v>
      </c>
      <c r="AY360">
        <v>0.60066669352620095</v>
      </c>
      <c r="AZ360">
        <v>0.629133959033637</v>
      </c>
      <c r="BA360">
        <v>1.0985405525846701</v>
      </c>
      <c r="BB360">
        <v>0.55994269087931703</v>
      </c>
      <c r="BC360" t="s">
        <v>151</v>
      </c>
      <c r="BJ360" t="s">
        <v>5438</v>
      </c>
      <c r="BK360" t="s">
        <v>5439</v>
      </c>
      <c r="BL360">
        <v>0.103468339171698</v>
      </c>
      <c r="BM360">
        <v>0.83985164441874705</v>
      </c>
      <c r="BN360">
        <v>1.6238161973924401</v>
      </c>
      <c r="BO360">
        <v>3.68361018012377</v>
      </c>
      <c r="BP360" t="s">
        <v>5440</v>
      </c>
      <c r="BV360" t="s">
        <v>5441</v>
      </c>
      <c r="BW360" t="s">
        <v>5442</v>
      </c>
      <c r="BX360">
        <v>0.103031954409634</v>
      </c>
      <c r="BY360">
        <v>0.73638836021269505</v>
      </c>
      <c r="BZ360">
        <v>1.91868716735659</v>
      </c>
      <c r="CA360">
        <v>4.3606312197205099</v>
      </c>
      <c r="CB360" t="s">
        <v>5443</v>
      </c>
    </row>
    <row r="361" spans="14:80" x14ac:dyDescent="0.3">
      <c r="N361" t="s">
        <v>5444</v>
      </c>
      <c r="O361" t="s">
        <v>5445</v>
      </c>
      <c r="P361">
        <v>0.51161632467541895</v>
      </c>
      <c r="Q361">
        <v>0.99999608016883101</v>
      </c>
      <c r="R361">
        <v>1.01913542858424</v>
      </c>
      <c r="S361">
        <v>0.68300448800901004</v>
      </c>
      <c r="T361" t="s">
        <v>5446</v>
      </c>
      <c r="Y361" t="s">
        <v>5447</v>
      </c>
      <c r="Z361" s="8">
        <v>36831</v>
      </c>
      <c r="AA361">
        <v>0.97181609930022805</v>
      </c>
      <c r="AB361">
        <v>0.99999603163047202</v>
      </c>
      <c r="AC361">
        <v>0.59415338579052202</v>
      </c>
      <c r="AD361">
        <v>1.69860673585253E-2</v>
      </c>
      <c r="AE361" t="s">
        <v>5448</v>
      </c>
      <c r="AW361" t="s">
        <v>5449</v>
      </c>
      <c r="AX361" t="s">
        <v>3095</v>
      </c>
      <c r="AY361">
        <v>0.60066669352620095</v>
      </c>
      <c r="AZ361">
        <v>0.629133959033637</v>
      </c>
      <c r="BA361">
        <v>1.0985405525846701</v>
      </c>
      <c r="BB361">
        <v>0.55994269087931703</v>
      </c>
      <c r="BC361" t="s">
        <v>135</v>
      </c>
      <c r="BJ361" t="s">
        <v>5450</v>
      </c>
      <c r="BK361" t="s">
        <v>5451</v>
      </c>
      <c r="BL361">
        <v>0.104001563835427</v>
      </c>
      <c r="BM361">
        <v>0.84077773840993197</v>
      </c>
      <c r="BN361">
        <v>1.3100069979006299</v>
      </c>
      <c r="BO361">
        <v>2.9650034781216501</v>
      </c>
      <c r="BP361" t="s">
        <v>5452</v>
      </c>
      <c r="BV361" t="s">
        <v>5453</v>
      </c>
      <c r="BW361" t="s">
        <v>5454</v>
      </c>
      <c r="BX361">
        <v>0.10307146565963</v>
      </c>
      <c r="BY361">
        <v>0.73638836021269505</v>
      </c>
      <c r="BZ361">
        <v>2.73901557285873</v>
      </c>
      <c r="CA361">
        <v>6.2239546246081403</v>
      </c>
      <c r="CB361" t="s">
        <v>5455</v>
      </c>
    </row>
    <row r="362" spans="14:80" x14ac:dyDescent="0.3">
      <c r="N362" t="s">
        <v>5456</v>
      </c>
      <c r="O362" t="s">
        <v>5457</v>
      </c>
      <c r="P362">
        <v>0.51687598889922803</v>
      </c>
      <c r="Q362">
        <v>0.99999608016883101</v>
      </c>
      <c r="R362">
        <v>1.0081918081918</v>
      </c>
      <c r="S362">
        <v>0.66535850263613805</v>
      </c>
      <c r="T362" t="s">
        <v>5458</v>
      </c>
      <c r="Y362" t="s">
        <v>5459</v>
      </c>
      <c r="Z362" s="8">
        <v>36831</v>
      </c>
      <c r="AA362">
        <v>0.97181609930022805</v>
      </c>
      <c r="AB362">
        <v>0.99999603163047202</v>
      </c>
      <c r="AC362">
        <v>0.59415338579052202</v>
      </c>
      <c r="AD362">
        <v>1.69860673585253E-2</v>
      </c>
      <c r="AE362" t="s">
        <v>5460</v>
      </c>
      <c r="AW362" t="s">
        <v>5461</v>
      </c>
      <c r="AX362" t="s">
        <v>3095</v>
      </c>
      <c r="AY362">
        <v>0.60066669352620095</v>
      </c>
      <c r="AZ362">
        <v>0.629133959033637</v>
      </c>
      <c r="BA362">
        <v>1.0985405525846701</v>
      </c>
      <c r="BB362">
        <v>0.55994269087931703</v>
      </c>
      <c r="BC362" t="s">
        <v>154</v>
      </c>
      <c r="BJ362" t="s">
        <v>5462</v>
      </c>
      <c r="BK362" t="s">
        <v>5463</v>
      </c>
      <c r="BL362">
        <v>0.104169951720865</v>
      </c>
      <c r="BM362">
        <v>0.84077773840993197</v>
      </c>
      <c r="BN362">
        <v>1.62143135824667</v>
      </c>
      <c r="BO362">
        <v>3.6672424792938898</v>
      </c>
      <c r="BP362" t="s">
        <v>5464</v>
      </c>
      <c r="BV362" t="s">
        <v>5465</v>
      </c>
      <c r="BW362" t="s">
        <v>5466</v>
      </c>
      <c r="BX362">
        <v>0.103584139545581</v>
      </c>
      <c r="BY362">
        <v>0.73686612176745603</v>
      </c>
      <c r="BZ362">
        <v>2.0663847780126798</v>
      </c>
      <c r="CA362">
        <v>4.68526103222871</v>
      </c>
      <c r="CB362" t="s">
        <v>5467</v>
      </c>
    </row>
    <row r="363" spans="14:80" x14ac:dyDescent="0.3">
      <c r="N363" t="s">
        <v>5468</v>
      </c>
      <c r="O363" t="s">
        <v>5469</v>
      </c>
      <c r="P363">
        <v>0.51753020366865399</v>
      </c>
      <c r="Q363">
        <v>0.99999608016883101</v>
      </c>
      <c r="R363">
        <v>1.0541069242874599</v>
      </c>
      <c r="S363">
        <v>0.69432693976089399</v>
      </c>
      <c r="T363" t="s">
        <v>5470</v>
      </c>
      <c r="Y363" t="s">
        <v>5471</v>
      </c>
      <c r="Z363" s="8">
        <v>36831</v>
      </c>
      <c r="AA363">
        <v>0.97181609930022805</v>
      </c>
      <c r="AB363">
        <v>0.99999603163047202</v>
      </c>
      <c r="AC363">
        <v>0.59415338579052202</v>
      </c>
      <c r="AD363">
        <v>1.69860673585253E-2</v>
      </c>
      <c r="AE363" t="s">
        <v>5472</v>
      </c>
      <c r="AW363" t="s">
        <v>5473</v>
      </c>
      <c r="AX363" t="s">
        <v>3095</v>
      </c>
      <c r="AY363">
        <v>0.60066669352620095</v>
      </c>
      <c r="AZ363">
        <v>0.629133959033637</v>
      </c>
      <c r="BA363">
        <v>1.0985405525846701</v>
      </c>
      <c r="BB363">
        <v>0.55994269087931703</v>
      </c>
      <c r="BC363" t="s">
        <v>85</v>
      </c>
      <c r="BJ363" t="s">
        <v>5474</v>
      </c>
      <c r="BK363" t="s">
        <v>5475</v>
      </c>
      <c r="BL363">
        <v>0.10464083660535201</v>
      </c>
      <c r="BM363">
        <v>0.84077773840993197</v>
      </c>
      <c r="BN363">
        <v>1.80552302368911</v>
      </c>
      <c r="BO363">
        <v>4.0754652004451604</v>
      </c>
      <c r="BP363" t="s">
        <v>5476</v>
      </c>
      <c r="BV363" t="s">
        <v>5477</v>
      </c>
      <c r="BW363" s="8">
        <v>22678</v>
      </c>
      <c r="BX363">
        <v>0.104447315514171</v>
      </c>
      <c r="BY363">
        <v>0.73686612176745603</v>
      </c>
      <c r="BZ363">
        <v>3.7643809523809502</v>
      </c>
      <c r="CA363">
        <v>8.50400946068922</v>
      </c>
      <c r="CB363" t="s">
        <v>4311</v>
      </c>
    </row>
    <row r="364" spans="14:80" x14ac:dyDescent="0.3">
      <c r="N364" t="s">
        <v>5478</v>
      </c>
      <c r="O364" t="s">
        <v>5479</v>
      </c>
      <c r="P364">
        <v>0.51926878520276698</v>
      </c>
      <c r="Q364">
        <v>0.99999608016883101</v>
      </c>
      <c r="R364">
        <v>1.02564242160278</v>
      </c>
      <c r="S364">
        <v>0.67213798078089104</v>
      </c>
      <c r="T364" t="s">
        <v>5480</v>
      </c>
      <c r="Y364" t="s">
        <v>5481</v>
      </c>
      <c r="Z364" s="8">
        <v>36831</v>
      </c>
      <c r="AA364">
        <v>0.97181609930022805</v>
      </c>
      <c r="AB364">
        <v>0.99999603163047202</v>
      </c>
      <c r="AC364">
        <v>0.59415338579052202</v>
      </c>
      <c r="AD364">
        <v>1.69860673585253E-2</v>
      </c>
      <c r="AE364" t="s">
        <v>5482</v>
      </c>
      <c r="AW364" t="s">
        <v>5483</v>
      </c>
      <c r="AX364" t="s">
        <v>3095</v>
      </c>
      <c r="AY364">
        <v>0.60066669352620095</v>
      </c>
      <c r="AZ364">
        <v>0.629133959033637</v>
      </c>
      <c r="BA364">
        <v>1.0985405525846701</v>
      </c>
      <c r="BB364">
        <v>0.55994269087931703</v>
      </c>
      <c r="BC364" t="s">
        <v>91</v>
      </c>
      <c r="BJ364" t="s">
        <v>5484</v>
      </c>
      <c r="BK364" t="s">
        <v>5485</v>
      </c>
      <c r="BL364">
        <v>0.104736554235691</v>
      </c>
      <c r="BM364">
        <v>0.84077773840993197</v>
      </c>
      <c r="BN364">
        <v>1.66757351238712</v>
      </c>
      <c r="BO364">
        <v>3.7625579373230802</v>
      </c>
      <c r="BP364" t="s">
        <v>5486</v>
      </c>
      <c r="BV364" t="s">
        <v>5487</v>
      </c>
      <c r="BW364" t="s">
        <v>5488</v>
      </c>
      <c r="BX364">
        <v>0.104762674447847</v>
      </c>
      <c r="BY364">
        <v>0.73686612176745603</v>
      </c>
      <c r="BZ364">
        <v>1.31377462326283</v>
      </c>
      <c r="CA364">
        <v>2.9639513947944001</v>
      </c>
      <c r="CB364" t="s">
        <v>5489</v>
      </c>
    </row>
    <row r="365" spans="14:80" x14ac:dyDescent="0.3">
      <c r="N365" t="s">
        <v>5490</v>
      </c>
      <c r="O365" t="s">
        <v>5491</v>
      </c>
      <c r="P365">
        <v>0.51935951244604495</v>
      </c>
      <c r="Q365">
        <v>0.99999608016883101</v>
      </c>
      <c r="R365">
        <v>1.0091826304856699</v>
      </c>
      <c r="S365">
        <v>0.66117501581044802</v>
      </c>
      <c r="T365" t="s">
        <v>5492</v>
      </c>
      <c r="Y365" t="s">
        <v>5493</v>
      </c>
      <c r="Z365" s="8">
        <v>36831</v>
      </c>
      <c r="AA365">
        <v>0.97181609930022805</v>
      </c>
      <c r="AB365">
        <v>0.99999603163047202</v>
      </c>
      <c r="AC365">
        <v>0.59415338579052202</v>
      </c>
      <c r="AD365">
        <v>1.69860673585253E-2</v>
      </c>
      <c r="AE365" t="s">
        <v>5494</v>
      </c>
      <c r="AW365" t="s">
        <v>5495</v>
      </c>
      <c r="AX365" t="s">
        <v>3095</v>
      </c>
      <c r="AY365">
        <v>0.60066669352620095</v>
      </c>
      <c r="AZ365">
        <v>0.629133959033637</v>
      </c>
      <c r="BA365">
        <v>1.0985405525846701</v>
      </c>
      <c r="BB365">
        <v>0.55994269087931703</v>
      </c>
      <c r="BC365" t="s">
        <v>91</v>
      </c>
      <c r="BJ365" t="s">
        <v>5496</v>
      </c>
      <c r="BK365" t="s">
        <v>5497</v>
      </c>
      <c r="BL365">
        <v>0.10678066412956801</v>
      </c>
      <c r="BM365">
        <v>0.85483201998231195</v>
      </c>
      <c r="BN365">
        <v>1.29288807831234</v>
      </c>
      <c r="BO365">
        <v>2.89216272590612</v>
      </c>
      <c r="BP365" t="s">
        <v>5498</v>
      </c>
      <c r="BV365" t="s">
        <v>5499</v>
      </c>
      <c r="BW365" t="s">
        <v>5500</v>
      </c>
      <c r="BX365">
        <v>0.10630180759668</v>
      </c>
      <c r="BY365">
        <v>0.73686612176745603</v>
      </c>
      <c r="BZ365">
        <v>2.2800708746042302</v>
      </c>
      <c r="CA365">
        <v>5.1107172786735298</v>
      </c>
      <c r="CB365" t="s">
        <v>5501</v>
      </c>
    </row>
    <row r="366" spans="14:80" x14ac:dyDescent="0.3">
      <c r="N366" t="s">
        <v>5502</v>
      </c>
      <c r="O366" t="s">
        <v>5503</v>
      </c>
      <c r="P366">
        <v>0.51941765663743</v>
      </c>
      <c r="Q366">
        <v>0.99999608016883101</v>
      </c>
      <c r="R366">
        <v>1.0416055618923401</v>
      </c>
      <c r="S366">
        <v>0.68230058395499005</v>
      </c>
      <c r="T366" t="s">
        <v>5504</v>
      </c>
      <c r="Y366" t="s">
        <v>5505</v>
      </c>
      <c r="Z366" s="8">
        <v>36831</v>
      </c>
      <c r="AA366">
        <v>0.97181609930022805</v>
      </c>
      <c r="AB366">
        <v>0.99999603163047202</v>
      </c>
      <c r="AC366">
        <v>0.59415338579052202</v>
      </c>
      <c r="AD366">
        <v>1.69860673585253E-2</v>
      </c>
      <c r="AE366" t="s">
        <v>5506</v>
      </c>
      <c r="AW366" t="s">
        <v>5507</v>
      </c>
      <c r="AX366" t="s">
        <v>3095</v>
      </c>
      <c r="AY366">
        <v>0.60066669352620095</v>
      </c>
      <c r="AZ366">
        <v>0.629133959033637</v>
      </c>
      <c r="BA366">
        <v>1.0985405525846701</v>
      </c>
      <c r="BB366">
        <v>0.55994269087931703</v>
      </c>
      <c r="BC366" t="s">
        <v>15</v>
      </c>
      <c r="BJ366" t="s">
        <v>5508</v>
      </c>
      <c r="BK366" t="s">
        <v>5509</v>
      </c>
      <c r="BL366">
        <v>0.107488838944421</v>
      </c>
      <c r="BM366">
        <v>0.85814377173710799</v>
      </c>
      <c r="BN366">
        <v>1.5716056244929799</v>
      </c>
      <c r="BO366">
        <v>3.5052593030139199</v>
      </c>
      <c r="BP366" t="s">
        <v>5510</v>
      </c>
      <c r="BV366" t="s">
        <v>5511</v>
      </c>
      <c r="BW366" t="s">
        <v>5500</v>
      </c>
      <c r="BX366">
        <v>0.10630180759668</v>
      </c>
      <c r="BY366">
        <v>0.73686612176745603</v>
      </c>
      <c r="BZ366">
        <v>2.2800708746042302</v>
      </c>
      <c r="CA366">
        <v>5.1107172786735298</v>
      </c>
      <c r="CB366" t="s">
        <v>5512</v>
      </c>
    </row>
    <row r="367" spans="14:80" x14ac:dyDescent="0.3">
      <c r="N367" t="s">
        <v>5513</v>
      </c>
      <c r="O367" t="s">
        <v>5514</v>
      </c>
      <c r="P367">
        <v>0.51952098340831998</v>
      </c>
      <c r="Q367">
        <v>0.99999608016883101</v>
      </c>
      <c r="R367">
        <v>1.1563475699558099</v>
      </c>
      <c r="S367">
        <v>0.75723198335278397</v>
      </c>
      <c r="T367" t="s">
        <v>5515</v>
      </c>
      <c r="Y367" t="s">
        <v>5516</v>
      </c>
      <c r="Z367" s="8">
        <v>36831</v>
      </c>
      <c r="AA367">
        <v>0.97181609930022805</v>
      </c>
      <c r="AB367">
        <v>0.99999603163047202</v>
      </c>
      <c r="AC367">
        <v>0.59415338579052202</v>
      </c>
      <c r="AD367">
        <v>1.69860673585253E-2</v>
      </c>
      <c r="AE367" t="s">
        <v>5517</v>
      </c>
      <c r="AW367" t="s">
        <v>5518</v>
      </c>
      <c r="AX367" t="s">
        <v>3095</v>
      </c>
      <c r="AY367">
        <v>0.60066669352620095</v>
      </c>
      <c r="AZ367">
        <v>0.629133959033637</v>
      </c>
      <c r="BA367">
        <v>1.0985405525846701</v>
      </c>
      <c r="BB367">
        <v>0.55994269087931703</v>
      </c>
      <c r="BC367" t="s">
        <v>62</v>
      </c>
      <c r="BJ367" t="s">
        <v>4901</v>
      </c>
      <c r="BK367" t="s">
        <v>5519</v>
      </c>
      <c r="BL367">
        <v>0.10843789884603</v>
      </c>
      <c r="BM367">
        <v>0.86335529299817604</v>
      </c>
      <c r="BN367">
        <v>1.6072630020857099</v>
      </c>
      <c r="BO367">
        <v>3.5706595321314998</v>
      </c>
      <c r="BP367" t="s">
        <v>5520</v>
      </c>
      <c r="BV367" t="s">
        <v>5521</v>
      </c>
      <c r="BW367" t="s">
        <v>5500</v>
      </c>
      <c r="BX367">
        <v>0.10630180759668</v>
      </c>
      <c r="BY367">
        <v>0.73686612176745603</v>
      </c>
      <c r="BZ367">
        <v>2.2800708746042302</v>
      </c>
      <c r="CA367">
        <v>5.1107172786735298</v>
      </c>
      <c r="CB367" t="s">
        <v>5522</v>
      </c>
    </row>
    <row r="368" spans="14:80" x14ac:dyDescent="0.3">
      <c r="N368" t="s">
        <v>5523</v>
      </c>
      <c r="O368" t="s">
        <v>5524</v>
      </c>
      <c r="P368">
        <v>0.52317410206715198</v>
      </c>
      <c r="Q368">
        <v>0.99999608016883101</v>
      </c>
      <c r="R368">
        <v>1.011113338233</v>
      </c>
      <c r="S368">
        <v>0.65504065509412401</v>
      </c>
      <c r="T368" t="s">
        <v>5525</v>
      </c>
      <c r="Y368" t="s">
        <v>5526</v>
      </c>
      <c r="Z368" s="8">
        <v>36831</v>
      </c>
      <c r="AA368">
        <v>0.97181609930022805</v>
      </c>
      <c r="AB368">
        <v>0.99999603163047202</v>
      </c>
      <c r="AC368">
        <v>0.59415338579052202</v>
      </c>
      <c r="AD368">
        <v>1.69860673585253E-2</v>
      </c>
      <c r="AE368" t="s">
        <v>5527</v>
      </c>
      <c r="AW368" t="s">
        <v>5528</v>
      </c>
      <c r="AX368" t="s">
        <v>3095</v>
      </c>
      <c r="AY368">
        <v>0.60066669352620095</v>
      </c>
      <c r="AZ368">
        <v>0.629133959033637</v>
      </c>
      <c r="BA368">
        <v>1.0985405525846701</v>
      </c>
      <c r="BB368">
        <v>0.55994269087931703</v>
      </c>
      <c r="BC368" t="s">
        <v>15</v>
      </c>
      <c r="BJ368" t="s">
        <v>5529</v>
      </c>
      <c r="BK368" t="s">
        <v>5530</v>
      </c>
      <c r="BL368">
        <v>0.109165289988764</v>
      </c>
      <c r="BM368">
        <v>0.86677835157291305</v>
      </c>
      <c r="BN368">
        <v>1.7099040400682499</v>
      </c>
      <c r="BO368">
        <v>3.7872529901929401</v>
      </c>
      <c r="BP368" t="s">
        <v>5531</v>
      </c>
      <c r="BV368" t="s">
        <v>5532</v>
      </c>
      <c r="BW368" t="s">
        <v>5533</v>
      </c>
      <c r="BX368">
        <v>0.106438144288557</v>
      </c>
      <c r="BY368">
        <v>0.73686612176745603</v>
      </c>
      <c r="BZ368">
        <v>1.3219268506490001</v>
      </c>
      <c r="CA368">
        <v>2.9613689869223698</v>
      </c>
      <c r="CB368" t="s">
        <v>5534</v>
      </c>
    </row>
    <row r="369" spans="14:80" x14ac:dyDescent="0.3">
      <c r="N369" t="s">
        <v>5535</v>
      </c>
      <c r="O369" t="s">
        <v>5536</v>
      </c>
      <c r="P369">
        <v>0.523309346908853</v>
      </c>
      <c r="Q369">
        <v>0.99999608016883101</v>
      </c>
      <c r="R369">
        <v>1.00789566696819</v>
      </c>
      <c r="S369">
        <v>0.65269560007873395</v>
      </c>
      <c r="T369" t="s">
        <v>5537</v>
      </c>
      <c r="Y369" t="s">
        <v>5538</v>
      </c>
      <c r="Z369" s="8">
        <v>36831</v>
      </c>
      <c r="AA369">
        <v>0.97181609930022805</v>
      </c>
      <c r="AB369">
        <v>0.99999603163047202</v>
      </c>
      <c r="AC369">
        <v>0.59415338579052202</v>
      </c>
      <c r="AD369">
        <v>1.69860673585253E-2</v>
      </c>
      <c r="AE369" t="s">
        <v>5539</v>
      </c>
      <c r="AW369" t="s">
        <v>5540</v>
      </c>
      <c r="AX369" t="s">
        <v>3095</v>
      </c>
      <c r="AY369">
        <v>0.60066669352620095</v>
      </c>
      <c r="AZ369">
        <v>0.629133959033637</v>
      </c>
      <c r="BA369">
        <v>1.0985405525846701</v>
      </c>
      <c r="BB369">
        <v>0.55994269087931703</v>
      </c>
      <c r="BC369" t="s">
        <v>114</v>
      </c>
      <c r="BJ369" t="s">
        <v>4132</v>
      </c>
      <c r="BK369" t="s">
        <v>5541</v>
      </c>
      <c r="BL369">
        <v>0.110854461542265</v>
      </c>
      <c r="BM369">
        <v>0.87541978572943202</v>
      </c>
      <c r="BN369">
        <v>1.70334716947805</v>
      </c>
      <c r="BO369">
        <v>3.7465752853824399</v>
      </c>
      <c r="BP369" t="s">
        <v>5542</v>
      </c>
      <c r="BV369" t="s">
        <v>5543</v>
      </c>
      <c r="BW369" t="s">
        <v>5544</v>
      </c>
      <c r="BX369">
        <v>0.106456766071367</v>
      </c>
      <c r="BY369">
        <v>0.73686612176745603</v>
      </c>
      <c r="BZ369">
        <v>1.7972045574986699</v>
      </c>
      <c r="CA369">
        <v>4.0257675546945402</v>
      </c>
      <c r="CB369" t="s">
        <v>5545</v>
      </c>
    </row>
    <row r="370" spans="14:80" x14ac:dyDescent="0.3">
      <c r="N370" t="s">
        <v>5546</v>
      </c>
      <c r="O370" t="s">
        <v>5547</v>
      </c>
      <c r="P370">
        <v>0.52647015253654095</v>
      </c>
      <c r="Q370">
        <v>0.99999608016883101</v>
      </c>
      <c r="R370">
        <v>1.05785799978187</v>
      </c>
      <c r="S370">
        <v>0.67868005468582104</v>
      </c>
      <c r="T370" t="s">
        <v>5548</v>
      </c>
      <c r="Y370" t="s">
        <v>5549</v>
      </c>
      <c r="Z370" s="8">
        <v>36831</v>
      </c>
      <c r="AA370">
        <v>0.97181609930022805</v>
      </c>
      <c r="AB370">
        <v>0.99999603163047202</v>
      </c>
      <c r="AC370">
        <v>0.59415338579052202</v>
      </c>
      <c r="AD370">
        <v>1.69860673585253E-2</v>
      </c>
      <c r="AE370" t="s">
        <v>5550</v>
      </c>
      <c r="AW370" t="s">
        <v>5551</v>
      </c>
      <c r="AX370" t="s">
        <v>3095</v>
      </c>
      <c r="AY370">
        <v>0.60066669352620095</v>
      </c>
      <c r="AZ370">
        <v>0.629133959033637</v>
      </c>
      <c r="BA370">
        <v>1.0985405525846701</v>
      </c>
      <c r="BB370">
        <v>0.55994269087931703</v>
      </c>
      <c r="BC370" t="s">
        <v>114</v>
      </c>
      <c r="BJ370" t="s">
        <v>5552</v>
      </c>
      <c r="BK370" t="s">
        <v>5541</v>
      </c>
      <c r="BL370">
        <v>0.110854461542265</v>
      </c>
      <c r="BM370">
        <v>0.87541978572943202</v>
      </c>
      <c r="BN370">
        <v>1.70334716947805</v>
      </c>
      <c r="BO370">
        <v>3.7465752853824399</v>
      </c>
      <c r="BP370" t="s">
        <v>5553</v>
      </c>
      <c r="BV370" t="s">
        <v>5554</v>
      </c>
      <c r="BW370" t="s">
        <v>5555</v>
      </c>
      <c r="BX370">
        <v>0.106623053359515</v>
      </c>
      <c r="BY370">
        <v>0.73686612176745603</v>
      </c>
      <c r="BZ370">
        <v>1.2463724015752999</v>
      </c>
      <c r="CA370">
        <v>2.7899491950236701</v>
      </c>
      <c r="CB370" t="s">
        <v>5556</v>
      </c>
    </row>
    <row r="371" spans="14:80" x14ac:dyDescent="0.3">
      <c r="N371" t="s">
        <v>5557</v>
      </c>
      <c r="O371" t="s">
        <v>5558</v>
      </c>
      <c r="P371">
        <v>0.52840184286641001</v>
      </c>
      <c r="Q371">
        <v>0.99999608016883101</v>
      </c>
      <c r="R371">
        <v>1.03169734151329</v>
      </c>
      <c r="S371">
        <v>0.65811789639391405</v>
      </c>
      <c r="T371" t="s">
        <v>5559</v>
      </c>
      <c r="Y371" t="s">
        <v>5560</v>
      </c>
      <c r="Z371" s="8">
        <v>36831</v>
      </c>
      <c r="AA371">
        <v>0.97181609930022805</v>
      </c>
      <c r="AB371">
        <v>0.99999603163047202</v>
      </c>
      <c r="AC371">
        <v>0.59415338579052202</v>
      </c>
      <c r="AD371">
        <v>1.69860673585253E-2</v>
      </c>
      <c r="AE371" t="s">
        <v>5561</v>
      </c>
      <c r="AW371" t="s">
        <v>5562</v>
      </c>
      <c r="AX371" t="s">
        <v>3095</v>
      </c>
      <c r="AY371">
        <v>0.60066669352620095</v>
      </c>
      <c r="AZ371">
        <v>0.629133959033637</v>
      </c>
      <c r="BA371">
        <v>1.0985405525846701</v>
      </c>
      <c r="BB371">
        <v>0.55994269087931703</v>
      </c>
      <c r="BC371" t="s">
        <v>114</v>
      </c>
      <c r="BJ371" t="s">
        <v>5563</v>
      </c>
      <c r="BK371" t="s">
        <v>5564</v>
      </c>
      <c r="BL371">
        <v>0.111369782356846</v>
      </c>
      <c r="BM371">
        <v>0.87711228591310597</v>
      </c>
      <c r="BN371">
        <v>1.2947416974169701</v>
      </c>
      <c r="BO371">
        <v>2.8418275700055502</v>
      </c>
      <c r="BP371" t="s">
        <v>5565</v>
      </c>
      <c r="BV371" t="s">
        <v>5566</v>
      </c>
      <c r="BW371" t="s">
        <v>5567</v>
      </c>
      <c r="BX371">
        <v>0.106729671667043</v>
      </c>
      <c r="BY371">
        <v>0.73686612176745603</v>
      </c>
      <c r="BZ371">
        <v>2.69526546250684</v>
      </c>
      <c r="CA371">
        <v>6.0305380810876397</v>
      </c>
      <c r="CB371" t="s">
        <v>5568</v>
      </c>
    </row>
    <row r="372" spans="14:80" x14ac:dyDescent="0.3">
      <c r="N372" t="s">
        <v>5569</v>
      </c>
      <c r="O372" t="s">
        <v>5570</v>
      </c>
      <c r="P372">
        <v>0.53036743503782102</v>
      </c>
      <c r="Q372">
        <v>0.99999608016883101</v>
      </c>
      <c r="R372">
        <v>1.13275613275613</v>
      </c>
      <c r="S372">
        <v>0.71837721876126204</v>
      </c>
      <c r="T372" t="s">
        <v>5571</v>
      </c>
      <c r="Y372" t="s">
        <v>5572</v>
      </c>
      <c r="Z372" s="8">
        <v>36831</v>
      </c>
      <c r="AA372">
        <v>0.97181609930022805</v>
      </c>
      <c r="AB372">
        <v>0.99999603163047202</v>
      </c>
      <c r="AC372">
        <v>0.59415338579052202</v>
      </c>
      <c r="AD372">
        <v>1.69860673585253E-2</v>
      </c>
      <c r="AE372" t="s">
        <v>5573</v>
      </c>
      <c r="AW372" t="s">
        <v>5574</v>
      </c>
      <c r="AX372" t="s">
        <v>3095</v>
      </c>
      <c r="AY372">
        <v>0.60066669352620095</v>
      </c>
      <c r="AZ372">
        <v>0.629133959033637</v>
      </c>
      <c r="BA372">
        <v>1.0985405525846701</v>
      </c>
      <c r="BB372">
        <v>0.55994269087931703</v>
      </c>
      <c r="BC372" t="s">
        <v>114</v>
      </c>
      <c r="BJ372" t="s">
        <v>5566</v>
      </c>
      <c r="BK372" t="s">
        <v>5575</v>
      </c>
      <c r="BL372">
        <v>0.112006292202548</v>
      </c>
      <c r="BM372">
        <v>0.87974753498174296</v>
      </c>
      <c r="BN372">
        <v>1.7726928104575099</v>
      </c>
      <c r="BO372">
        <v>3.8807795063967401</v>
      </c>
      <c r="BP372" t="s">
        <v>5576</v>
      </c>
      <c r="BV372" t="s">
        <v>5577</v>
      </c>
      <c r="BW372" t="s">
        <v>5578</v>
      </c>
      <c r="BX372">
        <v>0.106949923932241</v>
      </c>
      <c r="BY372">
        <v>0.73686612176745603</v>
      </c>
      <c r="BZ372">
        <v>1.3104618083777699</v>
      </c>
      <c r="CA372">
        <v>2.9293991905899399</v>
      </c>
      <c r="CB372" t="s">
        <v>5579</v>
      </c>
    </row>
    <row r="373" spans="14:80" x14ac:dyDescent="0.3">
      <c r="N373" t="s">
        <v>5580</v>
      </c>
      <c r="O373" s="8">
        <v>31048</v>
      </c>
      <c r="P373">
        <v>0.53102006550217395</v>
      </c>
      <c r="Q373">
        <v>0.99999608016883101</v>
      </c>
      <c r="R373">
        <v>1.33515963203463</v>
      </c>
      <c r="S373">
        <v>0.845096592839365</v>
      </c>
      <c r="T373" t="s">
        <v>134</v>
      </c>
      <c r="Y373" t="s">
        <v>5581</v>
      </c>
      <c r="Z373" s="8">
        <v>36831</v>
      </c>
      <c r="AA373">
        <v>0.97181609930022805</v>
      </c>
      <c r="AB373">
        <v>0.99999603163047202</v>
      </c>
      <c r="AC373">
        <v>0.59415338579052202</v>
      </c>
      <c r="AD373">
        <v>1.69860673585253E-2</v>
      </c>
      <c r="AE373" t="s">
        <v>5582</v>
      </c>
      <c r="AW373" t="s">
        <v>5583</v>
      </c>
      <c r="AX373" t="s">
        <v>3095</v>
      </c>
      <c r="AY373">
        <v>0.60066669352620095</v>
      </c>
      <c r="AZ373">
        <v>0.629133959033637</v>
      </c>
      <c r="BA373">
        <v>1.0985405525846701</v>
      </c>
      <c r="BB373">
        <v>0.55994269087931703</v>
      </c>
      <c r="BC373" t="s">
        <v>110</v>
      </c>
      <c r="BJ373" t="s">
        <v>5584</v>
      </c>
      <c r="BK373" t="s">
        <v>5585</v>
      </c>
      <c r="BL373">
        <v>0.11566887343318</v>
      </c>
      <c r="BM373">
        <v>0.90607284189324899</v>
      </c>
      <c r="BN373">
        <v>1.5167685677057201</v>
      </c>
      <c r="BO373">
        <v>3.2717057619293</v>
      </c>
      <c r="BP373" t="s">
        <v>5586</v>
      </c>
      <c r="BV373" t="s">
        <v>5587</v>
      </c>
      <c r="BW373" s="8">
        <v>23043</v>
      </c>
      <c r="BX373">
        <v>0.107269846724785</v>
      </c>
      <c r="BY373">
        <v>0.73686612176745603</v>
      </c>
      <c r="BZ373">
        <v>3.7024824355971799</v>
      </c>
      <c r="CA373">
        <v>8.2654502511237595</v>
      </c>
      <c r="CB373" t="s">
        <v>5588</v>
      </c>
    </row>
    <row r="374" spans="14:80" x14ac:dyDescent="0.3">
      <c r="N374" t="s">
        <v>5589</v>
      </c>
      <c r="O374" s="8">
        <v>31048</v>
      </c>
      <c r="P374">
        <v>0.53102006550217395</v>
      </c>
      <c r="Q374">
        <v>0.99999608016883101</v>
      </c>
      <c r="R374">
        <v>1.33515963203463</v>
      </c>
      <c r="S374">
        <v>0.845096592839365</v>
      </c>
      <c r="T374" t="s">
        <v>134</v>
      </c>
      <c r="Y374" t="s">
        <v>5590</v>
      </c>
      <c r="Z374" s="8">
        <v>36831</v>
      </c>
      <c r="AA374">
        <v>0.97181609930022805</v>
      </c>
      <c r="AB374">
        <v>0.99999603163047202</v>
      </c>
      <c r="AC374">
        <v>0.59415338579052202</v>
      </c>
      <c r="AD374">
        <v>1.69860673585253E-2</v>
      </c>
      <c r="AE374" t="s">
        <v>5591</v>
      </c>
      <c r="AW374" t="s">
        <v>5592</v>
      </c>
      <c r="AX374" t="s">
        <v>3095</v>
      </c>
      <c r="AY374">
        <v>0.60066669352620095</v>
      </c>
      <c r="AZ374">
        <v>0.629133959033637</v>
      </c>
      <c r="BA374">
        <v>1.0985405525846701</v>
      </c>
      <c r="BB374">
        <v>0.55994269087931703</v>
      </c>
      <c r="BC374" t="s">
        <v>105</v>
      </c>
      <c r="BJ374" t="s">
        <v>5593</v>
      </c>
      <c r="BK374" t="s">
        <v>5594</v>
      </c>
      <c r="BL374">
        <v>0.11621700745833401</v>
      </c>
      <c r="BM374">
        <v>0.90787546334263602</v>
      </c>
      <c r="BN374">
        <v>1.2696817489061101</v>
      </c>
      <c r="BO374">
        <v>2.73273105305661</v>
      </c>
      <c r="BP374" t="s">
        <v>5595</v>
      </c>
      <c r="BV374" t="s">
        <v>5596</v>
      </c>
      <c r="BW374" s="8">
        <v>23043</v>
      </c>
      <c r="BX374">
        <v>0.107269846724785</v>
      </c>
      <c r="BY374">
        <v>0.73686612176745603</v>
      </c>
      <c r="BZ374">
        <v>3.7024824355971799</v>
      </c>
      <c r="CA374">
        <v>8.2654502511237595</v>
      </c>
      <c r="CB374" t="s">
        <v>5597</v>
      </c>
    </row>
    <row r="375" spans="14:80" x14ac:dyDescent="0.3">
      <c r="N375" t="s">
        <v>5598</v>
      </c>
      <c r="O375" s="8">
        <v>31048</v>
      </c>
      <c r="P375">
        <v>0.53102006550217395</v>
      </c>
      <c r="Q375">
        <v>0.99999608016883101</v>
      </c>
      <c r="R375">
        <v>1.33515963203463</v>
      </c>
      <c r="S375">
        <v>0.845096592839365</v>
      </c>
      <c r="T375" t="s">
        <v>134</v>
      </c>
      <c r="Y375" t="s">
        <v>5599</v>
      </c>
      <c r="Z375" t="s">
        <v>5600</v>
      </c>
      <c r="AA375">
        <v>0.972125952682107</v>
      </c>
      <c r="AB375">
        <v>0.99999603163047202</v>
      </c>
      <c r="AC375">
        <v>0.45882946457334201</v>
      </c>
      <c r="AD375">
        <v>1.29710639834788E-2</v>
      </c>
      <c r="AE375" t="s">
        <v>5601</v>
      </c>
      <c r="AW375" t="s">
        <v>5602</v>
      </c>
      <c r="AX375" t="s">
        <v>3095</v>
      </c>
      <c r="AY375">
        <v>0.60066669352620095</v>
      </c>
      <c r="AZ375">
        <v>0.629133959033637</v>
      </c>
      <c r="BA375">
        <v>1.0985405525846701</v>
      </c>
      <c r="BB375">
        <v>0.55994269087931703</v>
      </c>
      <c r="BC375" t="s">
        <v>15</v>
      </c>
      <c r="BJ375" t="s">
        <v>5603</v>
      </c>
      <c r="BK375" t="s">
        <v>5604</v>
      </c>
      <c r="BL375">
        <v>0.116561805004003</v>
      </c>
      <c r="BM375">
        <v>0.90787546334263602</v>
      </c>
      <c r="BN375">
        <v>1.28761825264329</v>
      </c>
      <c r="BO375">
        <v>2.76752121506042</v>
      </c>
      <c r="BP375" t="s">
        <v>5605</v>
      </c>
      <c r="BV375" t="s">
        <v>5606</v>
      </c>
      <c r="BW375" t="s">
        <v>5607</v>
      </c>
      <c r="BX375">
        <v>0.10737110965421599</v>
      </c>
      <c r="BY375">
        <v>0.73686612176745603</v>
      </c>
      <c r="BZ375">
        <v>1.7930733641771299</v>
      </c>
      <c r="CA375">
        <v>4.0011788959227603</v>
      </c>
      <c r="CB375" t="s">
        <v>5608</v>
      </c>
    </row>
    <row r="376" spans="14:80" x14ac:dyDescent="0.3">
      <c r="N376" t="s">
        <v>5609</v>
      </c>
      <c r="O376" t="s">
        <v>5610</v>
      </c>
      <c r="P376">
        <v>0.53147271493744297</v>
      </c>
      <c r="Q376">
        <v>0.99999608016883101</v>
      </c>
      <c r="R376">
        <v>1.0074090004385501</v>
      </c>
      <c r="S376">
        <v>0.63678667298223401</v>
      </c>
      <c r="T376" t="s">
        <v>5611</v>
      </c>
      <c r="Y376" t="s">
        <v>5612</v>
      </c>
      <c r="Z376" s="8">
        <v>92378</v>
      </c>
      <c r="AA376">
        <v>0.973367584771056</v>
      </c>
      <c r="AB376">
        <v>0.99999603163047202</v>
      </c>
      <c r="AC376">
        <v>0.60095157179269298</v>
      </c>
      <c r="AD376">
        <v>1.62217761414486E-2</v>
      </c>
      <c r="AE376" t="s">
        <v>5613</v>
      </c>
      <c r="AW376" t="s">
        <v>5614</v>
      </c>
      <c r="AX376" t="s">
        <v>3095</v>
      </c>
      <c r="AY376">
        <v>0.60066669352620095</v>
      </c>
      <c r="AZ376">
        <v>0.629133959033637</v>
      </c>
      <c r="BA376">
        <v>1.0985405525846701</v>
      </c>
      <c r="BB376">
        <v>0.55994269087931703</v>
      </c>
      <c r="BC376" t="s">
        <v>152</v>
      </c>
      <c r="BJ376" t="s">
        <v>5615</v>
      </c>
      <c r="BK376" t="s">
        <v>5616</v>
      </c>
      <c r="BL376">
        <v>0.11691926788426101</v>
      </c>
      <c r="BM376">
        <v>0.90787546334263602</v>
      </c>
      <c r="BN376">
        <v>1.4277432712215301</v>
      </c>
      <c r="BO376">
        <v>3.0643248357416</v>
      </c>
      <c r="BP376" t="s">
        <v>5617</v>
      </c>
      <c r="BV376" t="s">
        <v>5618</v>
      </c>
      <c r="BW376" t="s">
        <v>5619</v>
      </c>
      <c r="BX376">
        <v>0.107722263524324</v>
      </c>
      <c r="BY376">
        <v>0.73686612176745603</v>
      </c>
      <c r="BZ376">
        <v>2.26855491329479</v>
      </c>
      <c r="CA376">
        <v>5.0547917852166497</v>
      </c>
      <c r="CB376" t="s">
        <v>5620</v>
      </c>
    </row>
    <row r="377" spans="14:80" x14ac:dyDescent="0.3">
      <c r="N377" t="s">
        <v>5621</v>
      </c>
      <c r="O377" t="s">
        <v>5622</v>
      </c>
      <c r="P377">
        <v>0.53161653939355902</v>
      </c>
      <c r="Q377">
        <v>0.99999608016883101</v>
      </c>
      <c r="R377">
        <v>1.0062136732292599</v>
      </c>
      <c r="S377">
        <v>0.63575884295274898</v>
      </c>
      <c r="T377" t="s">
        <v>5623</v>
      </c>
      <c r="Y377" t="s">
        <v>5624</v>
      </c>
      <c r="Z377" t="s">
        <v>5625</v>
      </c>
      <c r="AA377">
        <v>0.97340288746675196</v>
      </c>
      <c r="AB377">
        <v>0.99999603163047202</v>
      </c>
      <c r="AC377">
        <v>0.41538629419467399</v>
      </c>
      <c r="AD377">
        <v>1.11976577299374E-2</v>
      </c>
      <c r="AE377" t="s">
        <v>5626</v>
      </c>
      <c r="AW377" t="s">
        <v>5627</v>
      </c>
      <c r="AX377" t="s">
        <v>3095</v>
      </c>
      <c r="AY377">
        <v>0.60066669352620095</v>
      </c>
      <c r="AZ377">
        <v>0.629133959033637</v>
      </c>
      <c r="BA377">
        <v>1.0985405525846701</v>
      </c>
      <c r="BB377">
        <v>0.55994269087931703</v>
      </c>
      <c r="BC377" t="s">
        <v>91</v>
      </c>
      <c r="BJ377" t="s">
        <v>5628</v>
      </c>
      <c r="BK377" t="s">
        <v>5629</v>
      </c>
      <c r="BL377">
        <v>0.11714522107646901</v>
      </c>
      <c r="BM377">
        <v>0.90787546334263602</v>
      </c>
      <c r="BN377">
        <v>1.5435049019607801</v>
      </c>
      <c r="BO377">
        <v>3.3098007030682499</v>
      </c>
      <c r="BP377" t="s">
        <v>5630</v>
      </c>
      <c r="BV377" t="s">
        <v>5631</v>
      </c>
      <c r="BW377" t="s">
        <v>5619</v>
      </c>
      <c r="BX377">
        <v>0.107722263524324</v>
      </c>
      <c r="BY377">
        <v>0.73686612176745603</v>
      </c>
      <c r="BZ377">
        <v>2.26855491329479</v>
      </c>
      <c r="CA377">
        <v>5.0547917852166497</v>
      </c>
      <c r="CB377" t="s">
        <v>5632</v>
      </c>
    </row>
    <row r="378" spans="14:80" x14ac:dyDescent="0.3">
      <c r="N378" t="s">
        <v>5633</v>
      </c>
      <c r="O378" t="s">
        <v>5634</v>
      </c>
      <c r="P378">
        <v>0.534217695602484</v>
      </c>
      <c r="Q378">
        <v>0.99999608016883101</v>
      </c>
      <c r="R378">
        <v>1.0712167801449499</v>
      </c>
      <c r="S378">
        <v>0.671601345736203</v>
      </c>
      <c r="T378" t="s">
        <v>5635</v>
      </c>
      <c r="Y378" t="s">
        <v>5636</v>
      </c>
      <c r="Z378" t="s">
        <v>5637</v>
      </c>
      <c r="AA378">
        <v>0.97373762080336501</v>
      </c>
      <c r="AB378">
        <v>0.99999603163047202</v>
      </c>
      <c r="AC378">
        <v>0.68816058394160495</v>
      </c>
      <c r="AD378">
        <v>1.8314289298339601E-2</v>
      </c>
      <c r="AE378" t="s">
        <v>5638</v>
      </c>
      <c r="AW378" t="s">
        <v>5639</v>
      </c>
      <c r="AX378" t="s">
        <v>3110</v>
      </c>
      <c r="AY378">
        <v>0.60421907674084396</v>
      </c>
      <c r="AZ378">
        <v>0.629133959033637</v>
      </c>
      <c r="BA378">
        <v>1.0878199470432399</v>
      </c>
      <c r="BB378">
        <v>0.548063745429337</v>
      </c>
      <c r="BC378" t="s">
        <v>110</v>
      </c>
      <c r="BJ378" t="s">
        <v>5640</v>
      </c>
      <c r="BK378" t="s">
        <v>5641</v>
      </c>
      <c r="BL378">
        <v>0.119992747006053</v>
      </c>
      <c r="BM378">
        <v>0.92747709489559405</v>
      </c>
      <c r="BN378">
        <v>1.5356523655598</v>
      </c>
      <c r="BO378">
        <v>3.2560805350919102</v>
      </c>
      <c r="BP378" t="s">
        <v>5642</v>
      </c>
      <c r="BV378" t="s">
        <v>5643</v>
      </c>
      <c r="BW378" t="s">
        <v>5644</v>
      </c>
      <c r="BX378">
        <v>0.108577713907112</v>
      </c>
      <c r="BY378">
        <v>0.74074769275621599</v>
      </c>
      <c r="BZ378">
        <v>2.6739071409177302</v>
      </c>
      <c r="CA378">
        <v>5.9368468932506202</v>
      </c>
      <c r="CB378" t="s">
        <v>5645</v>
      </c>
    </row>
    <row r="379" spans="14:80" x14ac:dyDescent="0.3">
      <c r="N379" t="s">
        <v>5646</v>
      </c>
      <c r="O379" t="s">
        <v>5647</v>
      </c>
      <c r="P379">
        <v>0.53752690585984297</v>
      </c>
      <c r="Q379">
        <v>0.99999608016883101</v>
      </c>
      <c r="R379">
        <v>1.0020266959368</v>
      </c>
      <c r="S379">
        <v>0.62203458795434896</v>
      </c>
      <c r="T379" t="s">
        <v>5648</v>
      </c>
      <c r="Y379" t="s">
        <v>5649</v>
      </c>
      <c r="Z379" t="s">
        <v>5650</v>
      </c>
      <c r="AA379">
        <v>0.97417910927239304</v>
      </c>
      <c r="AB379">
        <v>0.99999603163047202</v>
      </c>
      <c r="AC379">
        <v>0.50873077925462595</v>
      </c>
      <c r="AD379">
        <v>1.33084489852718E-2</v>
      </c>
      <c r="AE379" t="s">
        <v>5651</v>
      </c>
      <c r="AW379" t="s">
        <v>5652</v>
      </c>
      <c r="AX379" t="s">
        <v>3110</v>
      </c>
      <c r="AY379">
        <v>0.60421907674084396</v>
      </c>
      <c r="AZ379">
        <v>0.629133959033637</v>
      </c>
      <c r="BA379">
        <v>1.0878199470432399</v>
      </c>
      <c r="BB379">
        <v>0.548063745429337</v>
      </c>
      <c r="BC379" t="s">
        <v>60</v>
      </c>
      <c r="BJ379" t="s">
        <v>5653</v>
      </c>
      <c r="BK379" t="s">
        <v>5654</v>
      </c>
      <c r="BL379">
        <v>0.121247804125798</v>
      </c>
      <c r="BM379">
        <v>0.93469868048300897</v>
      </c>
      <c r="BN379">
        <v>1.45491491547067</v>
      </c>
      <c r="BO379">
        <v>3.06975241931034</v>
      </c>
      <c r="BP379" t="s">
        <v>5655</v>
      </c>
      <c r="BV379" t="s">
        <v>5656</v>
      </c>
      <c r="BW379" t="s">
        <v>5657</v>
      </c>
      <c r="BX379">
        <v>0.109155606148035</v>
      </c>
      <c r="BY379">
        <v>0.74272015611837905</v>
      </c>
      <c r="BZ379">
        <v>1.88630415818551</v>
      </c>
      <c r="CA379">
        <v>4.1781275601838699</v>
      </c>
      <c r="CB379" t="s">
        <v>5658</v>
      </c>
    </row>
    <row r="380" spans="14:80" x14ac:dyDescent="0.3">
      <c r="N380" t="s">
        <v>5659</v>
      </c>
      <c r="O380" t="s">
        <v>5647</v>
      </c>
      <c r="P380">
        <v>0.53752690585984297</v>
      </c>
      <c r="Q380">
        <v>0.99999608016883101</v>
      </c>
      <c r="R380">
        <v>1.0020266959368</v>
      </c>
      <c r="S380">
        <v>0.62203458795434896</v>
      </c>
      <c r="T380" t="s">
        <v>5660</v>
      </c>
      <c r="Y380" t="s">
        <v>5661</v>
      </c>
      <c r="Z380" t="s">
        <v>5662</v>
      </c>
      <c r="AA380">
        <v>0.97435861517639499</v>
      </c>
      <c r="AB380">
        <v>0.99999603163047202</v>
      </c>
      <c r="AC380">
        <v>0.357543043275942</v>
      </c>
      <c r="AD380">
        <v>9.2874862620101906E-3</v>
      </c>
      <c r="AE380" t="s">
        <v>5663</v>
      </c>
      <c r="AW380" t="s">
        <v>5664</v>
      </c>
      <c r="AX380" t="s">
        <v>3110</v>
      </c>
      <c r="AY380">
        <v>0.60421907674084396</v>
      </c>
      <c r="AZ380">
        <v>0.629133959033637</v>
      </c>
      <c r="BA380">
        <v>1.0878199470432399</v>
      </c>
      <c r="BB380">
        <v>0.548063745429337</v>
      </c>
      <c r="BC380" t="s">
        <v>173</v>
      </c>
      <c r="BJ380" t="s">
        <v>5665</v>
      </c>
      <c r="BK380" t="s">
        <v>5666</v>
      </c>
      <c r="BL380">
        <v>0.121951449425538</v>
      </c>
      <c r="BM380">
        <v>0.93671080814865404</v>
      </c>
      <c r="BN380">
        <v>1.8246552209400499</v>
      </c>
      <c r="BO380">
        <v>3.83931593014748</v>
      </c>
      <c r="BP380" t="s">
        <v>5667</v>
      </c>
      <c r="BV380" t="s">
        <v>5668</v>
      </c>
      <c r="BW380" s="8">
        <v>23408</v>
      </c>
      <c r="BX380">
        <v>0.11011272792509701</v>
      </c>
      <c r="BY380">
        <v>0.742757972533994</v>
      </c>
      <c r="BZ380">
        <v>3.6425806451612899</v>
      </c>
      <c r="CA380">
        <v>8.0364458746082992</v>
      </c>
      <c r="CB380" t="s">
        <v>5669</v>
      </c>
    </row>
    <row r="381" spans="14:80" x14ac:dyDescent="0.3">
      <c r="N381" t="s">
        <v>5670</v>
      </c>
      <c r="O381" t="s">
        <v>5671</v>
      </c>
      <c r="P381">
        <v>0.54145501221483505</v>
      </c>
      <c r="Q381">
        <v>0.99999608016883101</v>
      </c>
      <c r="R381">
        <v>0.99925316817010501</v>
      </c>
      <c r="S381">
        <v>0.61303711811359896</v>
      </c>
      <c r="T381" t="s">
        <v>5672</v>
      </c>
      <c r="Y381" t="s">
        <v>5673</v>
      </c>
      <c r="Z381" t="s">
        <v>5674</v>
      </c>
      <c r="AA381">
        <v>0.97443981648244005</v>
      </c>
      <c r="AB381">
        <v>0.99999603163047202</v>
      </c>
      <c r="AC381">
        <v>0.54656580031458302</v>
      </c>
      <c r="AD381">
        <v>1.41519660784421E-2</v>
      </c>
      <c r="AE381" t="s">
        <v>5675</v>
      </c>
      <c r="AW381" t="s">
        <v>5676</v>
      </c>
      <c r="AX381" t="s">
        <v>3110</v>
      </c>
      <c r="AY381">
        <v>0.60421907674084396</v>
      </c>
      <c r="AZ381">
        <v>0.629133959033637</v>
      </c>
      <c r="BA381">
        <v>1.0878199470432399</v>
      </c>
      <c r="BB381">
        <v>0.548063745429337</v>
      </c>
      <c r="BC381" t="s">
        <v>91</v>
      </c>
      <c r="BJ381" t="s">
        <v>5677</v>
      </c>
      <c r="BK381" t="s">
        <v>5678</v>
      </c>
      <c r="BL381">
        <v>0.12215171828980401</v>
      </c>
      <c r="BM381">
        <v>0.93671080814865404</v>
      </c>
      <c r="BN381">
        <v>1.6083165660630401</v>
      </c>
      <c r="BO381">
        <v>3.3814717716726101</v>
      </c>
      <c r="BP381" t="s">
        <v>5679</v>
      </c>
      <c r="BV381" t="s">
        <v>5680</v>
      </c>
      <c r="BW381" s="8">
        <v>23408</v>
      </c>
      <c r="BX381">
        <v>0.11011272792509701</v>
      </c>
      <c r="BY381">
        <v>0.742757972533994</v>
      </c>
      <c r="BZ381">
        <v>3.6425806451612899</v>
      </c>
      <c r="CA381">
        <v>8.0364458746082992</v>
      </c>
      <c r="CB381" t="s">
        <v>5681</v>
      </c>
    </row>
    <row r="382" spans="14:80" x14ac:dyDescent="0.3">
      <c r="N382" t="s">
        <v>5682</v>
      </c>
      <c r="O382" s="8">
        <v>32143</v>
      </c>
      <c r="P382">
        <v>0.54341440357099302</v>
      </c>
      <c r="Q382">
        <v>0.99999608016883101</v>
      </c>
      <c r="R382">
        <v>1.2889237199582</v>
      </c>
      <c r="S382">
        <v>0.78609276299770203</v>
      </c>
      <c r="T382" t="s">
        <v>23</v>
      </c>
      <c r="Y382" t="s">
        <v>5683</v>
      </c>
      <c r="Z382" t="s">
        <v>5684</v>
      </c>
      <c r="AA382">
        <v>0.97469596122783497</v>
      </c>
      <c r="AB382">
        <v>0.99999603163047202</v>
      </c>
      <c r="AC382">
        <v>0.48224345349868902</v>
      </c>
      <c r="AD382">
        <v>1.2359750821922101E-2</v>
      </c>
      <c r="AE382" t="s">
        <v>5685</v>
      </c>
      <c r="AW382" t="s">
        <v>5686</v>
      </c>
      <c r="AX382" t="s">
        <v>3110</v>
      </c>
      <c r="AY382">
        <v>0.60421907674084396</v>
      </c>
      <c r="AZ382">
        <v>0.629133959033637</v>
      </c>
      <c r="BA382">
        <v>1.0878199470432399</v>
      </c>
      <c r="BB382">
        <v>0.548063745429337</v>
      </c>
      <c r="BC382" t="s">
        <v>55</v>
      </c>
      <c r="BJ382" t="s">
        <v>5687</v>
      </c>
      <c r="BK382" t="s">
        <v>5688</v>
      </c>
      <c r="BL382">
        <v>0.122978837724741</v>
      </c>
      <c r="BM382">
        <v>0.94057830217820204</v>
      </c>
      <c r="BN382">
        <v>1.60571986607142</v>
      </c>
      <c r="BO382">
        <v>3.3651761523085701</v>
      </c>
      <c r="BP382" t="s">
        <v>5689</v>
      </c>
      <c r="BV382" t="s">
        <v>5690</v>
      </c>
      <c r="BW382" t="s">
        <v>5691</v>
      </c>
      <c r="BX382">
        <v>0.110150623046281</v>
      </c>
      <c r="BY382">
        <v>0.742757972533994</v>
      </c>
      <c r="BZ382">
        <v>1.3347601713375099</v>
      </c>
      <c r="CA382">
        <v>2.9443562038395301</v>
      </c>
      <c r="CB382" t="s">
        <v>5692</v>
      </c>
    </row>
    <row r="383" spans="14:80" x14ac:dyDescent="0.3">
      <c r="N383" t="s">
        <v>5693</v>
      </c>
      <c r="O383" t="s">
        <v>5694</v>
      </c>
      <c r="P383">
        <v>0.54537301679394601</v>
      </c>
      <c r="Q383">
        <v>0.99999608016883101</v>
      </c>
      <c r="R383">
        <v>0.99649374607545205</v>
      </c>
      <c r="S383">
        <v>0.60415949379679301</v>
      </c>
      <c r="T383" t="s">
        <v>5695</v>
      </c>
      <c r="Y383" t="s">
        <v>5696</v>
      </c>
      <c r="Z383" t="s">
        <v>5697</v>
      </c>
      <c r="AA383">
        <v>0.97469827388143304</v>
      </c>
      <c r="AB383">
        <v>0.99999603163047202</v>
      </c>
      <c r="AC383">
        <v>0.45134575569358099</v>
      </c>
      <c r="AD383">
        <v>1.1566781463423499E-2</v>
      </c>
      <c r="AE383" t="s">
        <v>5698</v>
      </c>
      <c r="AW383" t="s">
        <v>5699</v>
      </c>
      <c r="AX383" t="s">
        <v>3110</v>
      </c>
      <c r="AY383">
        <v>0.60421907674084396</v>
      </c>
      <c r="AZ383">
        <v>0.629133959033637</v>
      </c>
      <c r="BA383">
        <v>1.0878199470432399</v>
      </c>
      <c r="BB383">
        <v>0.548063745429337</v>
      </c>
      <c r="BC383" t="s">
        <v>110</v>
      </c>
      <c r="BJ383" t="s">
        <v>5700</v>
      </c>
      <c r="BK383" t="s">
        <v>5701</v>
      </c>
      <c r="BL383">
        <v>0.123851941517463</v>
      </c>
      <c r="BM383">
        <v>0.943763232118775</v>
      </c>
      <c r="BN383">
        <v>1.36241850327865</v>
      </c>
      <c r="BO383">
        <v>2.8456405391446902</v>
      </c>
      <c r="BP383" t="s">
        <v>5702</v>
      </c>
      <c r="BV383" t="s">
        <v>5703</v>
      </c>
      <c r="BW383" t="s">
        <v>5704</v>
      </c>
      <c r="BX383">
        <v>0.11031630851787901</v>
      </c>
      <c r="BY383">
        <v>0.742757972533994</v>
      </c>
      <c r="BZ383">
        <v>1.29198811574663</v>
      </c>
      <c r="CA383">
        <v>2.8480631341843301</v>
      </c>
      <c r="CB383" t="s">
        <v>5705</v>
      </c>
    </row>
    <row r="384" spans="14:80" x14ac:dyDescent="0.3">
      <c r="N384" t="s">
        <v>5706</v>
      </c>
      <c r="O384" t="s">
        <v>5707</v>
      </c>
      <c r="P384">
        <v>0.54570898925245104</v>
      </c>
      <c r="Q384">
        <v>0.99999608016883101</v>
      </c>
      <c r="R384">
        <v>0.99698880721683902</v>
      </c>
      <c r="S384">
        <v>0.60384564461951595</v>
      </c>
      <c r="T384" t="s">
        <v>5708</v>
      </c>
      <c r="Y384" t="s">
        <v>5709</v>
      </c>
      <c r="Z384" t="s">
        <v>5710</v>
      </c>
      <c r="AA384">
        <v>0.975345885441397</v>
      </c>
      <c r="AB384">
        <v>0.99999603163047202</v>
      </c>
      <c r="AC384">
        <v>0.44938919015553302</v>
      </c>
      <c r="AD384">
        <v>1.1218154750766599E-2</v>
      </c>
      <c r="AE384" t="s">
        <v>5711</v>
      </c>
      <c r="AW384" t="s">
        <v>5712</v>
      </c>
      <c r="AX384" t="s">
        <v>3110</v>
      </c>
      <c r="AY384">
        <v>0.60421907674084396</v>
      </c>
      <c r="AZ384">
        <v>0.629133959033637</v>
      </c>
      <c r="BA384">
        <v>1.0878199470432399</v>
      </c>
      <c r="BB384">
        <v>0.548063745429337</v>
      </c>
      <c r="BC384" t="s">
        <v>110</v>
      </c>
      <c r="BJ384" t="s">
        <v>5713</v>
      </c>
      <c r="BK384" t="s">
        <v>5714</v>
      </c>
      <c r="BL384">
        <v>0.124155973501374</v>
      </c>
      <c r="BM384">
        <v>0.943763232118775</v>
      </c>
      <c r="BN384">
        <v>1.55950037169862</v>
      </c>
      <c r="BO384">
        <v>3.25345564578353</v>
      </c>
      <c r="BP384" t="s">
        <v>5715</v>
      </c>
      <c r="BV384" t="s">
        <v>5716</v>
      </c>
      <c r="BW384" t="s">
        <v>5717</v>
      </c>
      <c r="BX384">
        <v>0.110656844611353</v>
      </c>
      <c r="BY384">
        <v>0.74310549436136197</v>
      </c>
      <c r="BZ384">
        <v>1.3154301188347799</v>
      </c>
      <c r="CA384">
        <v>2.8956844131592598</v>
      </c>
      <c r="CB384" t="s">
        <v>5718</v>
      </c>
    </row>
    <row r="385" spans="14:80" x14ac:dyDescent="0.3">
      <c r="N385" t="s">
        <v>5719</v>
      </c>
      <c r="O385" t="s">
        <v>5720</v>
      </c>
      <c r="P385">
        <v>0.54830469196120502</v>
      </c>
      <c r="Q385">
        <v>0.99999608016883101</v>
      </c>
      <c r="R385">
        <v>0.99443337174177004</v>
      </c>
      <c r="S385">
        <v>0.59757901802539803</v>
      </c>
      <c r="T385" t="s">
        <v>5721</v>
      </c>
      <c r="Y385" t="s">
        <v>5722</v>
      </c>
      <c r="Z385" t="s">
        <v>5723</v>
      </c>
      <c r="AA385">
        <v>0.977586575697455</v>
      </c>
      <c r="AB385">
        <v>0.99999603163047202</v>
      </c>
      <c r="AC385">
        <v>0.63095467273363603</v>
      </c>
      <c r="AD385">
        <v>1.43027471352891E-2</v>
      </c>
      <c r="AE385" t="s">
        <v>5724</v>
      </c>
      <c r="AW385" t="s">
        <v>5725</v>
      </c>
      <c r="AX385" t="s">
        <v>3110</v>
      </c>
      <c r="AY385">
        <v>0.60421907674084396</v>
      </c>
      <c r="AZ385">
        <v>0.629133959033637</v>
      </c>
      <c r="BA385">
        <v>1.0878199470432399</v>
      </c>
      <c r="BB385">
        <v>0.548063745429337</v>
      </c>
      <c r="BC385" t="s">
        <v>79</v>
      </c>
      <c r="BJ385" t="s">
        <v>5726</v>
      </c>
      <c r="BK385" t="s">
        <v>5727</v>
      </c>
      <c r="BL385">
        <v>0.12469074961075099</v>
      </c>
      <c r="BM385">
        <v>0.943763232118775</v>
      </c>
      <c r="BN385">
        <v>1.46884536825663</v>
      </c>
      <c r="BO385">
        <v>3.05801650767435</v>
      </c>
      <c r="BP385" t="s">
        <v>5728</v>
      </c>
      <c r="BV385" t="s">
        <v>5729</v>
      </c>
      <c r="BW385" t="s">
        <v>5730</v>
      </c>
      <c r="BX385">
        <v>0.112035030033526</v>
      </c>
      <c r="BY385">
        <v>0.74951608332142206</v>
      </c>
      <c r="BZ385">
        <v>2.2346877758478301</v>
      </c>
      <c r="CA385">
        <v>4.8916057025589597</v>
      </c>
      <c r="CB385" t="s">
        <v>5731</v>
      </c>
    </row>
    <row r="386" spans="14:80" x14ac:dyDescent="0.3">
      <c r="N386" t="s">
        <v>5732</v>
      </c>
      <c r="O386" t="s">
        <v>5733</v>
      </c>
      <c r="P386">
        <v>0.55075999011936805</v>
      </c>
      <c r="Q386">
        <v>0.99999608016883101</v>
      </c>
      <c r="R386">
        <v>0.99331557479397303</v>
      </c>
      <c r="S386">
        <v>0.59246918779355995</v>
      </c>
      <c r="T386" t="s">
        <v>5734</v>
      </c>
      <c r="Y386" t="s">
        <v>5735</v>
      </c>
      <c r="Z386" t="s">
        <v>5736</v>
      </c>
      <c r="AA386">
        <v>0.97784347953337902</v>
      </c>
      <c r="AB386">
        <v>0.99999603163047202</v>
      </c>
      <c r="AC386">
        <v>0.260584569095207</v>
      </c>
      <c r="AD386">
        <v>5.8385700726019899E-3</v>
      </c>
      <c r="AE386" t="s">
        <v>132</v>
      </c>
      <c r="AW386" t="s">
        <v>5737</v>
      </c>
      <c r="AX386" t="s">
        <v>3110</v>
      </c>
      <c r="AY386">
        <v>0.60421907674084396</v>
      </c>
      <c r="AZ386">
        <v>0.629133959033637</v>
      </c>
      <c r="BA386">
        <v>1.0878199470432399</v>
      </c>
      <c r="BB386">
        <v>0.548063745429337</v>
      </c>
      <c r="BC386" t="s">
        <v>164</v>
      </c>
      <c r="BJ386" t="s">
        <v>5738</v>
      </c>
      <c r="BK386" t="s">
        <v>5727</v>
      </c>
      <c r="BL386">
        <v>0.12469074961075099</v>
      </c>
      <c r="BM386">
        <v>0.943763232118775</v>
      </c>
      <c r="BN386">
        <v>1.46884536825663</v>
      </c>
      <c r="BO386">
        <v>3.05801650767435</v>
      </c>
      <c r="BP386" t="s">
        <v>5739</v>
      </c>
      <c r="BV386" t="s">
        <v>5740</v>
      </c>
      <c r="BW386" t="s">
        <v>5741</v>
      </c>
      <c r="BX386">
        <v>0.112310976941062</v>
      </c>
      <c r="BY386">
        <v>0.74951608332142206</v>
      </c>
      <c r="BZ386">
        <v>2.6321839080459699</v>
      </c>
      <c r="CA386">
        <v>5.7552271456812196</v>
      </c>
      <c r="CB386" t="s">
        <v>5742</v>
      </c>
    </row>
    <row r="387" spans="14:80" x14ac:dyDescent="0.3">
      <c r="N387" t="s">
        <v>5743</v>
      </c>
      <c r="O387" t="s">
        <v>5744</v>
      </c>
      <c r="P387">
        <v>0.55123036095317701</v>
      </c>
      <c r="Q387">
        <v>0.99999608016883101</v>
      </c>
      <c r="R387">
        <v>0.99238082656958404</v>
      </c>
      <c r="S387">
        <v>0.59106448065955997</v>
      </c>
      <c r="T387" t="s">
        <v>5745</v>
      </c>
      <c r="Y387" t="s">
        <v>5746</v>
      </c>
      <c r="Z387" t="s">
        <v>5747</v>
      </c>
      <c r="AA387">
        <v>0.97795520938245195</v>
      </c>
      <c r="AB387">
        <v>0.99999603163047202</v>
      </c>
      <c r="AC387">
        <v>0.66684326710816699</v>
      </c>
      <c r="AD387">
        <v>1.4864875454885299E-2</v>
      </c>
      <c r="AE387" t="s">
        <v>5748</v>
      </c>
      <c r="AW387" t="s">
        <v>5749</v>
      </c>
      <c r="AX387" t="s">
        <v>3110</v>
      </c>
      <c r="AY387">
        <v>0.60421907674084396</v>
      </c>
      <c r="AZ387">
        <v>0.629133959033637</v>
      </c>
      <c r="BA387">
        <v>1.0878199470432399</v>
      </c>
      <c r="BB387">
        <v>0.548063745429337</v>
      </c>
      <c r="BC387" t="s">
        <v>151</v>
      </c>
      <c r="BJ387" t="s">
        <v>4775</v>
      </c>
      <c r="BK387" t="s">
        <v>5750</v>
      </c>
      <c r="BL387">
        <v>0.12547849010739201</v>
      </c>
      <c r="BM387">
        <v>0.94726507816824002</v>
      </c>
      <c r="BN387">
        <v>1.59797822706065</v>
      </c>
      <c r="BO387">
        <v>3.3167970516404002</v>
      </c>
      <c r="BP387" t="s">
        <v>5751</v>
      </c>
      <c r="BV387" t="s">
        <v>5752</v>
      </c>
      <c r="BW387" t="s">
        <v>5753</v>
      </c>
      <c r="BX387">
        <v>0.112485695241862</v>
      </c>
      <c r="BY387">
        <v>0.74951608332142206</v>
      </c>
      <c r="BZ387">
        <v>1.3626565464895599</v>
      </c>
      <c r="CA387">
        <v>2.9773081036523101</v>
      </c>
      <c r="CB387" t="s">
        <v>5754</v>
      </c>
    </row>
    <row r="388" spans="14:80" x14ac:dyDescent="0.3">
      <c r="N388" t="s">
        <v>5755</v>
      </c>
      <c r="O388" t="s">
        <v>5756</v>
      </c>
      <c r="P388">
        <v>0.55220422564527205</v>
      </c>
      <c r="Q388">
        <v>0.99999608016883101</v>
      </c>
      <c r="R388">
        <v>0.99169837695115304</v>
      </c>
      <c r="S388">
        <v>0.588907513491289</v>
      </c>
      <c r="T388" t="s">
        <v>5757</v>
      </c>
      <c r="Y388" t="s">
        <v>5758</v>
      </c>
      <c r="Z388" t="s">
        <v>5759</v>
      </c>
      <c r="AA388">
        <v>0.97841936824439002</v>
      </c>
      <c r="AB388">
        <v>0.99999603163047202</v>
      </c>
      <c r="AC388">
        <v>0.47071340688597901</v>
      </c>
      <c r="AD388">
        <v>1.0269506842183401E-2</v>
      </c>
      <c r="AE388" t="s">
        <v>5760</v>
      </c>
      <c r="AW388" t="s">
        <v>5761</v>
      </c>
      <c r="AX388" t="s">
        <v>3110</v>
      </c>
      <c r="AY388">
        <v>0.60421907674084396</v>
      </c>
      <c r="AZ388">
        <v>0.629133959033637</v>
      </c>
      <c r="BA388">
        <v>1.0878199470432399</v>
      </c>
      <c r="BB388">
        <v>0.548063745429337</v>
      </c>
      <c r="BC388" t="s">
        <v>152</v>
      </c>
      <c r="BJ388" t="s">
        <v>5762</v>
      </c>
      <c r="BK388" t="s">
        <v>5763</v>
      </c>
      <c r="BL388">
        <v>0.12641727129271699</v>
      </c>
      <c r="BM388">
        <v>0.95188612027643105</v>
      </c>
      <c r="BN388">
        <v>1.35803671787186</v>
      </c>
      <c r="BO388">
        <v>2.8086469509801999</v>
      </c>
      <c r="BP388" t="s">
        <v>5764</v>
      </c>
      <c r="BV388" t="s">
        <v>5765</v>
      </c>
      <c r="BW388" t="s">
        <v>5766</v>
      </c>
      <c r="BX388">
        <v>0.113202757245465</v>
      </c>
      <c r="BY388">
        <v>0.75206962863925597</v>
      </c>
      <c r="BZ388">
        <v>1.28802631489585</v>
      </c>
      <c r="CA388">
        <v>2.80606161497606</v>
      </c>
      <c r="CB388" t="s">
        <v>5767</v>
      </c>
    </row>
    <row r="389" spans="14:80" x14ac:dyDescent="0.3">
      <c r="N389" t="s">
        <v>5768</v>
      </c>
      <c r="O389" t="s">
        <v>5769</v>
      </c>
      <c r="P389">
        <v>0.55416110031606103</v>
      </c>
      <c r="Q389">
        <v>0.99999608016883101</v>
      </c>
      <c r="R389">
        <v>1.0830089717046201</v>
      </c>
      <c r="S389">
        <v>0.63930002240511996</v>
      </c>
      <c r="T389" t="s">
        <v>5770</v>
      </c>
      <c r="Y389" t="s">
        <v>5771</v>
      </c>
      <c r="Z389" t="s">
        <v>5772</v>
      </c>
      <c r="AA389">
        <v>0.978683644926439</v>
      </c>
      <c r="AB389">
        <v>0.99999603163047202</v>
      </c>
      <c r="AC389">
        <v>0.46984798147588802</v>
      </c>
      <c r="AD389">
        <v>1.01237344456226E-2</v>
      </c>
      <c r="AE389" t="s">
        <v>5773</v>
      </c>
      <c r="AW389" t="s">
        <v>5774</v>
      </c>
      <c r="AX389" t="s">
        <v>3110</v>
      </c>
      <c r="AY389">
        <v>0.60421907674084396</v>
      </c>
      <c r="AZ389">
        <v>0.629133959033637</v>
      </c>
      <c r="BA389">
        <v>1.0878199470432399</v>
      </c>
      <c r="BB389">
        <v>0.548063745429337</v>
      </c>
      <c r="BC389" t="s">
        <v>172</v>
      </c>
      <c r="BJ389" t="s">
        <v>5775</v>
      </c>
      <c r="BK389" t="s">
        <v>5776</v>
      </c>
      <c r="BL389">
        <v>0.128768948396248</v>
      </c>
      <c r="BM389">
        <v>0.96461055545957297</v>
      </c>
      <c r="BN389">
        <v>1.2848805330008299</v>
      </c>
      <c r="BO389">
        <v>2.63366534230205</v>
      </c>
      <c r="BP389" t="s">
        <v>5777</v>
      </c>
      <c r="BV389" t="s">
        <v>5778</v>
      </c>
      <c r="BW389" t="s">
        <v>5779</v>
      </c>
      <c r="BX389">
        <v>0.113489572582573</v>
      </c>
      <c r="BY389">
        <v>0.75206962863925597</v>
      </c>
      <c r="BZ389">
        <v>2.22362008387169</v>
      </c>
      <c r="CA389">
        <v>4.8386958484556404</v>
      </c>
      <c r="CB389" t="s">
        <v>5780</v>
      </c>
    </row>
    <row r="390" spans="14:80" x14ac:dyDescent="0.3">
      <c r="N390" t="s">
        <v>5781</v>
      </c>
      <c r="O390" t="s">
        <v>5782</v>
      </c>
      <c r="P390">
        <v>0.55675207407984095</v>
      </c>
      <c r="Q390">
        <v>0.99999608016883101</v>
      </c>
      <c r="R390">
        <v>1.07774725274725</v>
      </c>
      <c r="S390">
        <v>0.63116677912378405</v>
      </c>
      <c r="T390" t="s">
        <v>5783</v>
      </c>
      <c r="Y390" t="s">
        <v>5784</v>
      </c>
      <c r="Z390" t="s">
        <v>5785</v>
      </c>
      <c r="AA390">
        <v>0.97875464368677301</v>
      </c>
      <c r="AB390">
        <v>0.99999603163047202</v>
      </c>
      <c r="AC390">
        <v>0.39854434096820202</v>
      </c>
      <c r="AD390">
        <v>8.5584556322418192E-3</v>
      </c>
      <c r="AE390" t="s">
        <v>5786</v>
      </c>
      <c r="AW390" t="s">
        <v>5787</v>
      </c>
      <c r="AX390" t="s">
        <v>3110</v>
      </c>
      <c r="AY390">
        <v>0.60421907674084396</v>
      </c>
      <c r="AZ390">
        <v>0.629133959033637</v>
      </c>
      <c r="BA390">
        <v>1.0878199470432399</v>
      </c>
      <c r="BB390">
        <v>0.548063745429337</v>
      </c>
      <c r="BC390" t="s">
        <v>117</v>
      </c>
      <c r="BJ390" t="s">
        <v>5788</v>
      </c>
      <c r="BK390" t="s">
        <v>5789</v>
      </c>
      <c r="BL390">
        <v>0.12876921965469201</v>
      </c>
      <c r="BM390">
        <v>0.96461055545957297</v>
      </c>
      <c r="BN390">
        <v>1.51254778730305</v>
      </c>
      <c r="BO390">
        <v>3.1003198271927599</v>
      </c>
      <c r="BP390" t="s">
        <v>5790</v>
      </c>
      <c r="BV390" t="s">
        <v>5791</v>
      </c>
      <c r="BW390" t="s">
        <v>5792</v>
      </c>
      <c r="BX390">
        <v>0.11419591634104199</v>
      </c>
      <c r="BY390">
        <v>0.75206962863925597</v>
      </c>
      <c r="BZ390">
        <v>2.6118037135278498</v>
      </c>
      <c r="CA390">
        <v>5.6671954939168199</v>
      </c>
      <c r="CB390" t="s">
        <v>5793</v>
      </c>
    </row>
    <row r="391" spans="14:80" x14ac:dyDescent="0.3">
      <c r="N391" t="s">
        <v>5794</v>
      </c>
      <c r="O391" t="s">
        <v>5795</v>
      </c>
      <c r="P391">
        <v>0.55779983428802005</v>
      </c>
      <c r="Q391">
        <v>0.99999608016883101</v>
      </c>
      <c r="R391">
        <v>0.988214972163308</v>
      </c>
      <c r="S391">
        <v>0.57687553075658005</v>
      </c>
      <c r="T391" t="s">
        <v>5796</v>
      </c>
      <c r="Y391" t="s">
        <v>5797</v>
      </c>
      <c r="Z391" t="s">
        <v>5798</v>
      </c>
      <c r="AA391">
        <v>0.97921603374030597</v>
      </c>
      <c r="AB391">
        <v>0.99999603163047202</v>
      </c>
      <c r="AC391">
        <v>0.34200133719634501</v>
      </c>
      <c r="AD391">
        <v>7.1830517020147304E-3</v>
      </c>
      <c r="AE391" t="s">
        <v>5799</v>
      </c>
      <c r="AW391" t="s">
        <v>5800</v>
      </c>
      <c r="AX391" t="s">
        <v>3110</v>
      </c>
      <c r="AY391">
        <v>0.60421907674084396</v>
      </c>
      <c r="AZ391">
        <v>0.629133959033637</v>
      </c>
      <c r="BA391">
        <v>1.0878199470432399</v>
      </c>
      <c r="BB391">
        <v>0.548063745429337</v>
      </c>
      <c r="BC391" t="s">
        <v>17</v>
      </c>
      <c r="BJ391" t="s">
        <v>5801</v>
      </c>
      <c r="BK391" t="s">
        <v>5802</v>
      </c>
      <c r="BL391">
        <v>0.13070999313460099</v>
      </c>
      <c r="BM391">
        <v>0.97538913228187396</v>
      </c>
      <c r="BN391">
        <v>1.45523890053353</v>
      </c>
      <c r="BO391">
        <v>2.9610825735836199</v>
      </c>
      <c r="BP391" t="s">
        <v>5803</v>
      </c>
      <c r="BV391" t="s">
        <v>5804</v>
      </c>
      <c r="BW391" t="s">
        <v>5805</v>
      </c>
      <c r="BX391">
        <v>0.11427578112784099</v>
      </c>
      <c r="BY391">
        <v>0.75206962863925597</v>
      </c>
      <c r="BZ391">
        <v>1.6903791365329801</v>
      </c>
      <c r="CA391">
        <v>3.66667004703418</v>
      </c>
      <c r="CB391" t="s">
        <v>5806</v>
      </c>
    </row>
    <row r="392" spans="14:80" x14ac:dyDescent="0.3">
      <c r="N392" t="s">
        <v>5807</v>
      </c>
      <c r="O392" t="s">
        <v>5808</v>
      </c>
      <c r="P392">
        <v>0.55813648784223602</v>
      </c>
      <c r="Q392">
        <v>0.99999608016883101</v>
      </c>
      <c r="R392">
        <v>0.98644001307616802</v>
      </c>
      <c r="S392">
        <v>0.57524421461120601</v>
      </c>
      <c r="T392" t="s">
        <v>5809</v>
      </c>
      <c r="Y392" t="s">
        <v>5810</v>
      </c>
      <c r="Z392" t="s">
        <v>5811</v>
      </c>
      <c r="AA392">
        <v>0.97936758914379696</v>
      </c>
      <c r="AB392">
        <v>0.99999603163047202</v>
      </c>
      <c r="AC392">
        <v>0.53190152677332103</v>
      </c>
      <c r="AD392">
        <v>1.10892068698726E-2</v>
      </c>
      <c r="AE392" t="s">
        <v>5812</v>
      </c>
      <c r="AW392" t="s">
        <v>5813</v>
      </c>
      <c r="AX392" t="s">
        <v>3110</v>
      </c>
      <c r="AY392">
        <v>0.60421907674084396</v>
      </c>
      <c r="AZ392">
        <v>0.629133959033637</v>
      </c>
      <c r="BA392">
        <v>1.0878199470432399</v>
      </c>
      <c r="BB392">
        <v>0.548063745429337</v>
      </c>
      <c r="BC392" t="s">
        <v>27</v>
      </c>
      <c r="BJ392" t="s">
        <v>5814</v>
      </c>
      <c r="BK392" t="s">
        <v>5815</v>
      </c>
      <c r="BL392">
        <v>0.13087753971249499</v>
      </c>
      <c r="BM392">
        <v>0.97538913228187396</v>
      </c>
      <c r="BN392">
        <v>1.7857077248094</v>
      </c>
      <c r="BO392">
        <v>3.63122452334559</v>
      </c>
      <c r="BP392" t="s">
        <v>5816</v>
      </c>
      <c r="BV392" t="s">
        <v>5817</v>
      </c>
      <c r="BW392" t="s">
        <v>5818</v>
      </c>
      <c r="BX392">
        <v>0.11439429838677601</v>
      </c>
      <c r="BY392">
        <v>0.75206962863925597</v>
      </c>
      <c r="BZ392">
        <v>1.49363998144485</v>
      </c>
      <c r="CA392">
        <v>3.23836687890492</v>
      </c>
      <c r="CB392" t="s">
        <v>5819</v>
      </c>
    </row>
    <row r="393" spans="14:80" x14ac:dyDescent="0.3">
      <c r="N393" t="s">
        <v>5820</v>
      </c>
      <c r="O393" t="s">
        <v>5821</v>
      </c>
      <c r="P393">
        <v>0.55892332864808902</v>
      </c>
      <c r="Q393">
        <v>0.99999608016883101</v>
      </c>
      <c r="R393">
        <v>0.98611019723314297</v>
      </c>
      <c r="S393">
        <v>0.57366267812760197</v>
      </c>
      <c r="T393" t="s">
        <v>5822</v>
      </c>
      <c r="Y393" t="s">
        <v>5823</v>
      </c>
      <c r="Z393" t="s">
        <v>5824</v>
      </c>
      <c r="AA393">
        <v>0.97942664693668902</v>
      </c>
      <c r="AB393">
        <v>0.99999603163047202</v>
      </c>
      <c r="AC393">
        <v>0.513712160595033</v>
      </c>
      <c r="AD393">
        <v>1.0679013808631101E-2</v>
      </c>
      <c r="AE393" t="s">
        <v>5825</v>
      </c>
      <c r="AW393" t="s">
        <v>5826</v>
      </c>
      <c r="AX393" t="s">
        <v>3110</v>
      </c>
      <c r="AY393">
        <v>0.60421907674084396</v>
      </c>
      <c r="AZ393">
        <v>0.629133959033637</v>
      </c>
      <c r="BA393">
        <v>1.0878199470432399</v>
      </c>
      <c r="BB393">
        <v>0.548063745429337</v>
      </c>
      <c r="BC393" t="s">
        <v>39</v>
      </c>
      <c r="BJ393" t="s">
        <v>5827</v>
      </c>
      <c r="BK393" t="s">
        <v>5828</v>
      </c>
      <c r="BL393">
        <v>0.13133815425467599</v>
      </c>
      <c r="BM393">
        <v>0.97632495280134501</v>
      </c>
      <c r="BN393">
        <v>1.21623125975581</v>
      </c>
      <c r="BO393">
        <v>2.4689250736956598</v>
      </c>
      <c r="BP393" t="s">
        <v>5829</v>
      </c>
      <c r="BV393" t="s">
        <v>5830</v>
      </c>
      <c r="BW393" t="s">
        <v>5831</v>
      </c>
      <c r="BX393">
        <v>0.114623364862592</v>
      </c>
      <c r="BY393">
        <v>0.75206962863925597</v>
      </c>
      <c r="BZ393">
        <v>1.29463110495323</v>
      </c>
      <c r="CA393">
        <v>2.8043051147311702</v>
      </c>
      <c r="CB393" t="s">
        <v>5832</v>
      </c>
    </row>
    <row r="394" spans="14:80" x14ac:dyDescent="0.3">
      <c r="N394" t="s">
        <v>5833</v>
      </c>
      <c r="O394" t="s">
        <v>5834</v>
      </c>
      <c r="P394">
        <v>0.56145664953916896</v>
      </c>
      <c r="Q394">
        <v>0.99999608016883101</v>
      </c>
      <c r="R394">
        <v>1.02794474322471</v>
      </c>
      <c r="S394">
        <v>0.59335099711830896</v>
      </c>
      <c r="T394" t="s">
        <v>5835</v>
      </c>
      <c r="Y394" t="s">
        <v>5836</v>
      </c>
      <c r="Z394" t="s">
        <v>5837</v>
      </c>
      <c r="AA394">
        <v>0.97947501407183002</v>
      </c>
      <c r="AB394">
        <v>0.99999603163047202</v>
      </c>
      <c r="AC394">
        <v>0.61118921835946305</v>
      </c>
      <c r="AD394">
        <v>1.26751786427823E-2</v>
      </c>
      <c r="AE394" t="s">
        <v>5838</v>
      </c>
      <c r="AW394" t="s">
        <v>5839</v>
      </c>
      <c r="AX394" t="s">
        <v>3110</v>
      </c>
      <c r="AY394">
        <v>0.60421907674084396</v>
      </c>
      <c r="AZ394">
        <v>0.629133959033637</v>
      </c>
      <c r="BA394">
        <v>1.0878199470432399</v>
      </c>
      <c r="BB394">
        <v>0.548063745429337</v>
      </c>
      <c r="BC394" t="s">
        <v>42</v>
      </c>
      <c r="BJ394" t="s">
        <v>5840</v>
      </c>
      <c r="BK394" t="s">
        <v>5841</v>
      </c>
      <c r="BL394">
        <v>0.13481325924335799</v>
      </c>
      <c r="BM394">
        <v>0.99960772884261495</v>
      </c>
      <c r="BN394">
        <v>1.4975114744693001</v>
      </c>
      <c r="BO394">
        <v>3.0008104159793398</v>
      </c>
      <c r="BP394" t="s">
        <v>5842</v>
      </c>
      <c r="BV394" t="s">
        <v>5843</v>
      </c>
      <c r="BW394" t="s">
        <v>5844</v>
      </c>
      <c r="BX394">
        <v>0.11522679347995</v>
      </c>
      <c r="BY394">
        <v>0.75410512170593602</v>
      </c>
      <c r="BZ394">
        <v>1.2984369007463901</v>
      </c>
      <c r="CA394">
        <v>2.8057312404407102</v>
      </c>
      <c r="CB394" t="s">
        <v>5845</v>
      </c>
    </row>
    <row r="395" spans="14:80" x14ac:dyDescent="0.3">
      <c r="N395" t="s">
        <v>5846</v>
      </c>
      <c r="O395" t="s">
        <v>5847</v>
      </c>
      <c r="P395">
        <v>0.56446118765533804</v>
      </c>
      <c r="Q395">
        <v>0.99999608016883101</v>
      </c>
      <c r="R395">
        <v>1.06226134055517</v>
      </c>
      <c r="S395">
        <v>0.60748989589528701</v>
      </c>
      <c r="T395" t="s">
        <v>5848</v>
      </c>
      <c r="Y395" t="s">
        <v>5849</v>
      </c>
      <c r="Z395" t="s">
        <v>5850</v>
      </c>
      <c r="AA395">
        <v>0.97995044997380998</v>
      </c>
      <c r="AB395">
        <v>0.99999603163047202</v>
      </c>
      <c r="AC395">
        <v>0.253835881860075</v>
      </c>
      <c r="AD395">
        <v>5.1410066121624701E-3</v>
      </c>
      <c r="AE395" t="s">
        <v>170</v>
      </c>
      <c r="AW395" t="s">
        <v>5851</v>
      </c>
      <c r="AX395" t="s">
        <v>3110</v>
      </c>
      <c r="AY395">
        <v>0.60421907674084396</v>
      </c>
      <c r="AZ395">
        <v>0.629133959033637</v>
      </c>
      <c r="BA395">
        <v>1.0878199470432399</v>
      </c>
      <c r="BB395">
        <v>0.548063745429337</v>
      </c>
      <c r="BC395" t="s">
        <v>151</v>
      </c>
      <c r="BJ395" t="s">
        <v>5852</v>
      </c>
      <c r="BK395" t="s">
        <v>1019</v>
      </c>
      <c r="BL395">
        <v>0.13593421217223201</v>
      </c>
      <c r="BM395">
        <v>0.99999565089009601</v>
      </c>
      <c r="BN395">
        <v>1.8853820598006601</v>
      </c>
      <c r="BO395">
        <v>3.7624387330445099</v>
      </c>
      <c r="BP395" t="s">
        <v>5853</v>
      </c>
      <c r="BV395" t="s">
        <v>5584</v>
      </c>
      <c r="BW395" t="s">
        <v>5854</v>
      </c>
      <c r="BX395">
        <v>0.116092872688225</v>
      </c>
      <c r="BY395">
        <v>0.75784484404597896</v>
      </c>
      <c r="BZ395">
        <v>2.5917346670176298</v>
      </c>
      <c r="CA395">
        <v>5.5809501551652501</v>
      </c>
      <c r="CB395" t="s">
        <v>5855</v>
      </c>
    </row>
    <row r="396" spans="14:80" x14ac:dyDescent="0.3">
      <c r="N396" t="s">
        <v>5856</v>
      </c>
      <c r="O396" t="s">
        <v>5857</v>
      </c>
      <c r="P396">
        <v>0.56480117586327505</v>
      </c>
      <c r="Q396">
        <v>0.99999608016883101</v>
      </c>
      <c r="R396">
        <v>0.98316265109912704</v>
      </c>
      <c r="S396">
        <v>0.56166264477482697</v>
      </c>
      <c r="T396" t="s">
        <v>5796</v>
      </c>
      <c r="Y396" t="s">
        <v>5858</v>
      </c>
      <c r="Z396" t="s">
        <v>5859</v>
      </c>
      <c r="AA396">
        <v>0.98032955809411504</v>
      </c>
      <c r="AB396">
        <v>0.99999603163047202</v>
      </c>
      <c r="AC396">
        <v>0.46429495858553599</v>
      </c>
      <c r="AD396">
        <v>9.2239065453930992E-3</v>
      </c>
      <c r="AE396" t="s">
        <v>5860</v>
      </c>
      <c r="AW396" t="s">
        <v>5861</v>
      </c>
      <c r="AX396" t="s">
        <v>3110</v>
      </c>
      <c r="AY396">
        <v>0.60421907674084396</v>
      </c>
      <c r="AZ396">
        <v>0.629133959033637</v>
      </c>
      <c r="BA396">
        <v>1.0878199470432399</v>
      </c>
      <c r="BB396">
        <v>0.548063745429337</v>
      </c>
      <c r="BC396" t="s">
        <v>23</v>
      </c>
      <c r="BJ396" t="s">
        <v>5862</v>
      </c>
      <c r="BK396" t="s">
        <v>5863</v>
      </c>
      <c r="BL396">
        <v>0.13611419832090299</v>
      </c>
      <c r="BM396">
        <v>0.99999565089009601</v>
      </c>
      <c r="BN396">
        <v>1.52702616158058</v>
      </c>
      <c r="BO396">
        <v>3.0452887995098399</v>
      </c>
      <c r="BP396" t="s">
        <v>5864</v>
      </c>
      <c r="BV396" t="s">
        <v>5865</v>
      </c>
      <c r="BW396" t="s">
        <v>5866</v>
      </c>
      <c r="BX396">
        <v>0.117903294063453</v>
      </c>
      <c r="BY396">
        <v>0.76568679219912195</v>
      </c>
      <c r="BZ396">
        <v>2.1910586132752501</v>
      </c>
      <c r="CA396">
        <v>4.6842434651661398</v>
      </c>
      <c r="CB396" t="s">
        <v>5867</v>
      </c>
    </row>
    <row r="397" spans="14:80" x14ac:dyDescent="0.3">
      <c r="N397" t="s">
        <v>5868</v>
      </c>
      <c r="O397" t="s">
        <v>5869</v>
      </c>
      <c r="P397">
        <v>0.57355611738851398</v>
      </c>
      <c r="Q397">
        <v>0.99999608016883101</v>
      </c>
      <c r="R397">
        <v>0.98047762415418804</v>
      </c>
      <c r="S397">
        <v>0.54504701757598795</v>
      </c>
      <c r="T397" t="s">
        <v>5870</v>
      </c>
      <c r="Y397" t="s">
        <v>5871</v>
      </c>
      <c r="Z397" t="s">
        <v>5859</v>
      </c>
      <c r="AA397">
        <v>0.98032955809411504</v>
      </c>
      <c r="AB397">
        <v>0.99999603163047202</v>
      </c>
      <c r="AC397">
        <v>0.46429495858553599</v>
      </c>
      <c r="AD397">
        <v>9.2239065453930992E-3</v>
      </c>
      <c r="AE397" t="s">
        <v>5872</v>
      </c>
      <c r="AW397" t="s">
        <v>5873</v>
      </c>
      <c r="AX397" t="s">
        <v>3110</v>
      </c>
      <c r="AY397">
        <v>0.60421907674084396</v>
      </c>
      <c r="AZ397">
        <v>0.629133959033637</v>
      </c>
      <c r="BA397">
        <v>1.0878199470432399</v>
      </c>
      <c r="BB397">
        <v>0.548063745429337</v>
      </c>
      <c r="BC397" t="s">
        <v>140</v>
      </c>
      <c r="BJ397" t="s">
        <v>5874</v>
      </c>
      <c r="BK397" t="s">
        <v>5875</v>
      </c>
      <c r="BL397">
        <v>0.13619492021594201</v>
      </c>
      <c r="BM397">
        <v>0.99999565089009601</v>
      </c>
      <c r="BN397">
        <v>1.32423809443762</v>
      </c>
      <c r="BO397">
        <v>2.6400913548921099</v>
      </c>
      <c r="BP397" t="s">
        <v>5876</v>
      </c>
      <c r="BV397" t="s">
        <v>5877</v>
      </c>
      <c r="BW397" t="s">
        <v>5878</v>
      </c>
      <c r="BX397">
        <v>0.118001704255373</v>
      </c>
      <c r="BY397">
        <v>0.76568679219912195</v>
      </c>
      <c r="BZ397">
        <v>2.5719696969696901</v>
      </c>
      <c r="CA397">
        <v>5.49644381741546</v>
      </c>
      <c r="CB397" t="s">
        <v>5879</v>
      </c>
    </row>
    <row r="398" spans="14:80" x14ac:dyDescent="0.3">
      <c r="N398" t="s">
        <v>5880</v>
      </c>
      <c r="O398" t="s">
        <v>5881</v>
      </c>
      <c r="P398">
        <v>0.574202790533618</v>
      </c>
      <c r="Q398">
        <v>0.99999608016883101</v>
      </c>
      <c r="R398">
        <v>0.97640156172479997</v>
      </c>
      <c r="S398">
        <v>0.541680883271629</v>
      </c>
      <c r="T398" t="s">
        <v>5882</v>
      </c>
      <c r="Y398" t="s">
        <v>5883</v>
      </c>
      <c r="Z398" t="s">
        <v>5884</v>
      </c>
      <c r="AA398">
        <v>0.98066713592411703</v>
      </c>
      <c r="AB398">
        <v>0.99999603163047202</v>
      </c>
      <c r="AC398">
        <v>0.52764241791391098</v>
      </c>
      <c r="AD398">
        <v>1.0300734468927601E-2</v>
      </c>
      <c r="AE398" t="s">
        <v>5885</v>
      </c>
      <c r="AW398" t="s">
        <v>5886</v>
      </c>
      <c r="AX398" t="s">
        <v>3110</v>
      </c>
      <c r="AY398">
        <v>0.60421907674084396</v>
      </c>
      <c r="AZ398">
        <v>0.629133959033637</v>
      </c>
      <c r="BA398">
        <v>1.0878199470432399</v>
      </c>
      <c r="BB398">
        <v>0.548063745429337</v>
      </c>
      <c r="BC398" t="s">
        <v>114</v>
      </c>
      <c r="BJ398" t="s">
        <v>5887</v>
      </c>
      <c r="BK398" t="s">
        <v>5888</v>
      </c>
      <c r="BL398">
        <v>0.13658002330247099</v>
      </c>
      <c r="BM398">
        <v>0.99999565089009601</v>
      </c>
      <c r="BN398">
        <v>1.46587755894052</v>
      </c>
      <c r="BO398">
        <v>2.91833440024807</v>
      </c>
      <c r="BP398" t="s">
        <v>5889</v>
      </c>
      <c r="BV398" t="s">
        <v>5890</v>
      </c>
      <c r="BW398" t="s">
        <v>5891</v>
      </c>
      <c r="BX398">
        <v>0.118453682938962</v>
      </c>
      <c r="BY398">
        <v>0.76568679219912195</v>
      </c>
      <c r="BZ398">
        <v>1.28509027777777</v>
      </c>
      <c r="CA398">
        <v>2.7413973176305402</v>
      </c>
      <c r="CB398" t="s">
        <v>5892</v>
      </c>
    </row>
    <row r="399" spans="14:80" x14ac:dyDescent="0.3">
      <c r="N399" t="s">
        <v>5893</v>
      </c>
      <c r="O399" s="8">
        <v>35065</v>
      </c>
      <c r="P399">
        <v>0.57489639079134203</v>
      </c>
      <c r="Q399">
        <v>0.99999608016883101</v>
      </c>
      <c r="R399">
        <v>1.17990430622009</v>
      </c>
      <c r="S399">
        <v>0.65315425156207496</v>
      </c>
      <c r="T399" t="s">
        <v>85</v>
      </c>
      <c r="Y399" t="s">
        <v>5894</v>
      </c>
      <c r="Z399" t="s">
        <v>5895</v>
      </c>
      <c r="AA399">
        <v>0.98077202860208601</v>
      </c>
      <c r="AB399">
        <v>0.99999603163047202</v>
      </c>
      <c r="AC399">
        <v>0.50922216492800698</v>
      </c>
      <c r="AD399">
        <v>9.8866670668225302E-3</v>
      </c>
      <c r="AE399" t="s">
        <v>5896</v>
      </c>
      <c r="AW399" t="s">
        <v>5897</v>
      </c>
      <c r="AX399" t="s">
        <v>3110</v>
      </c>
      <c r="AY399">
        <v>0.60421907674084396</v>
      </c>
      <c r="AZ399">
        <v>0.629133959033637</v>
      </c>
      <c r="BA399">
        <v>1.0878199470432399</v>
      </c>
      <c r="BB399">
        <v>0.548063745429337</v>
      </c>
      <c r="BC399" t="s">
        <v>114</v>
      </c>
      <c r="BJ399" t="s">
        <v>5898</v>
      </c>
      <c r="BK399" t="s">
        <v>3289</v>
      </c>
      <c r="BL399">
        <v>0.13711917789689801</v>
      </c>
      <c r="BM399">
        <v>0.99999565089009601</v>
      </c>
      <c r="BN399">
        <v>1.4919464334205099</v>
      </c>
      <c r="BO399">
        <v>2.9643555592253401</v>
      </c>
      <c r="BP399" t="s">
        <v>5899</v>
      </c>
      <c r="BV399" t="s">
        <v>5900</v>
      </c>
      <c r="BW399" t="s">
        <v>5901</v>
      </c>
      <c r="BX399">
        <v>0.118684929423769</v>
      </c>
      <c r="BY399">
        <v>0.76568679219912195</v>
      </c>
      <c r="BZ399">
        <v>1.8396935735565301</v>
      </c>
      <c r="CA399">
        <v>3.9209075447078399</v>
      </c>
      <c r="CB399" t="s">
        <v>5902</v>
      </c>
    </row>
    <row r="400" spans="14:80" x14ac:dyDescent="0.3">
      <c r="N400" t="s">
        <v>5903</v>
      </c>
      <c r="O400" t="s">
        <v>5904</v>
      </c>
      <c r="P400">
        <v>0.57538502532018398</v>
      </c>
      <c r="Q400">
        <v>0.99999608016883101</v>
      </c>
      <c r="R400">
        <v>0.97912500000000002</v>
      </c>
      <c r="S400">
        <v>0.54117790958873502</v>
      </c>
      <c r="T400" t="s">
        <v>5905</v>
      </c>
      <c r="Y400" t="s">
        <v>5906</v>
      </c>
      <c r="Z400" t="s">
        <v>5907</v>
      </c>
      <c r="AA400">
        <v>0.98104866933788804</v>
      </c>
      <c r="AB400">
        <v>0.99999603163047202</v>
      </c>
      <c r="AC400">
        <v>0.46177350342696399</v>
      </c>
      <c r="AD400">
        <v>8.8352088049687902E-3</v>
      </c>
      <c r="AE400" t="s">
        <v>5908</v>
      </c>
      <c r="AW400" t="s">
        <v>5909</v>
      </c>
      <c r="AX400" t="s">
        <v>3110</v>
      </c>
      <c r="AY400">
        <v>0.60421907674084396</v>
      </c>
      <c r="AZ400">
        <v>0.629133959033637</v>
      </c>
      <c r="BA400">
        <v>1.0878199470432399</v>
      </c>
      <c r="BB400">
        <v>0.548063745429337</v>
      </c>
      <c r="BC400" t="s">
        <v>114</v>
      </c>
      <c r="BJ400" t="s">
        <v>5910</v>
      </c>
      <c r="BK400" t="s">
        <v>5911</v>
      </c>
      <c r="BL400">
        <v>0.13789256482391599</v>
      </c>
      <c r="BM400">
        <v>0.99999565089009601</v>
      </c>
      <c r="BN400">
        <v>1.49010021127162</v>
      </c>
      <c r="BO400">
        <v>2.9523063616933101</v>
      </c>
      <c r="BP400" t="s">
        <v>5912</v>
      </c>
      <c r="BV400" t="s">
        <v>5913</v>
      </c>
      <c r="BW400" t="s">
        <v>5914</v>
      </c>
      <c r="BX400">
        <v>0.11878267110709501</v>
      </c>
      <c r="BY400">
        <v>0.76568679219912195</v>
      </c>
      <c r="BZ400">
        <v>1.5751142343412301</v>
      </c>
      <c r="CA400">
        <v>3.3557174760180102</v>
      </c>
      <c r="CB400" t="s">
        <v>5915</v>
      </c>
    </row>
    <row r="401" spans="14:80" x14ac:dyDescent="0.3">
      <c r="N401" t="s">
        <v>5916</v>
      </c>
      <c r="O401" t="s">
        <v>5917</v>
      </c>
      <c r="P401">
        <v>0.57934130268992801</v>
      </c>
      <c r="Q401">
        <v>0.99999608016883101</v>
      </c>
      <c r="R401">
        <v>0.97531316387077804</v>
      </c>
      <c r="S401">
        <v>0.53238786292039897</v>
      </c>
      <c r="T401" t="s">
        <v>5918</v>
      </c>
      <c r="Y401" t="s">
        <v>5919</v>
      </c>
      <c r="Z401" t="s">
        <v>5920</v>
      </c>
      <c r="AA401">
        <v>0.98109550401278101</v>
      </c>
      <c r="AB401">
        <v>0.99999603163047202</v>
      </c>
      <c r="AC401">
        <v>0.50811099675401705</v>
      </c>
      <c r="AD401">
        <v>9.6975373994483208E-3</v>
      </c>
      <c r="AE401" t="s">
        <v>5921</v>
      </c>
      <c r="AW401" t="s">
        <v>5922</v>
      </c>
      <c r="AX401" t="s">
        <v>3110</v>
      </c>
      <c r="AY401">
        <v>0.60421907674084396</v>
      </c>
      <c r="AZ401">
        <v>0.629133959033637</v>
      </c>
      <c r="BA401">
        <v>1.0878199470432399</v>
      </c>
      <c r="BB401">
        <v>0.548063745429337</v>
      </c>
      <c r="BC401" t="s">
        <v>15</v>
      </c>
      <c r="BJ401" t="s">
        <v>5923</v>
      </c>
      <c r="BK401" t="s">
        <v>5924</v>
      </c>
      <c r="BL401">
        <v>0.13838365902977301</v>
      </c>
      <c r="BM401">
        <v>0.99999565089009601</v>
      </c>
      <c r="BN401">
        <v>1.5603289188015601</v>
      </c>
      <c r="BO401">
        <v>3.08590199988706</v>
      </c>
      <c r="BP401" t="s">
        <v>5925</v>
      </c>
      <c r="BV401" t="s">
        <v>5926</v>
      </c>
      <c r="BW401" t="s">
        <v>5927</v>
      </c>
      <c r="BX401">
        <v>0.120304317862048</v>
      </c>
      <c r="BY401">
        <v>0.77292548880174705</v>
      </c>
      <c r="BZ401">
        <v>1.5706224912811699</v>
      </c>
      <c r="CA401">
        <v>3.3261555687196198</v>
      </c>
      <c r="CB401" t="s">
        <v>5928</v>
      </c>
    </row>
    <row r="402" spans="14:80" x14ac:dyDescent="0.3">
      <c r="N402" t="s">
        <v>5929</v>
      </c>
      <c r="O402" t="s">
        <v>5930</v>
      </c>
      <c r="P402">
        <v>0.58582169769138404</v>
      </c>
      <c r="Q402">
        <v>0.99999608016883101</v>
      </c>
      <c r="R402">
        <v>0.96834507777925505</v>
      </c>
      <c r="S402">
        <v>0.51781265889319505</v>
      </c>
      <c r="T402" t="s">
        <v>5931</v>
      </c>
      <c r="Y402" t="s">
        <v>5932</v>
      </c>
      <c r="Z402" t="s">
        <v>5933</v>
      </c>
      <c r="AA402">
        <v>0.98114234081757301</v>
      </c>
      <c r="AB402">
        <v>0.99999603163047202</v>
      </c>
      <c r="AC402">
        <v>0.588816471710635</v>
      </c>
      <c r="AD402">
        <v>1.12097303440368E-2</v>
      </c>
      <c r="AE402" t="s">
        <v>5934</v>
      </c>
      <c r="AW402" t="s">
        <v>5935</v>
      </c>
      <c r="AX402" t="s">
        <v>3110</v>
      </c>
      <c r="AY402">
        <v>0.60421907674084396</v>
      </c>
      <c r="AZ402">
        <v>0.629133959033637</v>
      </c>
      <c r="BA402">
        <v>1.0878199470432399</v>
      </c>
      <c r="BB402">
        <v>0.548063745429337</v>
      </c>
      <c r="BC402" t="s">
        <v>152</v>
      </c>
      <c r="BJ402" t="s">
        <v>5936</v>
      </c>
      <c r="BK402" t="s">
        <v>5937</v>
      </c>
      <c r="BL402">
        <v>0.13979608882174899</v>
      </c>
      <c r="BM402">
        <v>0.99999565089009601</v>
      </c>
      <c r="BN402">
        <v>1.60471705975497</v>
      </c>
      <c r="BO402">
        <v>3.1573938297194601</v>
      </c>
      <c r="BP402" t="s">
        <v>5938</v>
      </c>
      <c r="BV402" t="s">
        <v>5939</v>
      </c>
      <c r="BW402" t="s">
        <v>5940</v>
      </c>
      <c r="BX402">
        <v>0.120506656691096</v>
      </c>
      <c r="BY402">
        <v>0.77292548880174705</v>
      </c>
      <c r="BZ402">
        <v>1.6135344247589101</v>
      </c>
      <c r="CA402">
        <v>3.4143199798967698</v>
      </c>
      <c r="CB402" t="s">
        <v>5941</v>
      </c>
    </row>
    <row r="403" spans="14:80" x14ac:dyDescent="0.3">
      <c r="N403" t="s">
        <v>5942</v>
      </c>
      <c r="O403" s="8">
        <v>36161</v>
      </c>
      <c r="P403">
        <v>0.58613730229757499</v>
      </c>
      <c r="Q403">
        <v>0.99999608016883101</v>
      </c>
      <c r="R403">
        <v>1.14361085343228</v>
      </c>
      <c r="S403">
        <v>0.61091830463232999</v>
      </c>
      <c r="T403" t="s">
        <v>150</v>
      </c>
      <c r="Y403" t="s">
        <v>5943</v>
      </c>
      <c r="Z403" t="s">
        <v>5944</v>
      </c>
      <c r="AA403">
        <v>0.98118618454239603</v>
      </c>
      <c r="AB403">
        <v>0.99999603163047202</v>
      </c>
      <c r="AC403">
        <v>0.52588621847585204</v>
      </c>
      <c r="AD403">
        <v>9.9881815913970395E-3</v>
      </c>
      <c r="AE403" t="s">
        <v>5945</v>
      </c>
      <c r="AW403" t="s">
        <v>5946</v>
      </c>
      <c r="AX403" t="s">
        <v>3110</v>
      </c>
      <c r="AY403">
        <v>0.60421907674084396</v>
      </c>
      <c r="AZ403">
        <v>0.629133959033637</v>
      </c>
      <c r="BA403">
        <v>1.0878199470432399</v>
      </c>
      <c r="BB403">
        <v>0.548063745429337</v>
      </c>
      <c r="BC403" t="s">
        <v>112</v>
      </c>
      <c r="BJ403" t="s">
        <v>5947</v>
      </c>
      <c r="BK403" t="s">
        <v>5948</v>
      </c>
      <c r="BL403">
        <v>0.139849607344255</v>
      </c>
      <c r="BM403">
        <v>0.99999565089009601</v>
      </c>
      <c r="BN403">
        <v>1.2914645644247</v>
      </c>
      <c r="BO403">
        <v>2.5405531635428602</v>
      </c>
      <c r="BP403" t="s">
        <v>5949</v>
      </c>
      <c r="BV403" t="s">
        <v>5950</v>
      </c>
      <c r="BW403" s="8">
        <v>24869</v>
      </c>
      <c r="BX403">
        <v>0.121676359625565</v>
      </c>
      <c r="BY403">
        <v>0.77748928462148403</v>
      </c>
      <c r="BZ403">
        <v>3.4211255411255399</v>
      </c>
      <c r="CA403">
        <v>7.20622650706275</v>
      </c>
      <c r="CB403" t="s">
        <v>5951</v>
      </c>
    </row>
    <row r="404" spans="14:80" x14ac:dyDescent="0.3">
      <c r="N404" t="s">
        <v>5952</v>
      </c>
      <c r="O404" t="s">
        <v>5953</v>
      </c>
      <c r="P404">
        <v>0.58872193555141505</v>
      </c>
      <c r="Q404">
        <v>0.99999608016883101</v>
      </c>
      <c r="R404">
        <v>0.97543037767451202</v>
      </c>
      <c r="S404">
        <v>0.51678428472744198</v>
      </c>
      <c r="T404" t="s">
        <v>5954</v>
      </c>
      <c r="Y404" t="s">
        <v>5955</v>
      </c>
      <c r="Z404" t="s">
        <v>5956</v>
      </c>
      <c r="AA404">
        <v>0.98120221277076902</v>
      </c>
      <c r="AB404">
        <v>0.99999603163047202</v>
      </c>
      <c r="AC404">
        <v>0.50774160370267796</v>
      </c>
      <c r="AD404">
        <v>9.6352658956995307E-3</v>
      </c>
      <c r="AE404" t="s">
        <v>5957</v>
      </c>
      <c r="AW404" t="s">
        <v>5958</v>
      </c>
      <c r="AX404" t="s">
        <v>3110</v>
      </c>
      <c r="AY404">
        <v>0.60421907674084396</v>
      </c>
      <c r="AZ404">
        <v>0.629133959033637</v>
      </c>
      <c r="BA404">
        <v>1.0878199470432399</v>
      </c>
      <c r="BB404">
        <v>0.548063745429337</v>
      </c>
      <c r="BC404" t="s">
        <v>21</v>
      </c>
      <c r="BJ404" t="s">
        <v>5959</v>
      </c>
      <c r="BK404" t="s">
        <v>5960</v>
      </c>
      <c r="BL404">
        <v>0.141009747291238</v>
      </c>
      <c r="BM404">
        <v>0.99999565089009601</v>
      </c>
      <c r="BN404">
        <v>1.48275886565128</v>
      </c>
      <c r="BO404">
        <v>2.90461528105258</v>
      </c>
      <c r="BP404" t="s">
        <v>5961</v>
      </c>
      <c r="BV404" t="s">
        <v>5962</v>
      </c>
      <c r="BW404" t="s">
        <v>5963</v>
      </c>
      <c r="BX404">
        <v>0.121822776711686</v>
      </c>
      <c r="BY404">
        <v>0.77748928462148403</v>
      </c>
      <c r="BZ404">
        <v>1.3659425885259899</v>
      </c>
      <c r="CA404">
        <v>2.8755658644686499</v>
      </c>
      <c r="CB404" t="s">
        <v>5964</v>
      </c>
    </row>
    <row r="405" spans="14:80" x14ac:dyDescent="0.3">
      <c r="N405" t="s">
        <v>5965</v>
      </c>
      <c r="O405" t="s">
        <v>5966</v>
      </c>
      <c r="P405">
        <v>0.59154486303933396</v>
      </c>
      <c r="Q405">
        <v>0.99999608016883101</v>
      </c>
      <c r="R405">
        <v>0.96672885228890904</v>
      </c>
      <c r="S405">
        <v>0.50754980903448799</v>
      </c>
      <c r="T405" t="s">
        <v>5967</v>
      </c>
      <c r="Y405" t="s">
        <v>5968</v>
      </c>
      <c r="Z405" t="s">
        <v>5956</v>
      </c>
      <c r="AA405">
        <v>0.98120221277076902</v>
      </c>
      <c r="AB405">
        <v>0.99999603163047202</v>
      </c>
      <c r="AC405">
        <v>0.50774160370267796</v>
      </c>
      <c r="AD405">
        <v>9.6352658956995307E-3</v>
      </c>
      <c r="AE405" t="s">
        <v>5969</v>
      </c>
      <c r="AW405" t="s">
        <v>5970</v>
      </c>
      <c r="AX405" t="s">
        <v>5971</v>
      </c>
      <c r="AY405">
        <v>0.60774003562872903</v>
      </c>
      <c r="AZ405">
        <v>0.629133959033637</v>
      </c>
      <c r="BA405">
        <v>1.077305506993</v>
      </c>
      <c r="BB405">
        <v>0.53650682710590802</v>
      </c>
      <c r="BC405" t="s">
        <v>62</v>
      </c>
      <c r="BJ405" t="s">
        <v>5972</v>
      </c>
      <c r="BK405" t="s">
        <v>5973</v>
      </c>
      <c r="BL405">
        <v>0.14157524630027701</v>
      </c>
      <c r="BM405">
        <v>0.99999565089009601</v>
      </c>
      <c r="BN405">
        <v>1.35449239236398</v>
      </c>
      <c r="BO405">
        <v>2.6479295871346702</v>
      </c>
      <c r="BP405" t="s">
        <v>5974</v>
      </c>
      <c r="BV405" t="s">
        <v>5975</v>
      </c>
      <c r="BW405" t="s">
        <v>5976</v>
      </c>
      <c r="BX405">
        <v>0.122390978983223</v>
      </c>
      <c r="BY405">
        <v>0.77918217313082205</v>
      </c>
      <c r="BZ405">
        <v>2.1594274704101202</v>
      </c>
      <c r="CA405">
        <v>4.53595214529249</v>
      </c>
      <c r="CB405" t="s">
        <v>5977</v>
      </c>
    </row>
    <row r="406" spans="14:80" x14ac:dyDescent="0.3">
      <c r="N406" t="s">
        <v>5978</v>
      </c>
      <c r="O406" t="s">
        <v>5979</v>
      </c>
      <c r="P406">
        <v>0.59234574159101605</v>
      </c>
      <c r="Q406">
        <v>0.99999608016883101</v>
      </c>
      <c r="R406">
        <v>0.96618066433706795</v>
      </c>
      <c r="S406">
        <v>0.50595479625286999</v>
      </c>
      <c r="T406" t="s">
        <v>5980</v>
      </c>
      <c r="Y406" t="s">
        <v>5981</v>
      </c>
      <c r="Z406" t="s">
        <v>5982</v>
      </c>
      <c r="AA406">
        <v>0.98126964070029499</v>
      </c>
      <c r="AB406">
        <v>0.99999603163047202</v>
      </c>
      <c r="AC406">
        <v>0.62693533130880597</v>
      </c>
      <c r="AD406">
        <v>1.18540895364001E-2</v>
      </c>
      <c r="AE406" t="s">
        <v>5983</v>
      </c>
      <c r="AW406" t="s">
        <v>5984</v>
      </c>
      <c r="AX406" t="s">
        <v>5971</v>
      </c>
      <c r="AY406">
        <v>0.60774003562872903</v>
      </c>
      <c r="AZ406">
        <v>0.629133959033637</v>
      </c>
      <c r="BA406">
        <v>1.077305506993</v>
      </c>
      <c r="BB406">
        <v>0.53650682710590802</v>
      </c>
      <c r="BC406" t="s">
        <v>110</v>
      </c>
      <c r="BJ406" t="s">
        <v>5985</v>
      </c>
      <c r="BK406" t="s">
        <v>5986</v>
      </c>
      <c r="BL406">
        <v>0.142689323251323</v>
      </c>
      <c r="BM406">
        <v>0.99999565089009601</v>
      </c>
      <c r="BN406">
        <v>1.59603726463486</v>
      </c>
      <c r="BO406">
        <v>3.1076211380708298</v>
      </c>
      <c r="BP406" t="s">
        <v>5987</v>
      </c>
      <c r="BV406" t="s">
        <v>5988</v>
      </c>
      <c r="BW406" t="s">
        <v>5989</v>
      </c>
      <c r="BX406">
        <v>0.12379802810962399</v>
      </c>
      <c r="BY406">
        <v>0.78619389703198495</v>
      </c>
      <c r="BZ406">
        <v>2.5144316730523601</v>
      </c>
      <c r="CA406">
        <v>5.2529088809172704</v>
      </c>
      <c r="CB406" t="s">
        <v>5990</v>
      </c>
    </row>
    <row r="407" spans="14:80" x14ac:dyDescent="0.3">
      <c r="N407" t="s">
        <v>5991</v>
      </c>
      <c r="O407" t="s">
        <v>5992</v>
      </c>
      <c r="P407">
        <v>0.59675449188356999</v>
      </c>
      <c r="Q407">
        <v>0.99999608016883101</v>
      </c>
      <c r="R407">
        <v>0.99994897959183604</v>
      </c>
      <c r="S407">
        <v>0.51622314728681395</v>
      </c>
      <c r="T407" t="s">
        <v>5993</v>
      </c>
      <c r="Y407" t="s">
        <v>5994</v>
      </c>
      <c r="Z407" t="s">
        <v>5995</v>
      </c>
      <c r="AA407">
        <v>0.98174325968367404</v>
      </c>
      <c r="AB407">
        <v>0.99999603163047202</v>
      </c>
      <c r="AC407">
        <v>0.45927769018525799</v>
      </c>
      <c r="AD407">
        <v>8.4623986500124808E-3</v>
      </c>
      <c r="AE407" t="s">
        <v>5996</v>
      </c>
      <c r="AW407" t="s">
        <v>5997</v>
      </c>
      <c r="AX407" t="s">
        <v>5971</v>
      </c>
      <c r="AY407">
        <v>0.60774003562872903</v>
      </c>
      <c r="AZ407">
        <v>0.629133959033637</v>
      </c>
      <c r="BA407">
        <v>1.077305506993</v>
      </c>
      <c r="BB407">
        <v>0.53650682710590802</v>
      </c>
      <c r="BC407" t="s">
        <v>110</v>
      </c>
      <c r="BJ407" t="s">
        <v>5998</v>
      </c>
      <c r="BK407" t="s">
        <v>5999</v>
      </c>
      <c r="BL407">
        <v>0.14272594329673999</v>
      </c>
      <c r="BM407">
        <v>0.99999565089009601</v>
      </c>
      <c r="BN407">
        <v>1.4102342932925001</v>
      </c>
      <c r="BO407">
        <v>2.74548497379664</v>
      </c>
      <c r="BP407" t="s">
        <v>6000</v>
      </c>
      <c r="BV407" t="s">
        <v>5874</v>
      </c>
      <c r="BW407" t="s">
        <v>6001</v>
      </c>
      <c r="BX407">
        <v>0.12542309800050999</v>
      </c>
      <c r="BY407">
        <v>0.79332451034459295</v>
      </c>
      <c r="BZ407">
        <v>2.1388373868469799</v>
      </c>
      <c r="CA407">
        <v>4.4403600350323797</v>
      </c>
      <c r="CB407" t="s">
        <v>6002</v>
      </c>
    </row>
    <row r="408" spans="14:80" x14ac:dyDescent="0.3">
      <c r="N408" t="s">
        <v>6003</v>
      </c>
      <c r="O408" t="s">
        <v>6004</v>
      </c>
      <c r="P408">
        <v>0.598053510142041</v>
      </c>
      <c r="Q408">
        <v>0.99999608016883101</v>
      </c>
      <c r="R408">
        <v>0.95836231039603004</v>
      </c>
      <c r="S408">
        <v>0.49267014994376501</v>
      </c>
      <c r="T408" t="s">
        <v>6005</v>
      </c>
      <c r="Y408" t="s">
        <v>6006</v>
      </c>
      <c r="Z408" t="s">
        <v>6007</v>
      </c>
      <c r="AA408">
        <v>0.98196091912609396</v>
      </c>
      <c r="AB408">
        <v>0.99999603163047202</v>
      </c>
      <c r="AC408">
        <v>0.61827485380116898</v>
      </c>
      <c r="AD408">
        <v>1.1254932396713499E-2</v>
      </c>
      <c r="AE408" t="s">
        <v>6008</v>
      </c>
      <c r="AW408" t="s">
        <v>6009</v>
      </c>
      <c r="AX408" t="s">
        <v>5971</v>
      </c>
      <c r="AY408">
        <v>0.60774003562872903</v>
      </c>
      <c r="AZ408">
        <v>0.629133959033637</v>
      </c>
      <c r="BA408">
        <v>1.077305506993</v>
      </c>
      <c r="BB408">
        <v>0.53650682710590802</v>
      </c>
      <c r="BC408" t="s">
        <v>110</v>
      </c>
      <c r="BJ408" t="s">
        <v>6010</v>
      </c>
      <c r="BK408" t="s">
        <v>6011</v>
      </c>
      <c r="BL408">
        <v>0.14340799038396701</v>
      </c>
      <c r="BM408">
        <v>0.99999565089009601</v>
      </c>
      <c r="BN408">
        <v>1.4089207517087901</v>
      </c>
      <c r="BO408">
        <v>2.7362109336062099</v>
      </c>
      <c r="BP408" t="s">
        <v>6012</v>
      </c>
      <c r="BV408" t="s">
        <v>6013</v>
      </c>
      <c r="BW408" t="s">
        <v>6014</v>
      </c>
      <c r="BX408">
        <v>0.12553774327770101</v>
      </c>
      <c r="BY408">
        <v>0.79332451034459295</v>
      </c>
      <c r="BZ408">
        <v>1.9376537820461901</v>
      </c>
      <c r="CA408">
        <v>4.0209199639852899</v>
      </c>
      <c r="CB408" t="s">
        <v>6015</v>
      </c>
    </row>
    <row r="409" spans="14:80" x14ac:dyDescent="0.3">
      <c r="N409" t="s">
        <v>6016</v>
      </c>
      <c r="O409" t="s">
        <v>6017</v>
      </c>
      <c r="P409">
        <v>0.60142528702027898</v>
      </c>
      <c r="Q409">
        <v>0.99999608016883101</v>
      </c>
      <c r="R409">
        <v>0.95423959827833504</v>
      </c>
      <c r="S409">
        <v>0.48518595057192998</v>
      </c>
      <c r="T409" t="s">
        <v>6018</v>
      </c>
      <c r="Y409" t="s">
        <v>6019</v>
      </c>
      <c r="Z409" t="s">
        <v>6020</v>
      </c>
      <c r="AA409">
        <v>0.98202225426740397</v>
      </c>
      <c r="AB409">
        <v>0.99999603163047202</v>
      </c>
      <c r="AC409">
        <v>0.24685334284549501</v>
      </c>
      <c r="AD409">
        <v>4.4782426956164398E-3</v>
      </c>
      <c r="AE409" t="s">
        <v>84</v>
      </c>
      <c r="AW409" t="s">
        <v>6021</v>
      </c>
      <c r="AX409" t="s">
        <v>5971</v>
      </c>
      <c r="AY409">
        <v>0.60774003562872903</v>
      </c>
      <c r="AZ409">
        <v>0.629133959033637</v>
      </c>
      <c r="BA409">
        <v>1.077305506993</v>
      </c>
      <c r="BB409">
        <v>0.53650682710590802</v>
      </c>
      <c r="BC409" t="s">
        <v>110</v>
      </c>
      <c r="BJ409" t="s">
        <v>6022</v>
      </c>
      <c r="BK409" t="s">
        <v>6023</v>
      </c>
      <c r="BL409">
        <v>0.144167914788873</v>
      </c>
      <c r="BM409">
        <v>0.99999565089009601</v>
      </c>
      <c r="BN409">
        <v>1.3395009573123899</v>
      </c>
      <c r="BO409">
        <v>2.59431408812807</v>
      </c>
      <c r="BP409" t="s">
        <v>6024</v>
      </c>
      <c r="BV409" t="s">
        <v>6025</v>
      </c>
      <c r="BW409" t="s">
        <v>6026</v>
      </c>
      <c r="BX409">
        <v>0.12753846143910699</v>
      </c>
      <c r="BY409">
        <v>0.80399245789554796</v>
      </c>
      <c r="BZ409">
        <v>1.7104140368593701</v>
      </c>
      <c r="CA409">
        <v>3.5223194271606602</v>
      </c>
      <c r="CB409" t="s">
        <v>6027</v>
      </c>
    </row>
    <row r="410" spans="14:80" x14ac:dyDescent="0.3">
      <c r="N410" t="s">
        <v>6028</v>
      </c>
      <c r="O410" t="s">
        <v>6029</v>
      </c>
      <c r="P410">
        <v>0.60167330004934205</v>
      </c>
      <c r="Q410">
        <v>0.99999608016883101</v>
      </c>
      <c r="R410">
        <v>0.95412148806779695</v>
      </c>
      <c r="S410">
        <v>0.48473252190203903</v>
      </c>
      <c r="T410" t="s">
        <v>6030</v>
      </c>
      <c r="Y410" t="s">
        <v>6031</v>
      </c>
      <c r="Z410" t="s">
        <v>6032</v>
      </c>
      <c r="AA410">
        <v>0.98223774408394704</v>
      </c>
      <c r="AB410">
        <v>0.99999603163047202</v>
      </c>
      <c r="AC410">
        <v>0.42622690694775001</v>
      </c>
      <c r="AD410">
        <v>7.6387951559175899E-3</v>
      </c>
      <c r="AE410" t="s">
        <v>6033</v>
      </c>
      <c r="AW410" t="s">
        <v>6034</v>
      </c>
      <c r="AX410" t="s">
        <v>5971</v>
      </c>
      <c r="AY410">
        <v>0.60774003562872903</v>
      </c>
      <c r="AZ410">
        <v>0.629133959033637</v>
      </c>
      <c r="BA410">
        <v>1.077305506993</v>
      </c>
      <c r="BB410">
        <v>0.53650682710590802</v>
      </c>
      <c r="BC410" t="s">
        <v>179</v>
      </c>
      <c r="BJ410" t="s">
        <v>6035</v>
      </c>
      <c r="BK410" t="s">
        <v>6036</v>
      </c>
      <c r="BL410">
        <v>0.14483732803660199</v>
      </c>
      <c r="BM410">
        <v>0.99999565089009601</v>
      </c>
      <c r="BN410">
        <v>1.7302520260040899</v>
      </c>
      <c r="BO410">
        <v>3.3430961431065702</v>
      </c>
      <c r="BP410" t="s">
        <v>6037</v>
      </c>
      <c r="BV410" t="s">
        <v>6038</v>
      </c>
      <c r="BW410" t="s">
        <v>6039</v>
      </c>
      <c r="BX410">
        <v>0.128526780611533</v>
      </c>
      <c r="BY410">
        <v>0.80627043837283996</v>
      </c>
      <c r="BZ410">
        <v>1.6403729087735699</v>
      </c>
      <c r="CA410">
        <v>3.3654185649171602</v>
      </c>
      <c r="CB410" t="s">
        <v>6040</v>
      </c>
    </row>
    <row r="411" spans="14:80" x14ac:dyDescent="0.3">
      <c r="N411" t="s">
        <v>6041</v>
      </c>
      <c r="O411" t="s">
        <v>6042</v>
      </c>
      <c r="P411">
        <v>0.60178591626780398</v>
      </c>
      <c r="Q411">
        <v>0.99999608016883101</v>
      </c>
      <c r="R411">
        <v>0.95736346685913598</v>
      </c>
      <c r="S411">
        <v>0.48620040439921097</v>
      </c>
      <c r="T411" t="s">
        <v>6043</v>
      </c>
      <c r="Y411" t="s">
        <v>6044</v>
      </c>
      <c r="Z411" s="8">
        <v>123423</v>
      </c>
      <c r="AA411">
        <v>0.98224731786080099</v>
      </c>
      <c r="AB411">
        <v>0.99999603163047202</v>
      </c>
      <c r="AC411">
        <v>0.575215526046986</v>
      </c>
      <c r="AD411">
        <v>1.03033474491286E-2</v>
      </c>
      <c r="AE411" t="s">
        <v>6045</v>
      </c>
      <c r="AW411" t="s">
        <v>6046</v>
      </c>
      <c r="AX411" t="s">
        <v>5971</v>
      </c>
      <c r="AY411">
        <v>0.60774003562872903</v>
      </c>
      <c r="AZ411">
        <v>0.629133959033637</v>
      </c>
      <c r="BA411">
        <v>1.077305506993</v>
      </c>
      <c r="BB411">
        <v>0.53650682710590802</v>
      </c>
      <c r="BC411" t="s">
        <v>34</v>
      </c>
      <c r="BJ411" t="s">
        <v>1327</v>
      </c>
      <c r="BK411" t="s">
        <v>6047</v>
      </c>
      <c r="BL411">
        <v>0.145116120825272</v>
      </c>
      <c r="BM411">
        <v>0.99999565089009601</v>
      </c>
      <c r="BN411">
        <v>1.3487554544895799</v>
      </c>
      <c r="BO411">
        <v>2.6033961341933298</v>
      </c>
      <c r="BP411" t="s">
        <v>6048</v>
      </c>
      <c r="BV411" t="s">
        <v>6049</v>
      </c>
      <c r="BW411" t="s">
        <v>6039</v>
      </c>
      <c r="BX411">
        <v>0.128526780611533</v>
      </c>
      <c r="BY411">
        <v>0.80627043837283996</v>
      </c>
      <c r="BZ411">
        <v>1.6403729087735699</v>
      </c>
      <c r="CA411">
        <v>3.3654185649171602</v>
      </c>
      <c r="CB411" t="s">
        <v>6050</v>
      </c>
    </row>
    <row r="412" spans="14:80" x14ac:dyDescent="0.3">
      <c r="N412" t="s">
        <v>6051</v>
      </c>
      <c r="O412" t="s">
        <v>6042</v>
      </c>
      <c r="P412">
        <v>0.60178591626780398</v>
      </c>
      <c r="Q412">
        <v>0.99999608016883101</v>
      </c>
      <c r="R412">
        <v>0.95736346685913598</v>
      </c>
      <c r="S412">
        <v>0.48620040439921097</v>
      </c>
      <c r="T412" t="s">
        <v>6052</v>
      </c>
      <c r="Y412" t="s">
        <v>6053</v>
      </c>
      <c r="Z412" t="s">
        <v>6054</v>
      </c>
      <c r="AA412">
        <v>0.98247164306304802</v>
      </c>
      <c r="AB412">
        <v>0.99999603163047202</v>
      </c>
      <c r="AC412">
        <v>0.42534755607841301</v>
      </c>
      <c r="AD412">
        <v>7.5217601243434502E-3</v>
      </c>
      <c r="AE412" t="s">
        <v>6055</v>
      </c>
      <c r="AW412" t="s">
        <v>6056</v>
      </c>
      <c r="AX412" t="s">
        <v>5971</v>
      </c>
      <c r="AY412">
        <v>0.60774003562872903</v>
      </c>
      <c r="AZ412">
        <v>0.629133959033637</v>
      </c>
      <c r="BA412">
        <v>1.077305506993</v>
      </c>
      <c r="BB412">
        <v>0.53650682710590802</v>
      </c>
      <c r="BC412" t="s">
        <v>3</v>
      </c>
      <c r="BJ412" t="s">
        <v>6057</v>
      </c>
      <c r="BK412" t="s">
        <v>6058</v>
      </c>
      <c r="BL412">
        <v>0.14553885755378401</v>
      </c>
      <c r="BM412">
        <v>0.99999565089009601</v>
      </c>
      <c r="BN412">
        <v>1.54094272844272</v>
      </c>
      <c r="BO412">
        <v>2.9698776673287601</v>
      </c>
      <c r="BP412" t="s">
        <v>6059</v>
      </c>
      <c r="BV412" t="s">
        <v>6060</v>
      </c>
      <c r="BW412" t="s">
        <v>5802</v>
      </c>
      <c r="BX412">
        <v>0.13070999313460099</v>
      </c>
      <c r="BY412">
        <v>0.81670322317092603</v>
      </c>
      <c r="BZ412">
        <v>1.45523890053353</v>
      </c>
      <c r="CA412">
        <v>2.9610825735836199</v>
      </c>
      <c r="CB412" t="s">
        <v>6061</v>
      </c>
    </row>
    <row r="413" spans="14:80" x14ac:dyDescent="0.3">
      <c r="N413" t="s">
        <v>6062</v>
      </c>
      <c r="O413" t="s">
        <v>6063</v>
      </c>
      <c r="P413">
        <v>0.60526123471347704</v>
      </c>
      <c r="Q413">
        <v>0.99999608016883101</v>
      </c>
      <c r="R413">
        <v>0.95061110714030395</v>
      </c>
      <c r="S413">
        <v>0.47729719908427898</v>
      </c>
      <c r="T413" t="s">
        <v>6064</v>
      </c>
      <c r="Y413" t="s">
        <v>6065</v>
      </c>
      <c r="Z413" s="8">
        <v>127075</v>
      </c>
      <c r="AA413">
        <v>0.98309303368606105</v>
      </c>
      <c r="AB413">
        <v>0.99999603163047202</v>
      </c>
      <c r="AC413">
        <v>0.572316453121822</v>
      </c>
      <c r="AD413">
        <v>9.7588658489945693E-3</v>
      </c>
      <c r="AE413" t="s">
        <v>6066</v>
      </c>
      <c r="AW413" t="s">
        <v>6067</v>
      </c>
      <c r="AX413" t="s">
        <v>5971</v>
      </c>
      <c r="AY413">
        <v>0.60774003562872903</v>
      </c>
      <c r="AZ413">
        <v>0.629133959033637</v>
      </c>
      <c r="BA413">
        <v>1.077305506993</v>
      </c>
      <c r="BB413">
        <v>0.53650682710590802</v>
      </c>
      <c r="BC413" t="s">
        <v>102</v>
      </c>
      <c r="BJ413" t="s">
        <v>6068</v>
      </c>
      <c r="BK413" t="s">
        <v>6069</v>
      </c>
      <c r="BL413">
        <v>0.14695839672359001</v>
      </c>
      <c r="BM413">
        <v>0.99999565089009601</v>
      </c>
      <c r="BN413">
        <v>1.4999173794329801</v>
      </c>
      <c r="BO413">
        <v>2.8762501879442399</v>
      </c>
      <c r="BP413" t="s">
        <v>6070</v>
      </c>
      <c r="BV413" t="s">
        <v>6071</v>
      </c>
      <c r="BW413" t="s">
        <v>6072</v>
      </c>
      <c r="BX413">
        <v>0.131582021187163</v>
      </c>
      <c r="BY413">
        <v>0.81670322317092603</v>
      </c>
      <c r="BZ413">
        <v>2.0988011132519802</v>
      </c>
      <c r="CA413">
        <v>4.2566307696898704</v>
      </c>
      <c r="CB413" t="s">
        <v>6073</v>
      </c>
    </row>
    <row r="414" spans="14:80" x14ac:dyDescent="0.3">
      <c r="N414" t="s">
        <v>6074</v>
      </c>
      <c r="O414" t="s">
        <v>6075</v>
      </c>
      <c r="P414">
        <v>0.60915007022662404</v>
      </c>
      <c r="Q414">
        <v>0.99999608016883101</v>
      </c>
      <c r="R414">
        <v>0.956479025444542</v>
      </c>
      <c r="S414">
        <v>0.474117681996097</v>
      </c>
      <c r="T414" t="s">
        <v>6076</v>
      </c>
      <c r="Y414" t="s">
        <v>6077</v>
      </c>
      <c r="Z414" t="s">
        <v>6078</v>
      </c>
      <c r="AA414">
        <v>0.98327281639338004</v>
      </c>
      <c r="AB414">
        <v>0.99999603163047202</v>
      </c>
      <c r="AC414">
        <v>0.45355167309415201</v>
      </c>
      <c r="AD414">
        <v>7.6508102634711903E-3</v>
      </c>
      <c r="AE414" t="s">
        <v>6079</v>
      </c>
      <c r="AW414" t="s">
        <v>6080</v>
      </c>
      <c r="AX414" t="s">
        <v>5971</v>
      </c>
      <c r="AY414">
        <v>0.60774003562872903</v>
      </c>
      <c r="AZ414">
        <v>0.629133959033637</v>
      </c>
      <c r="BA414">
        <v>1.077305506993</v>
      </c>
      <c r="BB414">
        <v>0.53650682710590802</v>
      </c>
      <c r="BC414" t="s">
        <v>114</v>
      </c>
      <c r="BJ414" t="s">
        <v>6081</v>
      </c>
      <c r="BK414" t="s">
        <v>6082</v>
      </c>
      <c r="BL414">
        <v>0.14731983715725799</v>
      </c>
      <c r="BM414">
        <v>0.99999565089009601</v>
      </c>
      <c r="BN414">
        <v>1.6417950272892601</v>
      </c>
      <c r="BO414">
        <v>3.1442825853919101</v>
      </c>
      <c r="BP414" t="s">
        <v>6083</v>
      </c>
      <c r="BV414" t="s">
        <v>6084</v>
      </c>
      <c r="BW414" t="s">
        <v>6085</v>
      </c>
      <c r="BX414">
        <v>0.13163228741670599</v>
      </c>
      <c r="BY414">
        <v>0.81670322317092603</v>
      </c>
      <c r="BZ414">
        <v>1.2723926091561699</v>
      </c>
      <c r="CA414">
        <v>2.58008513657736</v>
      </c>
      <c r="CB414" t="s">
        <v>6086</v>
      </c>
    </row>
    <row r="415" spans="14:80" x14ac:dyDescent="0.3">
      <c r="N415" t="s">
        <v>6087</v>
      </c>
      <c r="O415" t="s">
        <v>6088</v>
      </c>
      <c r="P415">
        <v>0.61068192886619599</v>
      </c>
      <c r="Q415">
        <v>0.99999608016883101</v>
      </c>
      <c r="R415">
        <v>0.95044033500623304</v>
      </c>
      <c r="S415">
        <v>0.46873724253274801</v>
      </c>
      <c r="T415" t="s">
        <v>6089</v>
      </c>
      <c r="Y415" t="s">
        <v>6090</v>
      </c>
      <c r="Z415" t="s">
        <v>6091</v>
      </c>
      <c r="AA415">
        <v>0.98366699387661205</v>
      </c>
      <c r="AB415">
        <v>0.99999603163047202</v>
      </c>
      <c r="AC415">
        <v>0.477472236228005</v>
      </c>
      <c r="AD415">
        <v>7.8629459707652005E-3</v>
      </c>
      <c r="AE415" t="s">
        <v>6092</v>
      </c>
      <c r="AW415" t="s">
        <v>6093</v>
      </c>
      <c r="AX415" t="s">
        <v>5971</v>
      </c>
      <c r="AY415">
        <v>0.60774003562872903</v>
      </c>
      <c r="AZ415">
        <v>0.629133959033637</v>
      </c>
      <c r="BA415">
        <v>1.077305506993</v>
      </c>
      <c r="BB415">
        <v>0.53650682710590802</v>
      </c>
      <c r="BC415" t="s">
        <v>102</v>
      </c>
      <c r="BJ415" t="s">
        <v>6094</v>
      </c>
      <c r="BK415" t="s">
        <v>6095</v>
      </c>
      <c r="BL415">
        <v>0.14750465674966501</v>
      </c>
      <c r="BM415">
        <v>0.99999565089009601</v>
      </c>
      <c r="BN415">
        <v>1.34495568060612</v>
      </c>
      <c r="BO415">
        <v>2.57410466854469</v>
      </c>
      <c r="BP415" t="s">
        <v>6096</v>
      </c>
      <c r="BV415" t="s">
        <v>6097</v>
      </c>
      <c r="BW415" t="s">
        <v>6098</v>
      </c>
      <c r="BX415">
        <v>0.132015010671515</v>
      </c>
      <c r="BY415">
        <v>0.81670322317092603</v>
      </c>
      <c r="BZ415">
        <v>1.78095368970729</v>
      </c>
      <c r="CA415">
        <v>3.60614563799066</v>
      </c>
      <c r="CB415" t="s">
        <v>6099</v>
      </c>
    </row>
    <row r="416" spans="14:80" x14ac:dyDescent="0.3">
      <c r="N416" t="s">
        <v>6100</v>
      </c>
      <c r="O416" t="s">
        <v>6101</v>
      </c>
      <c r="P416">
        <v>0.61245084479374501</v>
      </c>
      <c r="Q416">
        <v>0.99999608016883101</v>
      </c>
      <c r="R416">
        <v>0.94828740664434696</v>
      </c>
      <c r="S416">
        <v>0.46493260196076402</v>
      </c>
      <c r="T416" t="s">
        <v>6102</v>
      </c>
      <c r="Y416" t="s">
        <v>6103</v>
      </c>
      <c r="Z416" s="8">
        <v>26207</v>
      </c>
      <c r="AA416">
        <v>0.98402755548050702</v>
      </c>
      <c r="AB416">
        <v>0.99999603163047202</v>
      </c>
      <c r="AC416">
        <v>0.54542623065953699</v>
      </c>
      <c r="AD416">
        <v>8.7821143390551699E-3</v>
      </c>
      <c r="AE416" t="s">
        <v>6104</v>
      </c>
      <c r="AW416" t="s">
        <v>6105</v>
      </c>
      <c r="AX416" t="s">
        <v>5971</v>
      </c>
      <c r="AY416">
        <v>0.60774003562872903</v>
      </c>
      <c r="AZ416">
        <v>0.629133959033637</v>
      </c>
      <c r="BA416">
        <v>1.077305506993</v>
      </c>
      <c r="BB416">
        <v>0.53650682710590802</v>
      </c>
      <c r="BC416" t="s">
        <v>15</v>
      </c>
      <c r="BJ416" t="s">
        <v>6106</v>
      </c>
      <c r="BK416" t="s">
        <v>6107</v>
      </c>
      <c r="BL416">
        <v>0.14757762472994099</v>
      </c>
      <c r="BM416">
        <v>0.99999565089009601</v>
      </c>
      <c r="BN416">
        <v>1.58177186061801</v>
      </c>
      <c r="BO416">
        <v>3.0265638160282999</v>
      </c>
      <c r="BP416" t="s">
        <v>6108</v>
      </c>
      <c r="BV416" t="s">
        <v>6109</v>
      </c>
      <c r="BW416" t="s">
        <v>6110</v>
      </c>
      <c r="BX416">
        <v>0.132061429929411</v>
      </c>
      <c r="BY416">
        <v>0.81670322317092603</v>
      </c>
      <c r="BZ416">
        <v>1.5377052086943199</v>
      </c>
      <c r="CA416">
        <v>3.11306587539306</v>
      </c>
      <c r="CB416" t="s">
        <v>6111</v>
      </c>
    </row>
    <row r="417" spans="14:80" x14ac:dyDescent="0.3">
      <c r="N417" t="s">
        <v>6112</v>
      </c>
      <c r="O417" t="s">
        <v>6113</v>
      </c>
      <c r="P417">
        <v>0.61391116002226997</v>
      </c>
      <c r="Q417">
        <v>0.99999608016883101</v>
      </c>
      <c r="R417">
        <v>0.943830638277115</v>
      </c>
      <c r="S417">
        <v>0.46049973647898701</v>
      </c>
      <c r="T417" t="s">
        <v>6114</v>
      </c>
      <c r="Y417" t="s">
        <v>6115</v>
      </c>
      <c r="Z417" t="s">
        <v>6116</v>
      </c>
      <c r="AA417">
        <v>0.98453079900902296</v>
      </c>
      <c r="AB417">
        <v>0.99999603163047202</v>
      </c>
      <c r="AC417">
        <v>0.59484671937855405</v>
      </c>
      <c r="AD417">
        <v>9.2737183423552694E-3</v>
      </c>
      <c r="AE417" t="s">
        <v>6117</v>
      </c>
      <c r="AW417" t="s">
        <v>6118</v>
      </c>
      <c r="AX417" t="s">
        <v>6119</v>
      </c>
      <c r="AY417">
        <v>0.61122984647124601</v>
      </c>
      <c r="AZ417">
        <v>0.629133959033637</v>
      </c>
      <c r="BA417">
        <v>1.0669913419913399</v>
      </c>
      <c r="BB417">
        <v>0.52526085561406299</v>
      </c>
      <c r="BC417" t="s">
        <v>110</v>
      </c>
      <c r="BJ417" t="s">
        <v>6120</v>
      </c>
      <c r="BK417" t="s">
        <v>6121</v>
      </c>
      <c r="BL417">
        <v>0.147695574068191</v>
      </c>
      <c r="BM417">
        <v>0.99999565089009601</v>
      </c>
      <c r="BN417">
        <v>1.3563845486111099</v>
      </c>
      <c r="BO417">
        <v>2.5942238758301399</v>
      </c>
      <c r="BP417" t="s">
        <v>6122</v>
      </c>
      <c r="BV417" t="s">
        <v>6123</v>
      </c>
      <c r="BW417" t="s">
        <v>6124</v>
      </c>
      <c r="BX417">
        <v>0.13316277241763799</v>
      </c>
      <c r="BY417">
        <v>0.81670322317092603</v>
      </c>
      <c r="BZ417">
        <v>1.6253309284983399</v>
      </c>
      <c r="CA417">
        <v>3.2769646626548399</v>
      </c>
      <c r="CB417" t="s">
        <v>6125</v>
      </c>
    </row>
    <row r="418" spans="14:80" x14ac:dyDescent="0.3">
      <c r="N418" t="s">
        <v>6126</v>
      </c>
      <c r="O418" t="s">
        <v>6127</v>
      </c>
      <c r="P418">
        <v>0.61732909338882302</v>
      </c>
      <c r="Q418">
        <v>0.99999608016883101</v>
      </c>
      <c r="R418">
        <v>0.94573846912637405</v>
      </c>
      <c r="S418">
        <v>0.45617980730754798</v>
      </c>
      <c r="T418" t="s">
        <v>6128</v>
      </c>
      <c r="Y418" t="s">
        <v>6129</v>
      </c>
      <c r="Z418" t="s">
        <v>6130</v>
      </c>
      <c r="AA418">
        <v>0.98486912154863804</v>
      </c>
      <c r="AB418">
        <v>0.99999603163047202</v>
      </c>
      <c r="AC418">
        <v>0.49406364513018303</v>
      </c>
      <c r="AD418">
        <v>7.5327503388965197E-3</v>
      </c>
      <c r="AE418" t="s">
        <v>6131</v>
      </c>
      <c r="AW418" t="s">
        <v>6132</v>
      </c>
      <c r="AX418" t="s">
        <v>6119</v>
      </c>
      <c r="AY418">
        <v>0.61122984647124601</v>
      </c>
      <c r="AZ418">
        <v>0.629133959033637</v>
      </c>
      <c r="BA418">
        <v>1.0669913419913399</v>
      </c>
      <c r="BB418">
        <v>0.52526085561406299</v>
      </c>
      <c r="BC418" t="s">
        <v>164</v>
      </c>
      <c r="BJ418" t="s">
        <v>6133</v>
      </c>
      <c r="BK418" t="s">
        <v>6134</v>
      </c>
      <c r="BL418">
        <v>0.148805494720711</v>
      </c>
      <c r="BM418">
        <v>0.99999565089009601</v>
      </c>
      <c r="BN418">
        <v>1.3323845447743301</v>
      </c>
      <c r="BO418">
        <v>2.5383460889704001</v>
      </c>
      <c r="BP418" t="s">
        <v>6135</v>
      </c>
      <c r="BV418" t="s">
        <v>6136</v>
      </c>
      <c r="BW418" t="s">
        <v>6137</v>
      </c>
      <c r="BX418">
        <v>0.133299638712361</v>
      </c>
      <c r="BY418">
        <v>0.81670322317092603</v>
      </c>
      <c r="BZ418">
        <v>1.8981877576417501</v>
      </c>
      <c r="CA418">
        <v>3.8251439974278201</v>
      </c>
      <c r="CB418" t="s">
        <v>6138</v>
      </c>
    </row>
    <row r="419" spans="14:80" x14ac:dyDescent="0.3">
      <c r="N419" t="s">
        <v>6139</v>
      </c>
      <c r="O419" t="s">
        <v>6140</v>
      </c>
      <c r="P419">
        <v>0.61811711779006995</v>
      </c>
      <c r="Q419">
        <v>0.99999608016883101</v>
      </c>
      <c r="R419">
        <v>1.0469413763806199</v>
      </c>
      <c r="S419">
        <v>0.50365976043715599</v>
      </c>
      <c r="T419" t="s">
        <v>50</v>
      </c>
      <c r="Y419" t="s">
        <v>6141</v>
      </c>
      <c r="Z419" t="s">
        <v>6142</v>
      </c>
      <c r="AA419">
        <v>0.98518656316269504</v>
      </c>
      <c r="AB419">
        <v>0.99999603163047202</v>
      </c>
      <c r="AC419">
        <v>0.66779556650246297</v>
      </c>
      <c r="AD419">
        <v>9.9663489975402395E-3</v>
      </c>
      <c r="AE419" t="s">
        <v>6143</v>
      </c>
      <c r="AW419" t="s">
        <v>6144</v>
      </c>
      <c r="AX419" t="s">
        <v>6119</v>
      </c>
      <c r="AY419">
        <v>0.61122984647124601</v>
      </c>
      <c r="AZ419">
        <v>0.629133959033637</v>
      </c>
      <c r="BA419">
        <v>1.0669913419913399</v>
      </c>
      <c r="BB419">
        <v>0.52526085561406299</v>
      </c>
      <c r="BC419" t="s">
        <v>15</v>
      </c>
      <c r="BJ419" t="s">
        <v>6145</v>
      </c>
      <c r="BK419" t="s">
        <v>6146</v>
      </c>
      <c r="BL419">
        <v>0.149555902095727</v>
      </c>
      <c r="BM419">
        <v>0.99999565089009601</v>
      </c>
      <c r="BN419">
        <v>1.5761348047746699</v>
      </c>
      <c r="BO419">
        <v>2.99479014621136</v>
      </c>
      <c r="BP419" t="s">
        <v>6147</v>
      </c>
      <c r="BV419" t="s">
        <v>6148</v>
      </c>
      <c r="BW419" s="8">
        <v>26330</v>
      </c>
      <c r="BX419">
        <v>0.13352101656566401</v>
      </c>
      <c r="BY419">
        <v>0.81670322317092603</v>
      </c>
      <c r="BZ419">
        <v>3.2249795918367301</v>
      </c>
      <c r="CA419">
        <v>6.4934847533259097</v>
      </c>
      <c r="CB419" t="s">
        <v>6149</v>
      </c>
    </row>
    <row r="420" spans="14:80" x14ac:dyDescent="0.3">
      <c r="N420" t="s">
        <v>6150</v>
      </c>
      <c r="O420" t="s">
        <v>6151</v>
      </c>
      <c r="P420">
        <v>0.62016186419782404</v>
      </c>
      <c r="Q420">
        <v>0.99999608016883101</v>
      </c>
      <c r="R420">
        <v>0.94373650279471499</v>
      </c>
      <c r="S420">
        <v>0.45089348464552098</v>
      </c>
      <c r="T420" t="s">
        <v>6152</v>
      </c>
      <c r="Y420" t="s">
        <v>6153</v>
      </c>
      <c r="Z420" t="s">
        <v>6154</v>
      </c>
      <c r="AA420">
        <v>0.985283059569667</v>
      </c>
      <c r="AB420">
        <v>0.99999603163047202</v>
      </c>
      <c r="AC420">
        <v>0.23498203185703101</v>
      </c>
      <c r="AD420">
        <v>3.4839162070498301E-3</v>
      </c>
      <c r="AE420" t="s">
        <v>13</v>
      </c>
      <c r="AW420" t="s">
        <v>6155</v>
      </c>
      <c r="AX420" t="s">
        <v>6119</v>
      </c>
      <c r="AY420">
        <v>0.61122984647124601</v>
      </c>
      <c r="AZ420">
        <v>0.629133959033637</v>
      </c>
      <c r="BA420">
        <v>1.0669913419913399</v>
      </c>
      <c r="BB420">
        <v>0.52526085561406299</v>
      </c>
      <c r="BC420" t="s">
        <v>30</v>
      </c>
      <c r="BJ420" t="s">
        <v>6156</v>
      </c>
      <c r="BK420" t="s">
        <v>6157</v>
      </c>
      <c r="BL420">
        <v>0.149572680519587</v>
      </c>
      <c r="BM420">
        <v>0.99999565089009601</v>
      </c>
      <c r="BN420">
        <v>1.2790185610668099</v>
      </c>
      <c r="BO420">
        <v>2.4301005367923598</v>
      </c>
      <c r="BP420" t="s">
        <v>6158</v>
      </c>
      <c r="BV420" t="s">
        <v>6159</v>
      </c>
      <c r="BW420" s="8">
        <v>26330</v>
      </c>
      <c r="BX420">
        <v>0.13352101656566401</v>
      </c>
      <c r="BY420">
        <v>0.81670322317092603</v>
      </c>
      <c r="BZ420">
        <v>3.2249795918367301</v>
      </c>
      <c r="CA420">
        <v>6.4934847533259097</v>
      </c>
      <c r="CB420" t="s">
        <v>6160</v>
      </c>
    </row>
    <row r="421" spans="14:80" x14ac:dyDescent="0.3">
      <c r="N421" t="s">
        <v>6161</v>
      </c>
      <c r="O421" t="s">
        <v>6162</v>
      </c>
      <c r="P421">
        <v>0.62298486997104796</v>
      </c>
      <c r="Q421">
        <v>0.99999608016883101</v>
      </c>
      <c r="R421">
        <v>0.941742341400022</v>
      </c>
      <c r="S421">
        <v>0.44566359700366398</v>
      </c>
      <c r="T421" t="s">
        <v>6163</v>
      </c>
      <c r="Y421" t="s">
        <v>6164</v>
      </c>
      <c r="Z421" t="s">
        <v>6165</v>
      </c>
      <c r="AA421">
        <v>0.98561994941509101</v>
      </c>
      <c r="AB421">
        <v>0.99999603163047202</v>
      </c>
      <c r="AC421">
        <v>0.44404189101462499</v>
      </c>
      <c r="AD421">
        <v>6.4317005807340297E-3</v>
      </c>
      <c r="AE421" t="s">
        <v>6166</v>
      </c>
      <c r="AW421" t="s">
        <v>6167</v>
      </c>
      <c r="AX421" t="s">
        <v>6119</v>
      </c>
      <c r="AY421">
        <v>0.61122984647124601</v>
      </c>
      <c r="AZ421">
        <v>0.629133959033637</v>
      </c>
      <c r="BA421">
        <v>1.0669913419913399</v>
      </c>
      <c r="BB421">
        <v>0.52526085561406299</v>
      </c>
      <c r="BC421" t="s">
        <v>172</v>
      </c>
      <c r="BJ421" t="s">
        <v>6168</v>
      </c>
      <c r="BK421" t="s">
        <v>6169</v>
      </c>
      <c r="BL421">
        <v>0.15006401974813299</v>
      </c>
      <c r="BM421">
        <v>0.99999565089009601</v>
      </c>
      <c r="BN421">
        <v>1.4368776772965199</v>
      </c>
      <c r="BO421">
        <v>2.7253162312869401</v>
      </c>
      <c r="BP421" t="s">
        <v>6170</v>
      </c>
      <c r="BV421" t="s">
        <v>6171</v>
      </c>
      <c r="BW421" t="s">
        <v>6172</v>
      </c>
      <c r="BX421">
        <v>0.13367798785357199</v>
      </c>
      <c r="BY421">
        <v>0.81670322317092603</v>
      </c>
      <c r="BZ421">
        <v>1.47247393549644</v>
      </c>
      <c r="CA421">
        <v>2.9630908802113498</v>
      </c>
      <c r="CB421" t="s">
        <v>6173</v>
      </c>
    </row>
    <row r="422" spans="14:80" x14ac:dyDescent="0.3">
      <c r="N422" t="s">
        <v>6174</v>
      </c>
      <c r="O422" t="s">
        <v>6175</v>
      </c>
      <c r="P422">
        <v>0.62474889698571101</v>
      </c>
      <c r="Q422">
        <v>0.99999608016883101</v>
      </c>
      <c r="R422">
        <v>0.93520550678371905</v>
      </c>
      <c r="S422">
        <v>0.43992579045202601</v>
      </c>
      <c r="T422" t="s">
        <v>6176</v>
      </c>
      <c r="Y422" t="s">
        <v>6177</v>
      </c>
      <c r="Z422" t="s">
        <v>6178</v>
      </c>
      <c r="AA422">
        <v>0.98571789761318696</v>
      </c>
      <c r="AB422">
        <v>0.99999603163047202</v>
      </c>
      <c r="AC422">
        <v>0.50889678467080302</v>
      </c>
      <c r="AD422">
        <v>7.3205175056298101E-3</v>
      </c>
      <c r="AE422" t="s">
        <v>6179</v>
      </c>
      <c r="AW422" t="s">
        <v>6180</v>
      </c>
      <c r="AX422" t="s">
        <v>6119</v>
      </c>
      <c r="AY422">
        <v>0.61122984647124601</v>
      </c>
      <c r="AZ422">
        <v>0.629133959033637</v>
      </c>
      <c r="BA422">
        <v>1.0669913419913399</v>
      </c>
      <c r="BB422">
        <v>0.52526085561406299</v>
      </c>
      <c r="BC422" t="s">
        <v>3</v>
      </c>
      <c r="BJ422" t="s">
        <v>6181</v>
      </c>
      <c r="BK422" t="s">
        <v>6182</v>
      </c>
      <c r="BL422">
        <v>0.15010505306831801</v>
      </c>
      <c r="BM422">
        <v>0.99999565089009601</v>
      </c>
      <c r="BN422">
        <v>1.5290611028315899</v>
      </c>
      <c r="BO422">
        <v>2.89974186738054</v>
      </c>
      <c r="BP422" t="s">
        <v>6183</v>
      </c>
      <c r="BV422" t="s">
        <v>6184</v>
      </c>
      <c r="BW422" t="s">
        <v>6185</v>
      </c>
      <c r="BX422">
        <v>0.13368275931374801</v>
      </c>
      <c r="BY422">
        <v>0.81670322317092603</v>
      </c>
      <c r="BZ422">
        <v>2.42401477832512</v>
      </c>
      <c r="CA422">
        <v>4.8778104052352296</v>
      </c>
      <c r="CB422" t="s">
        <v>6186</v>
      </c>
    </row>
    <row r="423" spans="14:80" x14ac:dyDescent="0.3">
      <c r="N423" t="s">
        <v>6187</v>
      </c>
      <c r="O423" t="s">
        <v>6188</v>
      </c>
      <c r="P423">
        <v>0.62495213455329002</v>
      </c>
      <c r="Q423">
        <v>0.99999608016883101</v>
      </c>
      <c r="R423">
        <v>0.94852300242130705</v>
      </c>
      <c r="S423">
        <v>0.44588189870642603</v>
      </c>
      <c r="T423" t="s">
        <v>6189</v>
      </c>
      <c r="Y423" t="s">
        <v>6190</v>
      </c>
      <c r="Z423" t="s">
        <v>6191</v>
      </c>
      <c r="AA423">
        <v>0.98574841925505197</v>
      </c>
      <c r="AB423">
        <v>0.99999603163047202</v>
      </c>
      <c r="AC423">
        <v>0.317379224549035</v>
      </c>
      <c r="AD423">
        <v>4.55569624435977E-3</v>
      </c>
      <c r="AE423" t="s">
        <v>6192</v>
      </c>
      <c r="AW423" t="s">
        <v>6193</v>
      </c>
      <c r="AX423" t="s">
        <v>6119</v>
      </c>
      <c r="AY423">
        <v>0.61122984647124601</v>
      </c>
      <c r="AZ423">
        <v>0.629133959033637</v>
      </c>
      <c r="BA423">
        <v>1.0669913419913399</v>
      </c>
      <c r="BB423">
        <v>0.52526085561406299</v>
      </c>
      <c r="BC423" t="s">
        <v>163</v>
      </c>
      <c r="BJ423" t="s">
        <v>6194</v>
      </c>
      <c r="BK423" t="s">
        <v>6195</v>
      </c>
      <c r="BL423">
        <v>0.151951562048115</v>
      </c>
      <c r="BM423">
        <v>0.99999565089009601</v>
      </c>
      <c r="BN423">
        <v>1.52435788579919</v>
      </c>
      <c r="BO423">
        <v>2.87218518908848</v>
      </c>
      <c r="BP423" t="s">
        <v>6196</v>
      </c>
      <c r="BV423" t="s">
        <v>6197</v>
      </c>
      <c r="BW423" t="s">
        <v>6198</v>
      </c>
      <c r="BX423">
        <v>0.13461400766829201</v>
      </c>
      <c r="BY423">
        <v>0.81907481333216803</v>
      </c>
      <c r="BZ423">
        <v>1.89176356589147</v>
      </c>
      <c r="CA423">
        <v>3.7936363347638</v>
      </c>
      <c r="CB423" t="s">
        <v>6199</v>
      </c>
    </row>
    <row r="424" spans="14:80" x14ac:dyDescent="0.3">
      <c r="N424" t="s">
        <v>6200</v>
      </c>
      <c r="O424" t="s">
        <v>6201</v>
      </c>
      <c r="P424">
        <v>0.62946525737306203</v>
      </c>
      <c r="Q424">
        <v>0.99999608016883101</v>
      </c>
      <c r="R424">
        <v>0.92498652394886804</v>
      </c>
      <c r="S424">
        <v>0.42816203365441102</v>
      </c>
      <c r="T424" t="s">
        <v>6202</v>
      </c>
      <c r="Y424" t="s">
        <v>6203</v>
      </c>
      <c r="Z424" t="s">
        <v>6204</v>
      </c>
      <c r="AA424">
        <v>0.98580001547962104</v>
      </c>
      <c r="AB424">
        <v>0.99999603163047202</v>
      </c>
      <c r="AC424">
        <v>0.49023054534313698</v>
      </c>
      <c r="AD424">
        <v>7.0111640202917304E-3</v>
      </c>
      <c r="AE424" t="s">
        <v>6205</v>
      </c>
      <c r="AW424" t="s">
        <v>6206</v>
      </c>
      <c r="AX424" t="s">
        <v>6119</v>
      </c>
      <c r="AY424">
        <v>0.61122984647124601</v>
      </c>
      <c r="AZ424">
        <v>0.629133959033637</v>
      </c>
      <c r="BA424">
        <v>1.0669913419913399</v>
      </c>
      <c r="BB424">
        <v>0.52526085561406299</v>
      </c>
      <c r="BC424" t="s">
        <v>72</v>
      </c>
      <c r="BJ424" t="s">
        <v>6207</v>
      </c>
      <c r="BK424" t="s">
        <v>6208</v>
      </c>
      <c r="BL424">
        <v>0.15275674425591801</v>
      </c>
      <c r="BM424">
        <v>0.99999565089009601</v>
      </c>
      <c r="BN424">
        <v>1.6246218487394899</v>
      </c>
      <c r="BO424">
        <v>3.05251584906356</v>
      </c>
      <c r="BP424" t="s">
        <v>6209</v>
      </c>
      <c r="BV424" t="s">
        <v>6210</v>
      </c>
      <c r="BW424" t="s">
        <v>6211</v>
      </c>
      <c r="BX424">
        <v>0.134707871710539</v>
      </c>
      <c r="BY424">
        <v>0.81907481333216803</v>
      </c>
      <c r="BZ424">
        <v>2.07933393434798</v>
      </c>
      <c r="CA424">
        <v>4.1683300312097096</v>
      </c>
      <c r="CB424" t="s">
        <v>6212</v>
      </c>
    </row>
    <row r="425" spans="14:80" x14ac:dyDescent="0.3">
      <c r="N425" t="s">
        <v>6213</v>
      </c>
      <c r="O425" t="s">
        <v>6214</v>
      </c>
      <c r="P425">
        <v>0.63012583330599903</v>
      </c>
      <c r="Q425">
        <v>0.99999608016883101</v>
      </c>
      <c r="R425">
        <v>0.92560821944363603</v>
      </c>
      <c r="S425">
        <v>0.42747896080391901</v>
      </c>
      <c r="T425" t="s">
        <v>6215</v>
      </c>
      <c r="Y425" t="s">
        <v>6216</v>
      </c>
      <c r="Z425" t="s">
        <v>6217</v>
      </c>
      <c r="AA425">
        <v>0.98620537111800799</v>
      </c>
      <c r="AB425">
        <v>0.99999603163047202</v>
      </c>
      <c r="AC425">
        <v>0.48850631751727203</v>
      </c>
      <c r="AD425">
        <v>6.7856746419374296E-3</v>
      </c>
      <c r="AE425" t="s">
        <v>6218</v>
      </c>
      <c r="AW425" t="s">
        <v>6219</v>
      </c>
      <c r="AX425" t="s">
        <v>6119</v>
      </c>
      <c r="AY425">
        <v>0.61122984647124601</v>
      </c>
      <c r="AZ425">
        <v>0.629133959033637</v>
      </c>
      <c r="BA425">
        <v>1.0669913419913399</v>
      </c>
      <c r="BB425">
        <v>0.52526085561406299</v>
      </c>
      <c r="BC425" t="s">
        <v>72</v>
      </c>
      <c r="BJ425" t="s">
        <v>3796</v>
      </c>
      <c r="BK425" t="s">
        <v>6220</v>
      </c>
      <c r="BL425">
        <v>0.154720958795283</v>
      </c>
      <c r="BM425">
        <v>0.99999565089009601</v>
      </c>
      <c r="BN425">
        <v>1.4816859786919601</v>
      </c>
      <c r="BO425">
        <v>2.7650216933554299</v>
      </c>
      <c r="BP425" t="s">
        <v>6221</v>
      </c>
      <c r="BV425" t="s">
        <v>6222</v>
      </c>
      <c r="BW425" t="s">
        <v>6223</v>
      </c>
      <c r="BX425">
        <v>0.13538497168031499</v>
      </c>
      <c r="BY425">
        <v>0.819096720556867</v>
      </c>
      <c r="BZ425">
        <v>1.2343885705944599</v>
      </c>
      <c r="CA425">
        <v>2.4683240177408399</v>
      </c>
      <c r="CB425" t="s">
        <v>6224</v>
      </c>
    </row>
    <row r="426" spans="14:80" x14ac:dyDescent="0.3">
      <c r="N426" t="s">
        <v>6225</v>
      </c>
      <c r="O426" t="s">
        <v>6226</v>
      </c>
      <c r="P426">
        <v>0.632768080821562</v>
      </c>
      <c r="Q426">
        <v>0.99999608016883101</v>
      </c>
      <c r="R426">
        <v>0.92296167415784602</v>
      </c>
      <c r="S426">
        <v>0.42239461462529798</v>
      </c>
      <c r="T426" t="s">
        <v>6227</v>
      </c>
      <c r="Y426" t="s">
        <v>6228</v>
      </c>
      <c r="Z426" t="s">
        <v>6229</v>
      </c>
      <c r="AA426">
        <v>0.98626516970250799</v>
      </c>
      <c r="AB426">
        <v>0.99999603163047202</v>
      </c>
      <c r="AC426">
        <v>0.50659829680808699</v>
      </c>
      <c r="AD426">
        <v>7.0062674879471497E-3</v>
      </c>
      <c r="AE426" t="s">
        <v>6230</v>
      </c>
      <c r="AW426" t="s">
        <v>6231</v>
      </c>
      <c r="AX426" t="s">
        <v>6119</v>
      </c>
      <c r="AY426">
        <v>0.61122984647124601</v>
      </c>
      <c r="AZ426">
        <v>0.629133959033637</v>
      </c>
      <c r="BA426">
        <v>1.0669913419913399</v>
      </c>
      <c r="BB426">
        <v>0.52526085561406299</v>
      </c>
      <c r="BC426" t="s">
        <v>91</v>
      </c>
      <c r="BJ426" t="s">
        <v>5596</v>
      </c>
      <c r="BK426" t="s">
        <v>6232</v>
      </c>
      <c r="BL426">
        <v>0.15556838157504499</v>
      </c>
      <c r="BM426">
        <v>0.99999565089009601</v>
      </c>
      <c r="BN426">
        <v>1.55945529707384</v>
      </c>
      <c r="BO426">
        <v>2.9016315178310199</v>
      </c>
      <c r="BP426" t="s">
        <v>6233</v>
      </c>
      <c r="BV426" t="s">
        <v>6234</v>
      </c>
      <c r="BW426" t="s">
        <v>6235</v>
      </c>
      <c r="BX426">
        <v>0.135692044078945</v>
      </c>
      <c r="BY426">
        <v>0.819096720556867</v>
      </c>
      <c r="BZ426">
        <v>2.4067009048667098</v>
      </c>
      <c r="CA426">
        <v>4.8070657908051402</v>
      </c>
      <c r="CB426" t="s">
        <v>6236</v>
      </c>
    </row>
    <row r="427" spans="14:80" x14ac:dyDescent="0.3">
      <c r="N427" t="s">
        <v>6237</v>
      </c>
      <c r="O427" t="s">
        <v>6238</v>
      </c>
      <c r="P427">
        <v>0.63400745656365398</v>
      </c>
      <c r="Q427">
        <v>0.99999608016883101</v>
      </c>
      <c r="R427">
        <v>0.92929141716566799</v>
      </c>
      <c r="S427">
        <v>0.42347304668419999</v>
      </c>
      <c r="T427" t="s">
        <v>6239</v>
      </c>
      <c r="Y427" t="s">
        <v>6240</v>
      </c>
      <c r="Z427" s="8">
        <v>36800</v>
      </c>
      <c r="AA427">
        <v>0.98627033281756604</v>
      </c>
      <c r="AB427">
        <v>0.99999603163047202</v>
      </c>
      <c r="AC427">
        <v>0.53660518159660497</v>
      </c>
      <c r="AD427">
        <v>7.4184543471774601E-3</v>
      </c>
      <c r="AE427" t="s">
        <v>6241</v>
      </c>
      <c r="AW427" t="s">
        <v>6242</v>
      </c>
      <c r="AX427" t="s">
        <v>6119</v>
      </c>
      <c r="AY427">
        <v>0.61122984647124601</v>
      </c>
      <c r="AZ427">
        <v>0.629133959033637</v>
      </c>
      <c r="BA427">
        <v>1.0669913419913399</v>
      </c>
      <c r="BB427">
        <v>0.52526085561406299</v>
      </c>
      <c r="BC427" t="s">
        <v>29</v>
      </c>
      <c r="BJ427" t="s">
        <v>6243</v>
      </c>
      <c r="BK427" t="s">
        <v>6244</v>
      </c>
      <c r="BL427">
        <v>0.155643486352295</v>
      </c>
      <c r="BM427">
        <v>0.99999565089009601</v>
      </c>
      <c r="BN427">
        <v>1.40452336534696</v>
      </c>
      <c r="BO427">
        <v>2.6126764298763701</v>
      </c>
      <c r="BP427" t="s">
        <v>6245</v>
      </c>
      <c r="BV427" t="s">
        <v>6246</v>
      </c>
      <c r="BW427" t="s">
        <v>6247</v>
      </c>
      <c r="BX427">
        <v>0.13569472577471201</v>
      </c>
      <c r="BY427">
        <v>0.819096720556867</v>
      </c>
      <c r="BZ427">
        <v>1.68085132787292</v>
      </c>
      <c r="CA427">
        <v>3.3572443315634</v>
      </c>
      <c r="CB427" t="s">
        <v>6248</v>
      </c>
    </row>
    <row r="428" spans="14:80" x14ac:dyDescent="0.3">
      <c r="N428" t="s">
        <v>6249</v>
      </c>
      <c r="O428" t="s">
        <v>6250</v>
      </c>
      <c r="P428">
        <v>0.64068831458640996</v>
      </c>
      <c r="Q428">
        <v>0.99999608016883101</v>
      </c>
      <c r="R428">
        <v>0.92087007642563201</v>
      </c>
      <c r="S428">
        <v>0.40998258252280401</v>
      </c>
      <c r="T428" t="s">
        <v>6251</v>
      </c>
      <c r="Y428" t="s">
        <v>6252</v>
      </c>
      <c r="Z428" s="8">
        <v>36800</v>
      </c>
      <c r="AA428">
        <v>0.98627033281756604</v>
      </c>
      <c r="AB428">
        <v>0.99999603163047202</v>
      </c>
      <c r="AC428">
        <v>0.53660518159660497</v>
      </c>
      <c r="AD428">
        <v>7.4184543471774601E-3</v>
      </c>
      <c r="AE428" t="s">
        <v>6253</v>
      </c>
      <c r="AW428" t="s">
        <v>6254</v>
      </c>
      <c r="AX428" t="s">
        <v>6119</v>
      </c>
      <c r="AY428">
        <v>0.61122984647124601</v>
      </c>
      <c r="AZ428">
        <v>0.629133959033637</v>
      </c>
      <c r="BA428">
        <v>1.0669913419913399</v>
      </c>
      <c r="BB428">
        <v>0.52526085561406299</v>
      </c>
      <c r="BC428" t="s">
        <v>91</v>
      </c>
      <c r="BJ428" t="s">
        <v>6255</v>
      </c>
      <c r="BK428" t="s">
        <v>6256</v>
      </c>
      <c r="BL428">
        <v>0.156261564606338</v>
      </c>
      <c r="BM428">
        <v>0.99999565089009601</v>
      </c>
      <c r="BN428">
        <v>1.23108070109663</v>
      </c>
      <c r="BO428">
        <v>2.2851615182277998</v>
      </c>
      <c r="BP428" t="s">
        <v>6257</v>
      </c>
      <c r="BV428" t="s">
        <v>6258</v>
      </c>
      <c r="BW428" t="s">
        <v>6259</v>
      </c>
      <c r="BX428">
        <v>0.13598534202091001</v>
      </c>
      <c r="BY428">
        <v>0.819096720556867</v>
      </c>
      <c r="BZ428">
        <v>1.6164337571866201</v>
      </c>
      <c r="CA428">
        <v>3.22512185203946</v>
      </c>
      <c r="CB428" t="s">
        <v>6260</v>
      </c>
    </row>
    <row r="429" spans="14:80" x14ac:dyDescent="0.3">
      <c r="N429" t="s">
        <v>6261</v>
      </c>
      <c r="O429" t="s">
        <v>6262</v>
      </c>
      <c r="P429">
        <v>0.64254309679318899</v>
      </c>
      <c r="Q429">
        <v>0.99999608016883101</v>
      </c>
      <c r="R429">
        <v>0.91572994965864396</v>
      </c>
      <c r="S429">
        <v>0.40504694212936099</v>
      </c>
      <c r="T429" t="s">
        <v>6263</v>
      </c>
      <c r="Y429" t="s">
        <v>6264</v>
      </c>
      <c r="Z429" s="8">
        <v>36800</v>
      </c>
      <c r="AA429">
        <v>0.98627033281756604</v>
      </c>
      <c r="AB429">
        <v>0.99999603163047202</v>
      </c>
      <c r="AC429">
        <v>0.53660518159660497</v>
      </c>
      <c r="AD429">
        <v>7.4184543471774601E-3</v>
      </c>
      <c r="AE429" t="s">
        <v>6265</v>
      </c>
      <c r="AW429" t="s">
        <v>6266</v>
      </c>
      <c r="AX429" t="s">
        <v>6119</v>
      </c>
      <c r="AY429">
        <v>0.61122984647124601</v>
      </c>
      <c r="AZ429">
        <v>0.629133959033637</v>
      </c>
      <c r="BA429">
        <v>1.0669913419913399</v>
      </c>
      <c r="BB429">
        <v>0.52526085561406299</v>
      </c>
      <c r="BC429" t="s">
        <v>15</v>
      </c>
      <c r="BJ429" t="s">
        <v>6267</v>
      </c>
      <c r="BK429" t="s">
        <v>6268</v>
      </c>
      <c r="BL429">
        <v>0.156325464572837</v>
      </c>
      <c r="BM429">
        <v>0.99999565089009601</v>
      </c>
      <c r="BN429">
        <v>1.4488125512430301</v>
      </c>
      <c r="BO429">
        <v>2.6887282584819299</v>
      </c>
      <c r="BP429" t="s">
        <v>6269</v>
      </c>
      <c r="BV429" t="s">
        <v>6270</v>
      </c>
      <c r="BW429" t="s">
        <v>6271</v>
      </c>
      <c r="BX429">
        <v>0.136481861228789</v>
      </c>
      <c r="BY429">
        <v>0.819102751138577</v>
      </c>
      <c r="BZ429">
        <v>1.27508114763272</v>
      </c>
      <c r="CA429">
        <v>2.5394051470644201</v>
      </c>
      <c r="CB429" t="s">
        <v>6272</v>
      </c>
    </row>
    <row r="430" spans="14:80" x14ac:dyDescent="0.3">
      <c r="N430" t="s">
        <v>6273</v>
      </c>
      <c r="O430" t="s">
        <v>6274</v>
      </c>
      <c r="P430">
        <v>0.64289372726151495</v>
      </c>
      <c r="Q430">
        <v>0.99999608016883101</v>
      </c>
      <c r="R430">
        <v>0.91704918032786797</v>
      </c>
      <c r="S430">
        <v>0.405130176385263</v>
      </c>
      <c r="T430" t="s">
        <v>6275</v>
      </c>
      <c r="Y430" t="s">
        <v>6276</v>
      </c>
      <c r="Z430" s="8">
        <v>36800</v>
      </c>
      <c r="AA430">
        <v>0.98627033281756604</v>
      </c>
      <c r="AB430">
        <v>0.99999603163047202</v>
      </c>
      <c r="AC430">
        <v>0.53660518159660497</v>
      </c>
      <c r="AD430">
        <v>7.4184543471774601E-3</v>
      </c>
      <c r="AE430" t="s">
        <v>6277</v>
      </c>
      <c r="AW430" t="s">
        <v>6278</v>
      </c>
      <c r="AX430" t="s">
        <v>6279</v>
      </c>
      <c r="AY430">
        <v>0.61468878331593901</v>
      </c>
      <c r="AZ430">
        <v>0.629133959033637</v>
      </c>
      <c r="BA430">
        <v>1.0568717838765</v>
      </c>
      <c r="BB430">
        <v>0.51431522106886896</v>
      </c>
      <c r="BC430" t="s">
        <v>110</v>
      </c>
      <c r="BJ430" t="s">
        <v>6280</v>
      </c>
      <c r="BK430" t="s">
        <v>6281</v>
      </c>
      <c r="BL430">
        <v>0.15661736822531999</v>
      </c>
      <c r="BM430">
        <v>0.99999565089009601</v>
      </c>
      <c r="BN430">
        <v>1.51272123893805</v>
      </c>
      <c r="BO430">
        <v>2.8045089258077698</v>
      </c>
      <c r="BP430" t="s">
        <v>6282</v>
      </c>
      <c r="BV430" t="s">
        <v>6283</v>
      </c>
      <c r="BW430" t="s">
        <v>6284</v>
      </c>
      <c r="BX430">
        <v>0.136938379157232</v>
      </c>
      <c r="BY430">
        <v>0.819102751138577</v>
      </c>
      <c r="BZ430">
        <v>1.2305979233798701</v>
      </c>
      <c r="CA430">
        <v>2.4467046228183098</v>
      </c>
      <c r="CB430" t="s">
        <v>6285</v>
      </c>
    </row>
    <row r="431" spans="14:80" x14ac:dyDescent="0.3">
      <c r="N431" t="s">
        <v>6286</v>
      </c>
      <c r="O431" t="s">
        <v>6287</v>
      </c>
      <c r="P431">
        <v>0.65421903330865505</v>
      </c>
      <c r="Q431">
        <v>0.99999608016883101</v>
      </c>
      <c r="R431">
        <v>0.92315890877041895</v>
      </c>
      <c r="S431">
        <v>0.39170839093661503</v>
      </c>
      <c r="T431" t="s">
        <v>6288</v>
      </c>
      <c r="Y431" t="s">
        <v>6289</v>
      </c>
      <c r="Z431" s="8">
        <v>36800</v>
      </c>
      <c r="AA431">
        <v>0.98627033281756604</v>
      </c>
      <c r="AB431">
        <v>0.99999603163047202</v>
      </c>
      <c r="AC431">
        <v>0.53660518159660497</v>
      </c>
      <c r="AD431">
        <v>7.4184543471774601E-3</v>
      </c>
      <c r="AE431" t="s">
        <v>6290</v>
      </c>
      <c r="AW431" t="s">
        <v>6291</v>
      </c>
      <c r="AX431" t="s">
        <v>6279</v>
      </c>
      <c r="AY431">
        <v>0.61468878331593901</v>
      </c>
      <c r="AZ431">
        <v>0.629133959033637</v>
      </c>
      <c r="BA431">
        <v>1.0568717838765</v>
      </c>
      <c r="BB431">
        <v>0.51431522106886896</v>
      </c>
      <c r="BC431" t="s">
        <v>171</v>
      </c>
      <c r="BJ431" t="s">
        <v>6292</v>
      </c>
      <c r="BK431" t="s">
        <v>6293</v>
      </c>
      <c r="BL431">
        <v>0.15790329162828901</v>
      </c>
      <c r="BM431">
        <v>0.99999565089009601</v>
      </c>
      <c r="BN431">
        <v>1.3290245913566401</v>
      </c>
      <c r="BO431">
        <v>2.45307705803766</v>
      </c>
      <c r="BP431" t="s">
        <v>6294</v>
      </c>
      <c r="BV431" t="s">
        <v>6295</v>
      </c>
      <c r="BW431" t="s">
        <v>6296</v>
      </c>
      <c r="BX431">
        <v>0.137260219961402</v>
      </c>
      <c r="BY431">
        <v>0.819102751138577</v>
      </c>
      <c r="BZ431">
        <v>1.8790428153395899</v>
      </c>
      <c r="CA431">
        <v>3.7315474185426498</v>
      </c>
      <c r="CB431" t="s">
        <v>6297</v>
      </c>
    </row>
    <row r="432" spans="14:80" x14ac:dyDescent="0.3">
      <c r="N432" t="s">
        <v>6298</v>
      </c>
      <c r="O432" t="s">
        <v>6299</v>
      </c>
      <c r="P432">
        <v>0.654265012184161</v>
      </c>
      <c r="Q432">
        <v>0.99999608016883101</v>
      </c>
      <c r="R432">
        <v>0.91967345293287595</v>
      </c>
      <c r="S432">
        <v>0.39016483358111598</v>
      </c>
      <c r="T432" t="s">
        <v>6300</v>
      </c>
      <c r="Y432" t="s">
        <v>6301</v>
      </c>
      <c r="Z432" s="8">
        <v>36800</v>
      </c>
      <c r="AA432">
        <v>0.98627033281756604</v>
      </c>
      <c r="AB432">
        <v>0.99999603163047202</v>
      </c>
      <c r="AC432">
        <v>0.53660518159660497</v>
      </c>
      <c r="AD432">
        <v>7.4184543471774601E-3</v>
      </c>
      <c r="AE432" t="s">
        <v>6302</v>
      </c>
      <c r="AW432" t="s">
        <v>6303</v>
      </c>
      <c r="AX432" t="s">
        <v>6279</v>
      </c>
      <c r="AY432">
        <v>0.61468878331593901</v>
      </c>
      <c r="AZ432">
        <v>0.629133959033637</v>
      </c>
      <c r="BA432">
        <v>1.0568717838765</v>
      </c>
      <c r="BB432">
        <v>0.51431522106886896</v>
      </c>
      <c r="BC432" t="s">
        <v>30</v>
      </c>
      <c r="BJ432" t="s">
        <v>6304</v>
      </c>
      <c r="BK432" t="s">
        <v>6305</v>
      </c>
      <c r="BL432">
        <v>0.15886707410331699</v>
      </c>
      <c r="BM432">
        <v>0.99999565089009601</v>
      </c>
      <c r="BN432">
        <v>1.38059531924562</v>
      </c>
      <c r="BO432">
        <v>2.53986386625213</v>
      </c>
      <c r="BP432" t="s">
        <v>6306</v>
      </c>
      <c r="BV432" t="s">
        <v>6307</v>
      </c>
      <c r="BW432" t="s">
        <v>6296</v>
      </c>
      <c r="BX432">
        <v>0.137260219961402</v>
      </c>
      <c r="BY432">
        <v>0.819102751138577</v>
      </c>
      <c r="BZ432">
        <v>1.8790428153395899</v>
      </c>
      <c r="CA432">
        <v>3.7315474185426498</v>
      </c>
      <c r="CB432" t="s">
        <v>6308</v>
      </c>
    </row>
    <row r="433" spans="14:80" x14ac:dyDescent="0.3">
      <c r="N433" t="s">
        <v>6309</v>
      </c>
      <c r="O433" t="s">
        <v>6310</v>
      </c>
      <c r="P433">
        <v>0.65559372257940796</v>
      </c>
      <c r="Q433">
        <v>0.99999608016883101</v>
      </c>
      <c r="R433">
        <v>0.916752979347351</v>
      </c>
      <c r="S433">
        <v>0.38706594905530201</v>
      </c>
      <c r="T433" t="s">
        <v>6311</v>
      </c>
      <c r="Y433" t="s">
        <v>6312</v>
      </c>
      <c r="Z433" s="8">
        <v>36800</v>
      </c>
      <c r="AA433">
        <v>0.98627033281756604</v>
      </c>
      <c r="AB433">
        <v>0.99999603163047202</v>
      </c>
      <c r="AC433">
        <v>0.53660518159660497</v>
      </c>
      <c r="AD433">
        <v>7.4184543471774601E-3</v>
      </c>
      <c r="AE433" t="s">
        <v>6313</v>
      </c>
      <c r="AW433" t="s">
        <v>6314</v>
      </c>
      <c r="AX433" t="s">
        <v>6279</v>
      </c>
      <c r="AY433">
        <v>0.61468878331593901</v>
      </c>
      <c r="AZ433">
        <v>0.629133959033637</v>
      </c>
      <c r="BA433">
        <v>1.0568717838765</v>
      </c>
      <c r="BB433">
        <v>0.51431522106886896</v>
      </c>
      <c r="BC433" t="s">
        <v>72</v>
      </c>
      <c r="BJ433" t="s">
        <v>6315</v>
      </c>
      <c r="BK433" t="s">
        <v>6316</v>
      </c>
      <c r="BL433">
        <v>0.15915277772834499</v>
      </c>
      <c r="BM433">
        <v>0.99999565089009601</v>
      </c>
      <c r="BN433">
        <v>1.32717320221861</v>
      </c>
      <c r="BO433">
        <v>2.4391992483298002</v>
      </c>
      <c r="BP433" t="s">
        <v>6317</v>
      </c>
      <c r="BV433" t="s">
        <v>6318</v>
      </c>
      <c r="BW433" t="s">
        <v>6319</v>
      </c>
      <c r="BX433">
        <v>0.13771177311569099</v>
      </c>
      <c r="BY433">
        <v>0.81989509364249702</v>
      </c>
      <c r="BZ433">
        <v>2.3896308887809599</v>
      </c>
      <c r="CA433">
        <v>4.7376639877735602</v>
      </c>
      <c r="CB433" t="s">
        <v>6320</v>
      </c>
    </row>
    <row r="434" spans="14:80" x14ac:dyDescent="0.3">
      <c r="N434" t="s">
        <v>6321</v>
      </c>
      <c r="O434" t="s">
        <v>6322</v>
      </c>
      <c r="P434">
        <v>0.65930338369475805</v>
      </c>
      <c r="Q434">
        <v>0.99999608016883101</v>
      </c>
      <c r="R434">
        <v>0.914043930060357</v>
      </c>
      <c r="S434">
        <v>0.38076463329926302</v>
      </c>
      <c r="T434" t="s">
        <v>6323</v>
      </c>
      <c r="Y434" t="s">
        <v>6324</v>
      </c>
      <c r="Z434" s="8">
        <v>36800</v>
      </c>
      <c r="AA434">
        <v>0.98627033281756604</v>
      </c>
      <c r="AB434">
        <v>0.99999603163047202</v>
      </c>
      <c r="AC434">
        <v>0.53660518159660497</v>
      </c>
      <c r="AD434">
        <v>7.4184543471774601E-3</v>
      </c>
      <c r="AE434" t="s">
        <v>6325</v>
      </c>
      <c r="AW434" t="s">
        <v>6326</v>
      </c>
      <c r="AX434" t="s">
        <v>6140</v>
      </c>
      <c r="AY434">
        <v>0.61811711779006995</v>
      </c>
      <c r="AZ434">
        <v>0.629133959033637</v>
      </c>
      <c r="BA434">
        <v>1.0469413763806199</v>
      </c>
      <c r="BB434">
        <v>0.50365976043715599</v>
      </c>
      <c r="BC434" t="s">
        <v>151</v>
      </c>
      <c r="BJ434" t="s">
        <v>6327</v>
      </c>
      <c r="BK434" t="s">
        <v>6328</v>
      </c>
      <c r="BL434">
        <v>0.16000947449025099</v>
      </c>
      <c r="BM434">
        <v>0.99999565089009601</v>
      </c>
      <c r="BN434">
        <v>1.4697666522624799</v>
      </c>
      <c r="BO434">
        <v>2.6933800924870201</v>
      </c>
      <c r="BP434" t="s">
        <v>6329</v>
      </c>
      <c r="BV434" t="s">
        <v>6330</v>
      </c>
      <c r="BW434" t="s">
        <v>6331</v>
      </c>
      <c r="BX434">
        <v>0.138084911150541</v>
      </c>
      <c r="BY434">
        <v>0.82021799417827501</v>
      </c>
      <c r="BZ434">
        <v>1.36027453263791</v>
      </c>
      <c r="CA434">
        <v>2.6931891628567102</v>
      </c>
      <c r="CB434" t="s">
        <v>6332</v>
      </c>
    </row>
    <row r="435" spans="14:80" x14ac:dyDescent="0.3">
      <c r="N435" t="s">
        <v>6333</v>
      </c>
      <c r="O435" t="s">
        <v>6334</v>
      </c>
      <c r="P435">
        <v>0.66142559749886998</v>
      </c>
      <c r="Q435">
        <v>0.99999608016883101</v>
      </c>
      <c r="R435">
        <v>0.91461871924222005</v>
      </c>
      <c r="S435">
        <v>0.378064760761678</v>
      </c>
      <c r="T435" t="s">
        <v>6335</v>
      </c>
      <c r="Y435" t="s">
        <v>6336</v>
      </c>
      <c r="Z435" s="8">
        <v>36800</v>
      </c>
      <c r="AA435">
        <v>0.98627033281756604</v>
      </c>
      <c r="AB435">
        <v>0.99999603163047202</v>
      </c>
      <c r="AC435">
        <v>0.53660518159660497</v>
      </c>
      <c r="AD435">
        <v>7.4184543471774601E-3</v>
      </c>
      <c r="AE435" t="s">
        <v>6337</v>
      </c>
      <c r="AW435" t="s">
        <v>6338</v>
      </c>
      <c r="AX435" t="s">
        <v>6140</v>
      </c>
      <c r="AY435">
        <v>0.61811711779006995</v>
      </c>
      <c r="AZ435">
        <v>0.629133959033637</v>
      </c>
      <c r="BA435">
        <v>1.0469413763806199</v>
      </c>
      <c r="BB435">
        <v>0.50365976043715599</v>
      </c>
      <c r="BC435" t="s">
        <v>117</v>
      </c>
      <c r="BJ435" t="s">
        <v>6339</v>
      </c>
      <c r="BK435" t="s">
        <v>6340</v>
      </c>
      <c r="BL435">
        <v>0.16021553558389701</v>
      </c>
      <c r="BM435">
        <v>0.99999565089009601</v>
      </c>
      <c r="BN435">
        <v>1.2300852561728699</v>
      </c>
      <c r="BO435">
        <v>2.25257550974188</v>
      </c>
      <c r="BP435" t="s">
        <v>6341</v>
      </c>
      <c r="BV435" t="s">
        <v>6342</v>
      </c>
      <c r="BW435" t="s">
        <v>6343</v>
      </c>
      <c r="BX435">
        <v>0.13893920079238001</v>
      </c>
      <c r="BY435">
        <v>0.82339083971889904</v>
      </c>
      <c r="BZ435">
        <v>1.7529427682316301</v>
      </c>
      <c r="CA435">
        <v>3.4598161774639302</v>
      </c>
      <c r="CB435" t="s">
        <v>6344</v>
      </c>
    </row>
    <row r="436" spans="14:80" x14ac:dyDescent="0.3">
      <c r="N436" t="s">
        <v>6345</v>
      </c>
      <c r="O436" t="s">
        <v>6346</v>
      </c>
      <c r="P436">
        <v>0.66235922451964402</v>
      </c>
      <c r="Q436">
        <v>0.99999608016883101</v>
      </c>
      <c r="R436">
        <v>0.89354226688215799</v>
      </c>
      <c r="S436">
        <v>0.36809226619088897</v>
      </c>
      <c r="T436" t="s">
        <v>6347</v>
      </c>
      <c r="Y436" t="s">
        <v>6348</v>
      </c>
      <c r="Z436" s="8">
        <v>36800</v>
      </c>
      <c r="AA436">
        <v>0.98627033281756604</v>
      </c>
      <c r="AB436">
        <v>0.99999603163047202</v>
      </c>
      <c r="AC436">
        <v>0.53660518159660497</v>
      </c>
      <c r="AD436">
        <v>7.4184543471774601E-3</v>
      </c>
      <c r="AE436" t="s">
        <v>6349</v>
      </c>
      <c r="AW436" t="s">
        <v>6350</v>
      </c>
      <c r="AX436" t="s">
        <v>6140</v>
      </c>
      <c r="AY436">
        <v>0.61811711779006995</v>
      </c>
      <c r="AZ436">
        <v>0.629133959033637</v>
      </c>
      <c r="BA436">
        <v>1.0469413763806199</v>
      </c>
      <c r="BB436">
        <v>0.50365976043715599</v>
      </c>
      <c r="BC436" t="s">
        <v>138</v>
      </c>
      <c r="BJ436" t="s">
        <v>6351</v>
      </c>
      <c r="BK436" t="s">
        <v>6352</v>
      </c>
      <c r="BL436">
        <v>0.16069750506167499</v>
      </c>
      <c r="BM436">
        <v>0.99999565089009601</v>
      </c>
      <c r="BN436">
        <v>1.6738652528126201</v>
      </c>
      <c r="BO436">
        <v>3.0602132351762599</v>
      </c>
      <c r="BP436" t="s">
        <v>6353</v>
      </c>
      <c r="BV436" t="s">
        <v>6354</v>
      </c>
      <c r="BW436" s="8">
        <v>27061</v>
      </c>
      <c r="BX436">
        <v>0.13953819581596599</v>
      </c>
      <c r="BY436">
        <v>0.82379275750904601</v>
      </c>
      <c r="BZ436">
        <v>3.1350793650793598</v>
      </c>
      <c r="CA436">
        <v>6.1742783159866699</v>
      </c>
      <c r="CB436" t="s">
        <v>6355</v>
      </c>
    </row>
    <row r="437" spans="14:80" x14ac:dyDescent="0.3">
      <c r="N437" t="s">
        <v>6356</v>
      </c>
      <c r="O437" t="s">
        <v>6357</v>
      </c>
      <c r="P437">
        <v>0.66320340067603301</v>
      </c>
      <c r="Q437">
        <v>0.99999608016883101</v>
      </c>
      <c r="R437">
        <v>0.91336301865861302</v>
      </c>
      <c r="S437">
        <v>0.37509403102439098</v>
      </c>
      <c r="T437" t="s">
        <v>6358</v>
      </c>
      <c r="Y437" t="s">
        <v>6359</v>
      </c>
      <c r="Z437" s="8">
        <v>36800</v>
      </c>
      <c r="AA437">
        <v>0.98627033281756604</v>
      </c>
      <c r="AB437">
        <v>0.99999603163047202</v>
      </c>
      <c r="AC437">
        <v>0.53660518159660497</v>
      </c>
      <c r="AD437">
        <v>7.4184543471774601E-3</v>
      </c>
      <c r="AE437" t="s">
        <v>6360</v>
      </c>
      <c r="AW437" t="s">
        <v>6361</v>
      </c>
      <c r="AX437" t="s">
        <v>6362</v>
      </c>
      <c r="AY437">
        <v>0.62151511900436496</v>
      </c>
      <c r="AZ437">
        <v>0.629133959033637</v>
      </c>
      <c r="BA437">
        <v>1.0371948653198599</v>
      </c>
      <c r="BB437">
        <v>0.49328473521360799</v>
      </c>
      <c r="BC437" t="s">
        <v>150</v>
      </c>
      <c r="BJ437" t="s">
        <v>6363</v>
      </c>
      <c r="BK437" t="s">
        <v>6364</v>
      </c>
      <c r="BL437">
        <v>0.16135312803793</v>
      </c>
      <c r="BM437">
        <v>0.99999565089009601</v>
      </c>
      <c r="BN437">
        <v>1.50125496758</v>
      </c>
      <c r="BO437">
        <v>2.73852922264309</v>
      </c>
      <c r="BP437" t="s">
        <v>6365</v>
      </c>
      <c r="BV437" t="s">
        <v>6366</v>
      </c>
      <c r="BW437" t="s">
        <v>6367</v>
      </c>
      <c r="BX437">
        <v>0.13964760586078701</v>
      </c>
      <c r="BY437">
        <v>0.82379275750904601</v>
      </c>
      <c r="BZ437">
        <v>1.2518194107916401</v>
      </c>
      <c r="CA437">
        <v>2.4643731656024799</v>
      </c>
      <c r="CB437" t="s">
        <v>6368</v>
      </c>
    </row>
    <row r="438" spans="14:80" x14ac:dyDescent="0.3">
      <c r="N438" t="s">
        <v>6369</v>
      </c>
      <c r="O438" t="s">
        <v>6370</v>
      </c>
      <c r="P438">
        <v>0.66361197316978404</v>
      </c>
      <c r="Q438">
        <v>0.99999608016883101</v>
      </c>
      <c r="R438">
        <v>0.89230409356725104</v>
      </c>
      <c r="S438">
        <v>0.36589614474704202</v>
      </c>
      <c r="T438" t="s">
        <v>6371</v>
      </c>
      <c r="Y438" t="s">
        <v>6372</v>
      </c>
      <c r="Z438" s="8">
        <v>36800</v>
      </c>
      <c r="AA438">
        <v>0.98627033281756604</v>
      </c>
      <c r="AB438">
        <v>0.99999603163047202</v>
      </c>
      <c r="AC438">
        <v>0.53660518159660497</v>
      </c>
      <c r="AD438">
        <v>7.4184543471774601E-3</v>
      </c>
      <c r="AE438" t="s">
        <v>6373</v>
      </c>
      <c r="AW438" t="s">
        <v>6374</v>
      </c>
      <c r="AX438" t="s">
        <v>6362</v>
      </c>
      <c r="AY438">
        <v>0.62151511900436496</v>
      </c>
      <c r="AZ438">
        <v>0.629133959033637</v>
      </c>
      <c r="BA438">
        <v>1.0371948653198599</v>
      </c>
      <c r="BB438">
        <v>0.49328473521360799</v>
      </c>
      <c r="BC438" t="s">
        <v>30</v>
      </c>
      <c r="BJ438" t="s">
        <v>6375</v>
      </c>
      <c r="BK438" t="s">
        <v>6376</v>
      </c>
      <c r="BL438">
        <v>0.16137826676360101</v>
      </c>
      <c r="BM438">
        <v>0.99999565089009601</v>
      </c>
      <c r="BN438">
        <v>1.31402991667809</v>
      </c>
      <c r="BO438">
        <v>2.3967960694878001</v>
      </c>
      <c r="BP438" t="s">
        <v>6377</v>
      </c>
      <c r="BV438" t="s">
        <v>6378</v>
      </c>
      <c r="BW438" t="s">
        <v>6379</v>
      </c>
      <c r="BX438">
        <v>0.140154912342254</v>
      </c>
      <c r="BY438">
        <v>0.82489344289308297</v>
      </c>
      <c r="BZ438">
        <v>1.5554383116883099</v>
      </c>
      <c r="CA438">
        <v>3.0564470949116398</v>
      </c>
      <c r="CB438" t="s">
        <v>6380</v>
      </c>
    </row>
    <row r="439" spans="14:80" x14ac:dyDescent="0.3">
      <c r="N439" t="s">
        <v>6381</v>
      </c>
      <c r="O439" t="s">
        <v>6382</v>
      </c>
      <c r="P439">
        <v>0.66665814038148596</v>
      </c>
      <c r="Q439">
        <v>0.99999608016883101</v>
      </c>
      <c r="R439">
        <v>0.90867009097097595</v>
      </c>
      <c r="S439">
        <v>0.36844563811501302</v>
      </c>
      <c r="T439" t="s">
        <v>6383</v>
      </c>
      <c r="Y439" t="s">
        <v>6384</v>
      </c>
      <c r="Z439" s="8">
        <v>36800</v>
      </c>
      <c r="AA439">
        <v>0.98627033281756604</v>
      </c>
      <c r="AB439">
        <v>0.99999603163047202</v>
      </c>
      <c r="AC439">
        <v>0.53660518159660497</v>
      </c>
      <c r="AD439">
        <v>7.4184543471774601E-3</v>
      </c>
      <c r="AE439" t="s">
        <v>6385</v>
      </c>
      <c r="AW439" t="s">
        <v>6386</v>
      </c>
      <c r="AX439" t="s">
        <v>6387</v>
      </c>
      <c r="AY439">
        <v>0.62488305390503096</v>
      </c>
      <c r="AZ439">
        <v>0.629133959033637</v>
      </c>
      <c r="BA439">
        <v>1.02762718932443</v>
      </c>
      <c r="BB439">
        <v>0.48318080966473698</v>
      </c>
      <c r="BC439" t="s">
        <v>171</v>
      </c>
      <c r="BJ439" t="s">
        <v>6388</v>
      </c>
      <c r="BK439" t="s">
        <v>6389</v>
      </c>
      <c r="BL439">
        <v>0.163762994142614</v>
      </c>
      <c r="BM439">
        <v>0.99999565089009601</v>
      </c>
      <c r="BN439">
        <v>1.53774188389573</v>
      </c>
      <c r="BO439">
        <v>2.7822902946479</v>
      </c>
      <c r="BP439" t="s">
        <v>6390</v>
      </c>
      <c r="BV439" t="s">
        <v>6391</v>
      </c>
      <c r="BW439" t="s">
        <v>6392</v>
      </c>
      <c r="BX439">
        <v>0.14057316241982701</v>
      </c>
      <c r="BY439">
        <v>0.82546615009999202</v>
      </c>
      <c r="BZ439">
        <v>1.2578286961265599</v>
      </c>
      <c r="CA439">
        <v>2.46789411068294</v>
      </c>
      <c r="CB439" t="s">
        <v>6393</v>
      </c>
    </row>
    <row r="440" spans="14:80" x14ac:dyDescent="0.3">
      <c r="N440" t="s">
        <v>6394</v>
      </c>
      <c r="O440" t="s">
        <v>6395</v>
      </c>
      <c r="P440">
        <v>0.66848323196469495</v>
      </c>
      <c r="Q440">
        <v>0.99999608016883101</v>
      </c>
      <c r="R440">
        <v>0.907335764167851</v>
      </c>
      <c r="S440">
        <v>0.36542400399965103</v>
      </c>
      <c r="T440" t="s">
        <v>6396</v>
      </c>
      <c r="Y440" t="s">
        <v>6397</v>
      </c>
      <c r="Z440" s="8">
        <v>36800</v>
      </c>
      <c r="AA440">
        <v>0.98627033281756604</v>
      </c>
      <c r="AB440">
        <v>0.99999603163047202</v>
      </c>
      <c r="AC440">
        <v>0.53660518159660497</v>
      </c>
      <c r="AD440">
        <v>7.4184543471774601E-3</v>
      </c>
      <c r="AE440" t="s">
        <v>6398</v>
      </c>
      <c r="AW440" t="s">
        <v>6399</v>
      </c>
      <c r="AX440" t="s">
        <v>6387</v>
      </c>
      <c r="AY440">
        <v>0.62488305390503096</v>
      </c>
      <c r="AZ440">
        <v>0.629133959033637</v>
      </c>
      <c r="BA440">
        <v>1.02762718932443</v>
      </c>
      <c r="BB440">
        <v>0.48318080966473698</v>
      </c>
      <c r="BC440" t="s">
        <v>30</v>
      </c>
      <c r="BJ440" t="s">
        <v>6400</v>
      </c>
      <c r="BK440" t="s">
        <v>6401</v>
      </c>
      <c r="BL440">
        <v>0.16390757921723101</v>
      </c>
      <c r="BM440">
        <v>0.99999565089009601</v>
      </c>
      <c r="BN440">
        <v>1.59130588235294</v>
      </c>
      <c r="BO440">
        <v>2.8778011829439301</v>
      </c>
      <c r="BP440" t="s">
        <v>6402</v>
      </c>
      <c r="BV440" t="s">
        <v>6403</v>
      </c>
      <c r="BW440" t="s">
        <v>6404</v>
      </c>
      <c r="BX440">
        <v>0.141721580384088</v>
      </c>
      <c r="BY440">
        <v>0.830314133822037</v>
      </c>
      <c r="BZ440">
        <v>1.5989203778677401</v>
      </c>
      <c r="CA440">
        <v>3.1241158923454901</v>
      </c>
      <c r="CB440" t="s">
        <v>6405</v>
      </c>
    </row>
    <row r="441" spans="14:80" x14ac:dyDescent="0.3">
      <c r="N441" t="s">
        <v>6406</v>
      </c>
      <c r="O441" t="s">
        <v>6407</v>
      </c>
      <c r="P441">
        <v>0.67114150289028796</v>
      </c>
      <c r="Q441">
        <v>0.99999608016883101</v>
      </c>
      <c r="R441">
        <v>0.90775140948645605</v>
      </c>
      <c r="S441">
        <v>0.361988823079474</v>
      </c>
      <c r="T441" t="s">
        <v>6408</v>
      </c>
      <c r="Y441" t="s">
        <v>6409</v>
      </c>
      <c r="Z441" s="8">
        <v>36800</v>
      </c>
      <c r="AA441">
        <v>0.98627033281756604</v>
      </c>
      <c r="AB441">
        <v>0.99999603163047202</v>
      </c>
      <c r="AC441">
        <v>0.53660518159660497</v>
      </c>
      <c r="AD441">
        <v>7.4184543471774601E-3</v>
      </c>
      <c r="AE441" t="s">
        <v>6410</v>
      </c>
      <c r="AW441" t="s">
        <v>6411</v>
      </c>
      <c r="AX441" t="s">
        <v>6387</v>
      </c>
      <c r="AY441">
        <v>0.62488305390503096</v>
      </c>
      <c r="AZ441">
        <v>0.629133959033637</v>
      </c>
      <c r="BA441">
        <v>1.02762718932443</v>
      </c>
      <c r="BB441">
        <v>0.48318080966473698</v>
      </c>
      <c r="BC441" t="s">
        <v>17</v>
      </c>
      <c r="BJ441" t="s">
        <v>6412</v>
      </c>
      <c r="BK441" t="s">
        <v>6413</v>
      </c>
      <c r="BL441">
        <v>0.16401736134216</v>
      </c>
      <c r="BM441">
        <v>0.99999565089009601</v>
      </c>
      <c r="BN441">
        <v>1.19009962469523</v>
      </c>
      <c r="BO441">
        <v>2.1514418637828898</v>
      </c>
      <c r="BP441" t="s">
        <v>6414</v>
      </c>
      <c r="BV441" t="s">
        <v>6415</v>
      </c>
      <c r="BW441" t="s">
        <v>6416</v>
      </c>
      <c r="BX441">
        <v>0.14205171820238499</v>
      </c>
      <c r="BY441">
        <v>0.83035686185576196</v>
      </c>
      <c r="BZ441">
        <v>1.26399292725936</v>
      </c>
      <c r="CA441">
        <v>2.4667631878901202</v>
      </c>
      <c r="CB441" t="s">
        <v>6417</v>
      </c>
    </row>
    <row r="442" spans="14:80" x14ac:dyDescent="0.3">
      <c r="N442" t="s">
        <v>6418</v>
      </c>
      <c r="O442" t="s">
        <v>6419</v>
      </c>
      <c r="P442">
        <v>0.67196861958621101</v>
      </c>
      <c r="Q442">
        <v>0.99999608016883101</v>
      </c>
      <c r="R442">
        <v>0.90263013196480901</v>
      </c>
      <c r="S442">
        <v>0.358834865160302</v>
      </c>
      <c r="T442" t="s">
        <v>64</v>
      </c>
      <c r="Y442" t="s">
        <v>6420</v>
      </c>
      <c r="Z442" s="8">
        <v>36800</v>
      </c>
      <c r="AA442">
        <v>0.98627033281756604</v>
      </c>
      <c r="AB442">
        <v>0.99999603163047202</v>
      </c>
      <c r="AC442">
        <v>0.53660518159660497</v>
      </c>
      <c r="AD442">
        <v>7.4184543471774601E-3</v>
      </c>
      <c r="AE442" t="s">
        <v>6421</v>
      </c>
      <c r="AW442" t="s">
        <v>6422</v>
      </c>
      <c r="AX442" t="s">
        <v>6387</v>
      </c>
      <c r="AY442">
        <v>0.62488305390503096</v>
      </c>
      <c r="AZ442">
        <v>0.629133959033637</v>
      </c>
      <c r="BA442">
        <v>1.02762718932443</v>
      </c>
      <c r="BB442">
        <v>0.48318080966473698</v>
      </c>
      <c r="BC442" t="s">
        <v>30</v>
      </c>
      <c r="BJ442" t="s">
        <v>6423</v>
      </c>
      <c r="BK442" t="s">
        <v>6424</v>
      </c>
      <c r="BL442">
        <v>0.16469649058189501</v>
      </c>
      <c r="BM442">
        <v>0.99999565089009601</v>
      </c>
      <c r="BN442">
        <v>1.1907498336578</v>
      </c>
      <c r="BO442">
        <v>2.1476970686510199</v>
      </c>
      <c r="BP442" t="s">
        <v>6425</v>
      </c>
      <c r="BV442" t="s">
        <v>6426</v>
      </c>
      <c r="BW442" s="8">
        <v>27426</v>
      </c>
      <c r="BX442">
        <v>0.14256873013646301</v>
      </c>
      <c r="BY442">
        <v>0.83131772387873604</v>
      </c>
      <c r="BZ442">
        <v>3.09197651663405</v>
      </c>
      <c r="CA442">
        <v>6.0229571516825304</v>
      </c>
      <c r="CB442" t="s">
        <v>5669</v>
      </c>
    </row>
    <row r="443" spans="14:80" x14ac:dyDescent="0.3">
      <c r="N443" t="s">
        <v>6427</v>
      </c>
      <c r="O443" t="s">
        <v>6428</v>
      </c>
      <c r="P443">
        <v>0.67477107163388295</v>
      </c>
      <c r="Q443">
        <v>0.99999608016883101</v>
      </c>
      <c r="R443">
        <v>0.89009215636434502</v>
      </c>
      <c r="S443">
        <v>0.35014605354169698</v>
      </c>
      <c r="T443" t="s">
        <v>6429</v>
      </c>
      <c r="Y443" t="s">
        <v>6430</v>
      </c>
      <c r="Z443" s="8">
        <v>36800</v>
      </c>
      <c r="AA443">
        <v>0.98627033281756604</v>
      </c>
      <c r="AB443">
        <v>0.99999603163047202</v>
      </c>
      <c r="AC443">
        <v>0.53660518159660497</v>
      </c>
      <c r="AD443">
        <v>7.4184543471774601E-3</v>
      </c>
      <c r="AE443" t="s">
        <v>6431</v>
      </c>
      <c r="AW443" t="s">
        <v>6432</v>
      </c>
      <c r="AX443" t="s">
        <v>3167</v>
      </c>
      <c r="AY443">
        <v>0.63152978076324795</v>
      </c>
      <c r="AZ443">
        <v>0.63438738158118102</v>
      </c>
      <c r="BA443">
        <v>1.009009009009</v>
      </c>
      <c r="BB443">
        <v>0.463750811781591</v>
      </c>
      <c r="BC443" t="s">
        <v>3</v>
      </c>
      <c r="BJ443" t="s">
        <v>6433</v>
      </c>
      <c r="BK443" t="s">
        <v>6434</v>
      </c>
      <c r="BL443">
        <v>0.16488562890789901</v>
      </c>
      <c r="BM443">
        <v>0.99999565089009601</v>
      </c>
      <c r="BN443">
        <v>1.2607414327099999</v>
      </c>
      <c r="BO443">
        <v>2.2724904713214502</v>
      </c>
      <c r="BP443" t="s">
        <v>6435</v>
      </c>
      <c r="BV443" t="s">
        <v>6436</v>
      </c>
      <c r="BW443" t="s">
        <v>6437</v>
      </c>
      <c r="BX443">
        <v>0.14303847397354499</v>
      </c>
      <c r="BY443">
        <v>0.83131772387873604</v>
      </c>
      <c r="BZ443">
        <v>1.6557906322612199</v>
      </c>
      <c r="CA443">
        <v>3.2199194042312098</v>
      </c>
      <c r="CB443" t="s">
        <v>6438</v>
      </c>
    </row>
    <row r="444" spans="14:80" x14ac:dyDescent="0.3">
      <c r="N444" t="s">
        <v>6439</v>
      </c>
      <c r="O444" t="s">
        <v>6440</v>
      </c>
      <c r="P444">
        <v>0.67584718192599702</v>
      </c>
      <c r="Q444">
        <v>0.99999608016883101</v>
      </c>
      <c r="R444">
        <v>0.88915659804651004</v>
      </c>
      <c r="S444">
        <v>0.348361143744159</v>
      </c>
      <c r="T444" t="s">
        <v>6441</v>
      </c>
      <c r="Y444" t="s">
        <v>6442</v>
      </c>
      <c r="Z444" s="8">
        <v>36800</v>
      </c>
      <c r="AA444">
        <v>0.98627033281756604</v>
      </c>
      <c r="AB444">
        <v>0.99999603163047202</v>
      </c>
      <c r="AC444">
        <v>0.53660518159660497</v>
      </c>
      <c r="AD444">
        <v>7.4184543471774601E-3</v>
      </c>
      <c r="AE444" t="s">
        <v>6443</v>
      </c>
      <c r="AW444" t="s">
        <v>6444</v>
      </c>
      <c r="AX444" t="s">
        <v>6445</v>
      </c>
      <c r="AY444">
        <v>0.63805938680475704</v>
      </c>
      <c r="AZ444">
        <v>0.639499701447657</v>
      </c>
      <c r="BA444">
        <v>0.99104987932421496</v>
      </c>
      <c r="BB444">
        <v>0.44530241392171699</v>
      </c>
      <c r="BC444" t="s">
        <v>34</v>
      </c>
      <c r="BJ444" t="s">
        <v>6446</v>
      </c>
      <c r="BK444" t="s">
        <v>6447</v>
      </c>
      <c r="BL444">
        <v>0.16572466115680701</v>
      </c>
      <c r="BM444">
        <v>0.99999565089009601</v>
      </c>
      <c r="BN444">
        <v>1.6572331070986399</v>
      </c>
      <c r="BO444">
        <v>2.9787564193882599</v>
      </c>
      <c r="BP444" t="s">
        <v>6448</v>
      </c>
      <c r="BV444" t="s">
        <v>6449</v>
      </c>
      <c r="BW444" t="s">
        <v>6450</v>
      </c>
      <c r="BX444">
        <v>0.14366038484770099</v>
      </c>
      <c r="BY444">
        <v>0.83131772387873604</v>
      </c>
      <c r="BZ444">
        <v>1.5931642322174799</v>
      </c>
      <c r="CA444">
        <v>3.0912216634102099</v>
      </c>
      <c r="CB444" t="s">
        <v>6451</v>
      </c>
    </row>
    <row r="445" spans="14:80" x14ac:dyDescent="0.3">
      <c r="N445" t="s">
        <v>6452</v>
      </c>
      <c r="O445" t="s">
        <v>6453</v>
      </c>
      <c r="P445">
        <v>0.67720204161175701</v>
      </c>
      <c r="Q445">
        <v>0.99999608016883101</v>
      </c>
      <c r="R445">
        <v>0.87889895566775</v>
      </c>
      <c r="S445">
        <v>0.34258216902938898</v>
      </c>
      <c r="T445" t="s">
        <v>6454</v>
      </c>
      <c r="Y445" t="s">
        <v>6455</v>
      </c>
      <c r="Z445" s="8">
        <v>36800</v>
      </c>
      <c r="AA445">
        <v>0.98627033281756604</v>
      </c>
      <c r="AB445">
        <v>0.99999603163047202</v>
      </c>
      <c r="AC445">
        <v>0.53660518159660497</v>
      </c>
      <c r="AD445">
        <v>7.4184543471774601E-3</v>
      </c>
      <c r="AE445" t="s">
        <v>6456</v>
      </c>
      <c r="AW445" t="s">
        <v>6457</v>
      </c>
      <c r="AX445" t="s">
        <v>6458</v>
      </c>
      <c r="AY445">
        <v>0.68631880067015005</v>
      </c>
      <c r="AZ445">
        <v>0.68631880067015005</v>
      </c>
      <c r="BA445">
        <v>0.86742424242424199</v>
      </c>
      <c r="BB445">
        <v>0.32650979189527302</v>
      </c>
      <c r="BC445" t="s">
        <v>151</v>
      </c>
      <c r="BJ445" t="s">
        <v>6459</v>
      </c>
      <c r="BK445" t="s">
        <v>6460</v>
      </c>
      <c r="BL445">
        <v>0.166421816451436</v>
      </c>
      <c r="BM445">
        <v>0.99999565089009601</v>
      </c>
      <c r="BN445">
        <v>1.4281288978439299</v>
      </c>
      <c r="BO445">
        <v>2.5609630846449698</v>
      </c>
      <c r="BP445" t="s">
        <v>6461</v>
      </c>
      <c r="BV445" t="s">
        <v>6462</v>
      </c>
      <c r="BW445" t="s">
        <v>1092</v>
      </c>
      <c r="BX445">
        <v>0.143832187840605</v>
      </c>
      <c r="BY445">
        <v>0.83131772387873604</v>
      </c>
      <c r="BZ445">
        <v>2.3398335315101</v>
      </c>
      <c r="CA445">
        <v>4.5371899691928697</v>
      </c>
      <c r="CB445" t="s">
        <v>6463</v>
      </c>
    </row>
    <row r="446" spans="14:80" x14ac:dyDescent="0.3">
      <c r="N446" t="s">
        <v>6464</v>
      </c>
      <c r="O446" t="s">
        <v>3225</v>
      </c>
      <c r="P446">
        <v>0.67778539672976301</v>
      </c>
      <c r="Q446">
        <v>0.99999608016883101</v>
      </c>
      <c r="R446">
        <v>0.88821248196248104</v>
      </c>
      <c r="S446">
        <v>0.34544765330222899</v>
      </c>
      <c r="T446" t="s">
        <v>99</v>
      </c>
      <c r="Y446" t="s">
        <v>6465</v>
      </c>
      <c r="Z446" s="8">
        <v>36800</v>
      </c>
      <c r="AA446">
        <v>0.98627033281756604</v>
      </c>
      <c r="AB446">
        <v>0.99999603163047202</v>
      </c>
      <c r="AC446">
        <v>0.53660518159660497</v>
      </c>
      <c r="AD446">
        <v>7.4184543471774601E-3</v>
      </c>
      <c r="AE446" t="s">
        <v>6466</v>
      </c>
      <c r="BJ446" t="s">
        <v>6467</v>
      </c>
      <c r="BK446" t="s">
        <v>6468</v>
      </c>
      <c r="BL446">
        <v>0.16657923522896201</v>
      </c>
      <c r="BM446">
        <v>0.99999565089009601</v>
      </c>
      <c r="BN446">
        <v>1.2900940490369199</v>
      </c>
      <c r="BO446">
        <v>2.3122151747962199</v>
      </c>
      <c r="BP446" t="s">
        <v>6469</v>
      </c>
      <c r="BV446" t="s">
        <v>6470</v>
      </c>
      <c r="BW446" t="s">
        <v>1092</v>
      </c>
      <c r="BX446">
        <v>0.143832187840605</v>
      </c>
      <c r="BY446">
        <v>0.83131772387873604</v>
      </c>
      <c r="BZ446">
        <v>2.3398335315101</v>
      </c>
      <c r="CA446">
        <v>4.5371899691928697</v>
      </c>
      <c r="CB446" t="s">
        <v>6471</v>
      </c>
    </row>
    <row r="447" spans="14:80" x14ac:dyDescent="0.3">
      <c r="N447" t="s">
        <v>6472</v>
      </c>
      <c r="O447" t="s">
        <v>6473</v>
      </c>
      <c r="P447">
        <v>0.67906269796279395</v>
      </c>
      <c r="Q447">
        <v>0.99999608016883101</v>
      </c>
      <c r="R447">
        <v>0.88636109393859097</v>
      </c>
      <c r="S447">
        <v>0.34305880832297497</v>
      </c>
      <c r="T447" t="s">
        <v>6474</v>
      </c>
      <c r="Y447" t="s">
        <v>6475</v>
      </c>
      <c r="Z447" s="8">
        <v>36800</v>
      </c>
      <c r="AA447">
        <v>0.98627033281756604</v>
      </c>
      <c r="AB447">
        <v>0.99999603163047202</v>
      </c>
      <c r="AC447">
        <v>0.53660518159660497</v>
      </c>
      <c r="AD447">
        <v>7.4184543471774601E-3</v>
      </c>
      <c r="AE447" t="s">
        <v>6476</v>
      </c>
      <c r="BJ447" t="s">
        <v>6477</v>
      </c>
      <c r="BK447" t="s">
        <v>6478</v>
      </c>
      <c r="BL447">
        <v>0.166653190329076</v>
      </c>
      <c r="BM447">
        <v>0.99999565089009601</v>
      </c>
      <c r="BN447">
        <v>1.4043964232488799</v>
      </c>
      <c r="BO447">
        <v>2.5164541512192899</v>
      </c>
      <c r="BP447" t="s">
        <v>6479</v>
      </c>
      <c r="BV447" t="s">
        <v>6480</v>
      </c>
      <c r="BW447" t="s">
        <v>6481</v>
      </c>
      <c r="BX447">
        <v>0.14470765711171901</v>
      </c>
      <c r="BY447">
        <v>0.83450245311960003</v>
      </c>
      <c r="BZ447">
        <v>1.3289107325208001</v>
      </c>
      <c r="CA447">
        <v>2.5688372430465498</v>
      </c>
      <c r="CB447" t="s">
        <v>6482</v>
      </c>
    </row>
    <row r="448" spans="14:80" x14ac:dyDescent="0.3">
      <c r="N448" t="s">
        <v>6483</v>
      </c>
      <c r="O448" t="s">
        <v>6484</v>
      </c>
      <c r="P448">
        <v>0.68446526204728997</v>
      </c>
      <c r="Q448">
        <v>0.99999608016883101</v>
      </c>
      <c r="R448">
        <v>0.86572836920410201</v>
      </c>
      <c r="S448">
        <v>0.32821267538760601</v>
      </c>
      <c r="T448" t="s">
        <v>6485</v>
      </c>
      <c r="Y448" t="s">
        <v>6486</v>
      </c>
      <c r="Z448" s="8">
        <v>36800</v>
      </c>
      <c r="AA448">
        <v>0.98627033281756604</v>
      </c>
      <c r="AB448">
        <v>0.99999603163047202</v>
      </c>
      <c r="AC448">
        <v>0.53660518159660497</v>
      </c>
      <c r="AD448">
        <v>7.4184543471774601E-3</v>
      </c>
      <c r="AE448" t="s">
        <v>6487</v>
      </c>
      <c r="BJ448" t="s">
        <v>6488</v>
      </c>
      <c r="BK448" t="s">
        <v>6489</v>
      </c>
      <c r="BL448">
        <v>0.166941230727391</v>
      </c>
      <c r="BM448">
        <v>0.99999565089009601</v>
      </c>
      <c r="BN448">
        <v>1.3063048731525799</v>
      </c>
      <c r="BO448">
        <v>2.33843391057668</v>
      </c>
      <c r="BP448" t="s">
        <v>6490</v>
      </c>
      <c r="BV448" t="s">
        <v>6491</v>
      </c>
      <c r="BW448" t="s">
        <v>6492</v>
      </c>
      <c r="BX448">
        <v>0.14504302085340501</v>
      </c>
      <c r="BY448">
        <v>0.83456521171131604</v>
      </c>
      <c r="BZ448">
        <v>1.26925076717607</v>
      </c>
      <c r="CA448">
        <v>2.4505740415255102</v>
      </c>
      <c r="CB448" t="s">
        <v>6493</v>
      </c>
    </row>
    <row r="449" spans="14:80" x14ac:dyDescent="0.3">
      <c r="N449" t="s">
        <v>6494</v>
      </c>
      <c r="O449" t="s">
        <v>6495</v>
      </c>
      <c r="P449">
        <v>0.68654137466798004</v>
      </c>
      <c r="Q449">
        <v>0.99999608016883101</v>
      </c>
      <c r="R449">
        <v>0.91924214417744898</v>
      </c>
      <c r="S449">
        <v>0.34571666258697897</v>
      </c>
      <c r="T449" t="s">
        <v>6496</v>
      </c>
      <c r="Y449" t="s">
        <v>6497</v>
      </c>
      <c r="Z449" s="8">
        <v>36800</v>
      </c>
      <c r="AA449">
        <v>0.98627033281756604</v>
      </c>
      <c r="AB449">
        <v>0.99999603163047202</v>
      </c>
      <c r="AC449">
        <v>0.53660518159660497</v>
      </c>
      <c r="AD449">
        <v>7.4184543471774601E-3</v>
      </c>
      <c r="AE449" t="s">
        <v>6498</v>
      </c>
      <c r="BJ449" t="s">
        <v>6499</v>
      </c>
      <c r="BK449" t="s">
        <v>6500</v>
      </c>
      <c r="BL449">
        <v>0.16793496109600101</v>
      </c>
      <c r="BM449">
        <v>0.99999565089009601</v>
      </c>
      <c r="BN449">
        <v>1.5271037687144999</v>
      </c>
      <c r="BO449">
        <v>2.7246257280071999</v>
      </c>
      <c r="BP449" t="s">
        <v>6501</v>
      </c>
      <c r="BV449" t="s">
        <v>6502</v>
      </c>
      <c r="BW449" s="8">
        <v>27791</v>
      </c>
      <c r="BX449">
        <v>0.145613241008206</v>
      </c>
      <c r="BY449">
        <v>0.83571243265606399</v>
      </c>
      <c r="BZ449">
        <v>3.0500386100386101</v>
      </c>
      <c r="CA449">
        <v>5.8768180732791899</v>
      </c>
      <c r="CB449" t="s">
        <v>6503</v>
      </c>
    </row>
    <row r="450" spans="14:80" x14ac:dyDescent="0.3">
      <c r="N450" t="s">
        <v>6504</v>
      </c>
      <c r="O450" t="s">
        <v>6505</v>
      </c>
      <c r="P450">
        <v>0.68658753744588796</v>
      </c>
      <c r="Q450">
        <v>0.99999608016883101</v>
      </c>
      <c r="R450">
        <v>0.90366978279844601</v>
      </c>
      <c r="S450">
        <v>0.33979931172578498</v>
      </c>
      <c r="T450" t="s">
        <v>6506</v>
      </c>
      <c r="Y450" t="s">
        <v>6507</v>
      </c>
      <c r="Z450" s="8">
        <v>36800</v>
      </c>
      <c r="AA450">
        <v>0.98627033281756604</v>
      </c>
      <c r="AB450">
        <v>0.99999603163047202</v>
      </c>
      <c r="AC450">
        <v>0.53660518159660497</v>
      </c>
      <c r="AD450">
        <v>7.4184543471774601E-3</v>
      </c>
      <c r="AE450" t="s">
        <v>6508</v>
      </c>
      <c r="BJ450" t="s">
        <v>6509</v>
      </c>
      <c r="BK450" t="s">
        <v>6510</v>
      </c>
      <c r="BL450">
        <v>0.16885145665881099</v>
      </c>
      <c r="BM450">
        <v>0.99999565089009601</v>
      </c>
      <c r="BN450">
        <v>1.2733201445358999</v>
      </c>
      <c r="BO450">
        <v>2.2649002599613501</v>
      </c>
      <c r="BP450" t="s">
        <v>6511</v>
      </c>
      <c r="BV450" t="s">
        <v>5653</v>
      </c>
      <c r="BW450" t="s">
        <v>6512</v>
      </c>
      <c r="BX450">
        <v>0.145892255934126</v>
      </c>
      <c r="BY450">
        <v>0.83571243265606399</v>
      </c>
      <c r="BZ450">
        <v>2.3236891828058499</v>
      </c>
      <c r="CA450">
        <v>4.4728388740771097</v>
      </c>
      <c r="CB450" t="s">
        <v>6513</v>
      </c>
    </row>
    <row r="451" spans="14:80" x14ac:dyDescent="0.3">
      <c r="N451" t="s">
        <v>6514</v>
      </c>
      <c r="O451" t="s">
        <v>6515</v>
      </c>
      <c r="P451">
        <v>0.68788906781965597</v>
      </c>
      <c r="Q451">
        <v>0.99999608016883101</v>
      </c>
      <c r="R451">
        <v>0.85491550948995598</v>
      </c>
      <c r="S451">
        <v>0.31984756700469502</v>
      </c>
      <c r="T451" t="s">
        <v>6516</v>
      </c>
      <c r="Y451" t="s">
        <v>6517</v>
      </c>
      <c r="Z451" s="8">
        <v>36800</v>
      </c>
      <c r="AA451">
        <v>0.98627033281756604</v>
      </c>
      <c r="AB451">
        <v>0.99999603163047202</v>
      </c>
      <c r="AC451">
        <v>0.53660518159660497</v>
      </c>
      <c r="AD451">
        <v>7.4184543471774601E-3</v>
      </c>
      <c r="AE451" t="s">
        <v>6518</v>
      </c>
      <c r="BJ451" t="s">
        <v>2832</v>
      </c>
      <c r="BK451" t="s">
        <v>6519</v>
      </c>
      <c r="BL451">
        <v>0.169021111244225</v>
      </c>
      <c r="BM451">
        <v>0.99999565089009601</v>
      </c>
      <c r="BN451">
        <v>1.45030549587847</v>
      </c>
      <c r="BO451">
        <v>2.5782539869140901</v>
      </c>
      <c r="BP451" t="s">
        <v>6520</v>
      </c>
      <c r="BV451" t="s">
        <v>6521</v>
      </c>
      <c r="BW451" t="s">
        <v>6522</v>
      </c>
      <c r="BX451">
        <v>0.146701999372781</v>
      </c>
      <c r="BY451">
        <v>0.83848342752620697</v>
      </c>
      <c r="BZ451">
        <v>1.8358169639497199</v>
      </c>
      <c r="CA451">
        <v>3.52357889702053</v>
      </c>
      <c r="CB451" t="s">
        <v>6523</v>
      </c>
    </row>
    <row r="452" spans="14:80" x14ac:dyDescent="0.3">
      <c r="N452" t="s">
        <v>6524</v>
      </c>
      <c r="O452" t="s">
        <v>6525</v>
      </c>
      <c r="P452">
        <v>0.69094319970675799</v>
      </c>
      <c r="Q452">
        <v>0.99999608016883101</v>
      </c>
      <c r="R452">
        <v>0.85883470097108205</v>
      </c>
      <c r="S452">
        <v>0.31750917818338797</v>
      </c>
      <c r="T452" t="s">
        <v>6526</v>
      </c>
      <c r="Y452" t="s">
        <v>6527</v>
      </c>
      <c r="Z452" s="8">
        <v>36800</v>
      </c>
      <c r="AA452">
        <v>0.98627033281756604</v>
      </c>
      <c r="AB452">
        <v>0.99999603163047202</v>
      </c>
      <c r="AC452">
        <v>0.53660518159660497</v>
      </c>
      <c r="AD452">
        <v>7.4184543471774601E-3</v>
      </c>
      <c r="AE452" t="s">
        <v>6528</v>
      </c>
      <c r="BJ452" t="s">
        <v>6529</v>
      </c>
      <c r="BK452" t="s">
        <v>6530</v>
      </c>
      <c r="BL452">
        <v>0.16969471404655601</v>
      </c>
      <c r="BM452">
        <v>0.99999565089009601</v>
      </c>
      <c r="BN452">
        <v>1.18674217516086</v>
      </c>
      <c r="BO452">
        <v>2.1049889840129898</v>
      </c>
      <c r="BP452" t="s">
        <v>6531</v>
      </c>
      <c r="BV452" t="s">
        <v>6532</v>
      </c>
      <c r="BW452" t="s">
        <v>6533</v>
      </c>
      <c r="BX452">
        <v>0.14796204943140401</v>
      </c>
      <c r="BY452">
        <v>0.842576045947242</v>
      </c>
      <c r="BZ452">
        <v>2.3077644851043799</v>
      </c>
      <c r="CA452">
        <v>4.4096751339310298</v>
      </c>
      <c r="CB452" t="s">
        <v>6534</v>
      </c>
    </row>
    <row r="453" spans="14:80" x14ac:dyDescent="0.3">
      <c r="N453" t="s">
        <v>6535</v>
      </c>
      <c r="O453" t="s">
        <v>6536</v>
      </c>
      <c r="P453">
        <v>0.69462335615622905</v>
      </c>
      <c r="Q453">
        <v>0.99999608016883101</v>
      </c>
      <c r="R453">
        <v>0.83075942644715794</v>
      </c>
      <c r="S453">
        <v>0.30271670053702698</v>
      </c>
      <c r="T453" t="s">
        <v>6537</v>
      </c>
      <c r="Y453" t="s">
        <v>6538</v>
      </c>
      <c r="Z453" s="8">
        <v>36800</v>
      </c>
      <c r="AA453">
        <v>0.98627033281756604</v>
      </c>
      <c r="AB453">
        <v>0.99999603163047202</v>
      </c>
      <c r="AC453">
        <v>0.53660518159660497</v>
      </c>
      <c r="AD453">
        <v>7.4184543471774601E-3</v>
      </c>
      <c r="AE453" t="s">
        <v>6539</v>
      </c>
      <c r="BJ453" t="s">
        <v>6540</v>
      </c>
      <c r="BK453" t="s">
        <v>6541</v>
      </c>
      <c r="BL453">
        <v>0.171095986583675</v>
      </c>
      <c r="BM453">
        <v>0.99999565089009601</v>
      </c>
      <c r="BN453">
        <v>1.5192184212346</v>
      </c>
      <c r="BO453">
        <v>2.6822265422759499</v>
      </c>
      <c r="BP453" t="s">
        <v>6542</v>
      </c>
      <c r="BV453" t="s">
        <v>6543</v>
      </c>
      <c r="BW453" t="s">
        <v>6544</v>
      </c>
      <c r="BX453">
        <v>0.14807323980099199</v>
      </c>
      <c r="BY453">
        <v>0.842576045947242</v>
      </c>
      <c r="BZ453">
        <v>1.8298012003000701</v>
      </c>
      <c r="CA453">
        <v>3.4950086062855901</v>
      </c>
      <c r="CB453" t="s">
        <v>6545</v>
      </c>
    </row>
    <row r="454" spans="14:80" x14ac:dyDescent="0.3">
      <c r="N454" t="s">
        <v>6546</v>
      </c>
      <c r="O454" t="s">
        <v>6547</v>
      </c>
      <c r="P454">
        <v>0.69516469456321295</v>
      </c>
      <c r="Q454">
        <v>0.99999608016883101</v>
      </c>
      <c r="R454">
        <v>0.86123168746608703</v>
      </c>
      <c r="S454">
        <v>0.31314943172789</v>
      </c>
      <c r="T454" t="s">
        <v>6548</v>
      </c>
      <c r="Y454" t="s">
        <v>6549</v>
      </c>
      <c r="Z454" s="8">
        <v>36800</v>
      </c>
      <c r="AA454">
        <v>0.98627033281756604</v>
      </c>
      <c r="AB454">
        <v>0.99999603163047202</v>
      </c>
      <c r="AC454">
        <v>0.53660518159660497</v>
      </c>
      <c r="AD454">
        <v>7.4184543471774601E-3</v>
      </c>
      <c r="AE454" t="s">
        <v>6550</v>
      </c>
      <c r="BJ454" t="s">
        <v>6551</v>
      </c>
      <c r="BK454" t="s">
        <v>6552</v>
      </c>
      <c r="BL454">
        <v>0.17281491445223501</v>
      </c>
      <c r="BM454">
        <v>0.99999565089009601</v>
      </c>
      <c r="BN454">
        <v>1.21510255047164</v>
      </c>
      <c r="BO454">
        <v>2.1331539816083902</v>
      </c>
      <c r="BP454" t="s">
        <v>6553</v>
      </c>
      <c r="BV454" t="s">
        <v>6554</v>
      </c>
      <c r="BW454" t="s">
        <v>6555</v>
      </c>
      <c r="BX454">
        <v>0.149483325367542</v>
      </c>
      <c r="BY454">
        <v>0.84628628119795402</v>
      </c>
      <c r="BZ454">
        <v>1.63488344002898</v>
      </c>
      <c r="CA454">
        <v>3.1072111199591799</v>
      </c>
      <c r="CB454" t="s">
        <v>6556</v>
      </c>
    </row>
    <row r="455" spans="14:80" x14ac:dyDescent="0.3">
      <c r="N455" t="s">
        <v>6557</v>
      </c>
      <c r="O455" t="s">
        <v>6558</v>
      </c>
      <c r="P455">
        <v>0.69546074876147901</v>
      </c>
      <c r="Q455">
        <v>0.99999608016883101</v>
      </c>
      <c r="R455">
        <v>0.88069502832686397</v>
      </c>
      <c r="S455">
        <v>0.31985144146441702</v>
      </c>
      <c r="T455" t="s">
        <v>6559</v>
      </c>
      <c r="Y455" t="s">
        <v>6560</v>
      </c>
      <c r="Z455" t="s">
        <v>6561</v>
      </c>
      <c r="AA455">
        <v>0.98644083837100804</v>
      </c>
      <c r="AB455">
        <v>0.99999603163047202</v>
      </c>
      <c r="AC455">
        <v>0.230441204497808</v>
      </c>
      <c r="AD455">
        <v>3.1459663998690398E-3</v>
      </c>
      <c r="AE455" t="s">
        <v>46</v>
      </c>
      <c r="BJ455" t="s">
        <v>6562</v>
      </c>
      <c r="BK455" t="s">
        <v>6563</v>
      </c>
      <c r="BL455">
        <v>0.173657948532037</v>
      </c>
      <c r="BM455">
        <v>0.99999565089009601</v>
      </c>
      <c r="BN455">
        <v>1.3557606894437999</v>
      </c>
      <c r="BO455">
        <v>2.3734864852878901</v>
      </c>
      <c r="BP455" t="s">
        <v>6564</v>
      </c>
      <c r="BV455" t="s">
        <v>6565</v>
      </c>
      <c r="BW455" t="s">
        <v>6566</v>
      </c>
      <c r="BX455">
        <v>0.149549899524656</v>
      </c>
      <c r="BY455">
        <v>0.84628628119795402</v>
      </c>
      <c r="BZ455">
        <v>1.19659363231769</v>
      </c>
      <c r="CA455">
        <v>2.2736776739521298</v>
      </c>
      <c r="CB455" t="s">
        <v>6567</v>
      </c>
    </row>
    <row r="456" spans="14:80" x14ac:dyDescent="0.3">
      <c r="N456" t="s">
        <v>6568</v>
      </c>
      <c r="O456" t="s">
        <v>6569</v>
      </c>
      <c r="P456">
        <v>0.70013425800027695</v>
      </c>
      <c r="Q456">
        <v>0.99999608016883101</v>
      </c>
      <c r="R456">
        <v>0.876983208011758</v>
      </c>
      <c r="S456">
        <v>0.312629749807179</v>
      </c>
      <c r="T456" t="s">
        <v>6570</v>
      </c>
      <c r="Y456" t="s">
        <v>6571</v>
      </c>
      <c r="Z456" t="s">
        <v>6572</v>
      </c>
      <c r="AA456">
        <v>0.98645489617277604</v>
      </c>
      <c r="AB456">
        <v>0.99999603163047202</v>
      </c>
      <c r="AC456">
        <v>0.36894603545684701</v>
      </c>
      <c r="AD456">
        <v>5.0315663551555997E-3</v>
      </c>
      <c r="AE456" t="s">
        <v>6573</v>
      </c>
      <c r="BJ456" t="s">
        <v>6574</v>
      </c>
      <c r="BK456" t="s">
        <v>6575</v>
      </c>
      <c r="BL456">
        <v>0.1742025542217</v>
      </c>
      <c r="BM456">
        <v>0.99999565089009601</v>
      </c>
      <c r="BN456">
        <v>1.4129830131336101</v>
      </c>
      <c r="BO456">
        <v>2.46923946293284</v>
      </c>
      <c r="BP456" t="s">
        <v>6576</v>
      </c>
      <c r="BV456" t="s">
        <v>6577</v>
      </c>
      <c r="BW456" t="s">
        <v>6578</v>
      </c>
      <c r="BX456">
        <v>0.14973376919631101</v>
      </c>
      <c r="BY456">
        <v>0.84628628119795402</v>
      </c>
      <c r="BZ456">
        <v>1.41581768814833</v>
      </c>
      <c r="CA456">
        <v>2.6884911590236502</v>
      </c>
      <c r="CB456" t="s">
        <v>6579</v>
      </c>
    </row>
    <row r="457" spans="14:80" x14ac:dyDescent="0.3">
      <c r="N457" t="s">
        <v>6580</v>
      </c>
      <c r="O457" t="s">
        <v>6581</v>
      </c>
      <c r="P457">
        <v>0.70184605172278203</v>
      </c>
      <c r="Q457">
        <v>0.99999608016883101</v>
      </c>
      <c r="R457">
        <v>0.88592542098639604</v>
      </c>
      <c r="S457">
        <v>0.31365409786855403</v>
      </c>
      <c r="T457" t="s">
        <v>6582</v>
      </c>
      <c r="Y457" t="s">
        <v>6583</v>
      </c>
      <c r="Z457" t="s">
        <v>6584</v>
      </c>
      <c r="AA457">
        <v>0.98651679279119397</v>
      </c>
      <c r="AB457">
        <v>0.99999603163047202</v>
      </c>
      <c r="AC457">
        <v>0.31407224958949098</v>
      </c>
      <c r="AD457">
        <v>4.2635091385824402E-3</v>
      </c>
      <c r="AE457" t="s">
        <v>6585</v>
      </c>
      <c r="BJ457" t="s">
        <v>6586</v>
      </c>
      <c r="BK457" t="s">
        <v>6587</v>
      </c>
      <c r="BL457">
        <v>0.17424847542970401</v>
      </c>
      <c r="BM457">
        <v>0.99999565089009601</v>
      </c>
      <c r="BN457">
        <v>1.56244077198659</v>
      </c>
      <c r="BO457">
        <v>2.7300105417225198</v>
      </c>
      <c r="BP457" t="s">
        <v>6588</v>
      </c>
      <c r="BV457" t="s">
        <v>6589</v>
      </c>
      <c r="BW457" t="s">
        <v>6590</v>
      </c>
      <c r="BX457">
        <v>0.15004142466029</v>
      </c>
      <c r="BY457">
        <v>0.84628628119795402</v>
      </c>
      <c r="BZ457">
        <v>2.2920549860205002</v>
      </c>
      <c r="CA457">
        <v>4.3476704238301398</v>
      </c>
      <c r="CB457" t="s">
        <v>6591</v>
      </c>
    </row>
    <row r="458" spans="14:80" x14ac:dyDescent="0.3">
      <c r="N458" t="s">
        <v>6592</v>
      </c>
      <c r="O458" t="s">
        <v>6593</v>
      </c>
      <c r="P458">
        <v>0.702717234955897</v>
      </c>
      <c r="Q458">
        <v>0.99999608016883101</v>
      </c>
      <c r="R458">
        <v>0.82861952861952803</v>
      </c>
      <c r="S458">
        <v>0.292337545026085</v>
      </c>
      <c r="T458" t="s">
        <v>53</v>
      </c>
      <c r="Y458" t="s">
        <v>6594</v>
      </c>
      <c r="Z458" t="s">
        <v>6595</v>
      </c>
      <c r="AA458">
        <v>0.98658934100745899</v>
      </c>
      <c r="AB458">
        <v>0.99999603163047202</v>
      </c>
      <c r="AC458">
        <v>0.43980736844097101</v>
      </c>
      <c r="AD458">
        <v>5.9380125671069199E-3</v>
      </c>
      <c r="AE458" t="s">
        <v>6596</v>
      </c>
      <c r="BJ458" t="s">
        <v>6597</v>
      </c>
      <c r="BK458" t="s">
        <v>6598</v>
      </c>
      <c r="BL458">
        <v>0.174284120942194</v>
      </c>
      <c r="BM458">
        <v>0.99999565089009601</v>
      </c>
      <c r="BN458">
        <v>1.51141166525781</v>
      </c>
      <c r="BO458">
        <v>2.64053960886437</v>
      </c>
      <c r="BP458" t="s">
        <v>6599</v>
      </c>
      <c r="BV458" t="s">
        <v>6600</v>
      </c>
      <c r="BW458" t="s">
        <v>1181</v>
      </c>
      <c r="BX458">
        <v>0.15078140920167599</v>
      </c>
      <c r="BY458">
        <v>0.84859909073678597</v>
      </c>
      <c r="BZ458">
        <v>1.9871209816448601</v>
      </c>
      <c r="CA458">
        <v>3.7594820989609499</v>
      </c>
      <c r="CB458" t="s">
        <v>6601</v>
      </c>
    </row>
    <row r="459" spans="14:80" x14ac:dyDescent="0.3">
      <c r="N459" t="s">
        <v>6602</v>
      </c>
      <c r="O459" t="s">
        <v>6603</v>
      </c>
      <c r="P459">
        <v>0.70611288229162805</v>
      </c>
      <c r="Q459">
        <v>0.99999608016883101</v>
      </c>
      <c r="R459">
        <v>0.86281486923134298</v>
      </c>
      <c r="S459">
        <v>0.30024245998877502</v>
      </c>
      <c r="T459" t="s">
        <v>6604</v>
      </c>
      <c r="Y459" t="s">
        <v>6605</v>
      </c>
      <c r="Z459" t="s">
        <v>6606</v>
      </c>
      <c r="AA459">
        <v>0.98697856047238297</v>
      </c>
      <c r="AB459">
        <v>0.99999603163047202</v>
      </c>
      <c r="AC459">
        <v>0.59330310733722902</v>
      </c>
      <c r="AD459">
        <v>7.77640110261495E-3</v>
      </c>
      <c r="AE459" t="s">
        <v>6607</v>
      </c>
      <c r="BJ459" t="s">
        <v>6608</v>
      </c>
      <c r="BK459" t="s">
        <v>6609</v>
      </c>
      <c r="BL459">
        <v>0.174955308185541</v>
      </c>
      <c r="BM459">
        <v>0.99999565089009601</v>
      </c>
      <c r="BN459">
        <v>1.27952386775916</v>
      </c>
      <c r="BO459">
        <v>2.2304976354309201</v>
      </c>
      <c r="BP459" t="s">
        <v>6610</v>
      </c>
      <c r="BV459" t="s">
        <v>5898</v>
      </c>
      <c r="BW459" s="8">
        <v>28522</v>
      </c>
      <c r="BX459">
        <v>0.151742277128741</v>
      </c>
      <c r="BY459">
        <v>0.85060646192361999</v>
      </c>
      <c r="BZ459">
        <v>2.96947368421052</v>
      </c>
      <c r="CA459">
        <v>5.5991556687631503</v>
      </c>
      <c r="CB459" t="s">
        <v>6160</v>
      </c>
    </row>
    <row r="460" spans="14:80" x14ac:dyDescent="0.3">
      <c r="N460" t="s">
        <v>6611</v>
      </c>
      <c r="O460" t="s">
        <v>6612</v>
      </c>
      <c r="P460">
        <v>0.70679550751654396</v>
      </c>
      <c r="Q460">
        <v>0.99999608016883101</v>
      </c>
      <c r="R460">
        <v>0.88238125802310596</v>
      </c>
      <c r="S460">
        <v>0.30619855690874298</v>
      </c>
      <c r="T460" t="s">
        <v>6613</v>
      </c>
      <c r="Y460" t="s">
        <v>6614</v>
      </c>
      <c r="Z460" t="s">
        <v>6615</v>
      </c>
      <c r="AA460">
        <v>0.98701347668244399</v>
      </c>
      <c r="AB460">
        <v>0.99999603163047202</v>
      </c>
      <c r="AC460">
        <v>0.50334750118065397</v>
      </c>
      <c r="AD460">
        <v>6.5795498752433002E-3</v>
      </c>
      <c r="AE460" t="s">
        <v>6616</v>
      </c>
      <c r="BJ460" t="s">
        <v>6617</v>
      </c>
      <c r="BK460" t="s">
        <v>6618</v>
      </c>
      <c r="BL460">
        <v>0.17507790128527301</v>
      </c>
      <c r="BM460">
        <v>0.99999565089009601</v>
      </c>
      <c r="BN460">
        <v>1.4113190670443301</v>
      </c>
      <c r="BO460">
        <v>2.4592577043261699</v>
      </c>
      <c r="BP460" t="s">
        <v>6619</v>
      </c>
      <c r="BV460" t="s">
        <v>6620</v>
      </c>
      <c r="BW460" t="s">
        <v>6621</v>
      </c>
      <c r="BX460">
        <v>0.152130238135639</v>
      </c>
      <c r="BY460">
        <v>0.85060646192361999</v>
      </c>
      <c r="BZ460">
        <v>2.2765563526961299</v>
      </c>
      <c r="CA460">
        <v>4.2867972621015298</v>
      </c>
      <c r="CB460" t="s">
        <v>6622</v>
      </c>
    </row>
    <row r="461" spans="14:80" x14ac:dyDescent="0.3">
      <c r="N461" t="s">
        <v>6623</v>
      </c>
      <c r="O461" t="s">
        <v>6624</v>
      </c>
      <c r="P461">
        <v>0.70957942597407297</v>
      </c>
      <c r="Q461">
        <v>0.99999608016883101</v>
      </c>
      <c r="R461">
        <v>0.81839642525925305</v>
      </c>
      <c r="S461">
        <v>0.28077777165941997</v>
      </c>
      <c r="T461" t="s">
        <v>6625</v>
      </c>
      <c r="Y461" t="s">
        <v>6626</v>
      </c>
      <c r="Z461" t="s">
        <v>6627</v>
      </c>
      <c r="AA461">
        <v>0.98708727697243603</v>
      </c>
      <c r="AB461">
        <v>0.99999603163047202</v>
      </c>
      <c r="AC461">
        <v>0.463152867842959</v>
      </c>
      <c r="AD461">
        <v>6.0195130390032804E-3</v>
      </c>
      <c r="AE461" t="s">
        <v>6628</v>
      </c>
      <c r="BJ461" t="s">
        <v>6629</v>
      </c>
      <c r="BK461" t="s">
        <v>6630</v>
      </c>
      <c r="BL461">
        <v>0.175352799044215</v>
      </c>
      <c r="BM461">
        <v>0.99999565089009601</v>
      </c>
      <c r="BN461">
        <v>1.5088266753019901</v>
      </c>
      <c r="BO461">
        <v>2.6267998573659499</v>
      </c>
      <c r="BP461" t="s">
        <v>6631</v>
      </c>
      <c r="BV461" t="s">
        <v>6632</v>
      </c>
      <c r="BW461" t="s">
        <v>6621</v>
      </c>
      <c r="BX461">
        <v>0.152130238135639</v>
      </c>
      <c r="BY461">
        <v>0.85060646192361999</v>
      </c>
      <c r="BZ461">
        <v>2.2765563526961299</v>
      </c>
      <c r="CA461">
        <v>4.2867972621015298</v>
      </c>
      <c r="CB461" t="s">
        <v>6633</v>
      </c>
    </row>
    <row r="462" spans="14:80" x14ac:dyDescent="0.3">
      <c r="N462" t="s">
        <v>6634</v>
      </c>
      <c r="O462" t="s">
        <v>3295</v>
      </c>
      <c r="P462">
        <v>0.71059388561760395</v>
      </c>
      <c r="Q462">
        <v>0.99999608016883101</v>
      </c>
      <c r="R462">
        <v>0.81048254281949905</v>
      </c>
      <c r="S462">
        <v>0.276904764754201</v>
      </c>
      <c r="T462" t="s">
        <v>94</v>
      </c>
      <c r="Y462" t="s">
        <v>6635</v>
      </c>
      <c r="Z462" s="8">
        <v>94539</v>
      </c>
      <c r="AA462">
        <v>0.98712106767524899</v>
      </c>
      <c r="AB462">
        <v>0.99999603163047202</v>
      </c>
      <c r="AC462">
        <v>0.54555249409374795</v>
      </c>
      <c r="AD462">
        <v>7.07177045996084E-3</v>
      </c>
      <c r="AE462" t="s">
        <v>5506</v>
      </c>
      <c r="BJ462" t="s">
        <v>6636</v>
      </c>
      <c r="BK462" t="s">
        <v>6637</v>
      </c>
      <c r="BL462">
        <v>0.175562184716307</v>
      </c>
      <c r="BM462">
        <v>0.99999565089009601</v>
      </c>
      <c r="BN462">
        <v>1.2787748533246399</v>
      </c>
      <c r="BO462">
        <v>2.2247638579656299</v>
      </c>
      <c r="BP462" t="s">
        <v>6638</v>
      </c>
      <c r="BV462" t="s">
        <v>6639</v>
      </c>
      <c r="BW462" t="s">
        <v>6640</v>
      </c>
      <c r="BX462">
        <v>0.15384830767911301</v>
      </c>
      <c r="BY462">
        <v>0.853723676191815</v>
      </c>
      <c r="BZ462">
        <v>1.4836906161668799</v>
      </c>
      <c r="CA462">
        <v>2.7771545537936602</v>
      </c>
      <c r="CB462" t="s">
        <v>6641</v>
      </c>
    </row>
    <row r="463" spans="14:80" x14ac:dyDescent="0.3">
      <c r="N463" t="s">
        <v>6642</v>
      </c>
      <c r="O463" t="s">
        <v>6643</v>
      </c>
      <c r="P463">
        <v>0.71845394366581705</v>
      </c>
      <c r="Q463">
        <v>0.99999608016883101</v>
      </c>
      <c r="R463">
        <v>0.86666980421686701</v>
      </c>
      <c r="S463">
        <v>0.28656755680845097</v>
      </c>
      <c r="T463" t="s">
        <v>6644</v>
      </c>
      <c r="Y463" t="s">
        <v>6645</v>
      </c>
      <c r="Z463" t="s">
        <v>6646</v>
      </c>
      <c r="AA463">
        <v>0.98718412531521305</v>
      </c>
      <c r="AB463">
        <v>0.99999603163047202</v>
      </c>
      <c r="AC463">
        <v>0.51859798337438401</v>
      </c>
      <c r="AD463">
        <v>6.6892431664308701E-3</v>
      </c>
      <c r="AE463" t="s">
        <v>6647</v>
      </c>
      <c r="BJ463" t="s">
        <v>6648</v>
      </c>
      <c r="BK463" t="s">
        <v>6649</v>
      </c>
      <c r="BL463">
        <v>0.176086035931974</v>
      </c>
      <c r="BM463">
        <v>0.99999565089009601</v>
      </c>
      <c r="BN463">
        <v>1.18548389666589</v>
      </c>
      <c r="BO463">
        <v>2.0589277602865699</v>
      </c>
      <c r="BP463" t="s">
        <v>6650</v>
      </c>
      <c r="BV463" t="s">
        <v>6207</v>
      </c>
      <c r="BW463" t="s">
        <v>6651</v>
      </c>
      <c r="BX463">
        <v>0.15422834648384301</v>
      </c>
      <c r="BY463">
        <v>0.853723676191815</v>
      </c>
      <c r="BZ463">
        <v>2.2612643678160902</v>
      </c>
      <c r="CA463">
        <v>4.2270289815436497</v>
      </c>
      <c r="CB463" t="s">
        <v>6652</v>
      </c>
    </row>
    <row r="464" spans="14:80" x14ac:dyDescent="0.3">
      <c r="N464" t="s">
        <v>6653</v>
      </c>
      <c r="O464" t="s">
        <v>6654</v>
      </c>
      <c r="P464">
        <v>0.71875401664368799</v>
      </c>
      <c r="Q464">
        <v>0.99999608016883101</v>
      </c>
      <c r="R464">
        <v>0.80631491483174</v>
      </c>
      <c r="S464">
        <v>0.26627429164636301</v>
      </c>
      <c r="T464" t="s">
        <v>6655</v>
      </c>
      <c r="Y464" t="s">
        <v>6656</v>
      </c>
      <c r="Z464" t="s">
        <v>6657</v>
      </c>
      <c r="AA464">
        <v>0.98728402470861698</v>
      </c>
      <c r="AB464">
        <v>0.99999603163047202</v>
      </c>
      <c r="AC464">
        <v>0.483737469264233</v>
      </c>
      <c r="AD464">
        <v>6.1906376558811798E-3</v>
      </c>
      <c r="AE464" t="s">
        <v>6658</v>
      </c>
      <c r="BJ464" t="s">
        <v>6659</v>
      </c>
      <c r="BK464" t="s">
        <v>6660</v>
      </c>
      <c r="BL464">
        <v>0.176424439644703</v>
      </c>
      <c r="BM464">
        <v>0.99999565089009601</v>
      </c>
      <c r="BN464">
        <v>1.5062502449155499</v>
      </c>
      <c r="BO464">
        <v>2.61313721353521</v>
      </c>
      <c r="BP464" t="s">
        <v>6661</v>
      </c>
      <c r="BV464" t="s">
        <v>6662</v>
      </c>
      <c r="BW464" s="8">
        <v>28887</v>
      </c>
      <c r="BX464">
        <v>0.15482586298953799</v>
      </c>
      <c r="BY464">
        <v>0.853723676191815</v>
      </c>
      <c r="BZ464">
        <v>2.9307606679035199</v>
      </c>
      <c r="CA464">
        <v>5.4671999677230501</v>
      </c>
      <c r="CB464" t="s">
        <v>6663</v>
      </c>
    </row>
    <row r="465" spans="14:80" x14ac:dyDescent="0.3">
      <c r="N465" t="s">
        <v>6664</v>
      </c>
      <c r="O465" t="s">
        <v>6665</v>
      </c>
      <c r="P465">
        <v>0.71975276411226097</v>
      </c>
      <c r="Q465">
        <v>0.99999608016883101</v>
      </c>
      <c r="R465">
        <v>0.87305617147080505</v>
      </c>
      <c r="S465">
        <v>0.287102347309105</v>
      </c>
      <c r="T465" t="s">
        <v>6666</v>
      </c>
      <c r="Y465" t="s">
        <v>6667</v>
      </c>
      <c r="Z465" t="s">
        <v>6668</v>
      </c>
      <c r="AA465">
        <v>0.98749720924483297</v>
      </c>
      <c r="AB465">
        <v>0.99999603163047202</v>
      </c>
      <c r="AC465">
        <v>0.43564797449362302</v>
      </c>
      <c r="AD465">
        <v>5.4811521682970998E-3</v>
      </c>
      <c r="AE465" t="s">
        <v>6669</v>
      </c>
      <c r="BJ465" t="s">
        <v>6670</v>
      </c>
      <c r="BK465" t="s">
        <v>6671</v>
      </c>
      <c r="BL465">
        <v>0.178207901836136</v>
      </c>
      <c r="BM465">
        <v>0.99999565089009601</v>
      </c>
      <c r="BN465">
        <v>1.3835078053259799</v>
      </c>
      <c r="BO465">
        <v>2.3862803810701698</v>
      </c>
      <c r="BP465" t="s">
        <v>6672</v>
      </c>
      <c r="BV465" t="s">
        <v>6673</v>
      </c>
      <c r="BW465" s="8">
        <v>28887</v>
      </c>
      <c r="BX465">
        <v>0.15482586298953799</v>
      </c>
      <c r="BY465">
        <v>0.853723676191815</v>
      </c>
      <c r="BZ465">
        <v>2.9307606679035199</v>
      </c>
      <c r="CA465">
        <v>5.4671999677230501</v>
      </c>
      <c r="CB465" t="s">
        <v>6674</v>
      </c>
    </row>
    <row r="466" spans="14:80" x14ac:dyDescent="0.3">
      <c r="N466" t="s">
        <v>6675</v>
      </c>
      <c r="O466" t="s">
        <v>6676</v>
      </c>
      <c r="P466">
        <v>0.72218455261552394</v>
      </c>
      <c r="Q466">
        <v>0.99999608016883101</v>
      </c>
      <c r="R466">
        <v>0.89994552058111299</v>
      </c>
      <c r="S466">
        <v>0.29290937207580298</v>
      </c>
      <c r="T466" t="s">
        <v>6677</v>
      </c>
      <c r="Y466" t="s">
        <v>6678</v>
      </c>
      <c r="Z466" s="8">
        <v>43739</v>
      </c>
      <c r="AA466">
        <v>0.987579216299042</v>
      </c>
      <c r="AB466">
        <v>0.99999603163047202</v>
      </c>
      <c r="AC466">
        <v>0.53096395561291498</v>
      </c>
      <c r="AD466">
        <v>6.6362882484541502E-3</v>
      </c>
      <c r="AE466" t="s">
        <v>6679</v>
      </c>
      <c r="BJ466" t="s">
        <v>6680</v>
      </c>
      <c r="BK466" t="s">
        <v>6681</v>
      </c>
      <c r="BL466">
        <v>0.178345168482197</v>
      </c>
      <c r="BM466">
        <v>0.99999565089009601</v>
      </c>
      <c r="BN466">
        <v>1.1788935290356799</v>
      </c>
      <c r="BO466">
        <v>2.0324530659411302</v>
      </c>
      <c r="BP466" t="s">
        <v>6682</v>
      </c>
      <c r="BV466" t="s">
        <v>6683</v>
      </c>
      <c r="BW466" s="8">
        <v>28887</v>
      </c>
      <c r="BX466">
        <v>0.15482586298953799</v>
      </c>
      <c r="BY466">
        <v>0.853723676191815</v>
      </c>
      <c r="BZ466">
        <v>2.9307606679035199</v>
      </c>
      <c r="CA466">
        <v>5.4671999677230501</v>
      </c>
      <c r="CB466" t="s">
        <v>6684</v>
      </c>
    </row>
    <row r="467" spans="14:80" x14ac:dyDescent="0.3">
      <c r="N467" t="s">
        <v>6685</v>
      </c>
      <c r="O467" t="s">
        <v>6686</v>
      </c>
      <c r="P467">
        <v>0.72767059781702603</v>
      </c>
      <c r="Q467">
        <v>0.99999608016883101</v>
      </c>
      <c r="R467">
        <v>0.86731927710843304</v>
      </c>
      <c r="S467">
        <v>0.27572670351773199</v>
      </c>
      <c r="T467" t="s">
        <v>6687</v>
      </c>
      <c r="Y467" t="s">
        <v>6688</v>
      </c>
      <c r="Z467" t="s">
        <v>6689</v>
      </c>
      <c r="AA467">
        <v>0.98764991873169905</v>
      </c>
      <c r="AB467">
        <v>0.99999603163047202</v>
      </c>
      <c r="AC467">
        <v>0.61663707779558496</v>
      </c>
      <c r="AD467">
        <v>7.6629349635686499E-3</v>
      </c>
      <c r="AE467" t="s">
        <v>6690</v>
      </c>
      <c r="BJ467" t="s">
        <v>6691</v>
      </c>
      <c r="BK467" t="s">
        <v>6692</v>
      </c>
      <c r="BL467">
        <v>0.178576557767926</v>
      </c>
      <c r="BM467">
        <v>0.99999565089009601</v>
      </c>
      <c r="BN467">
        <v>1.5011228933544201</v>
      </c>
      <c r="BO467">
        <v>2.5860412628907001</v>
      </c>
      <c r="BP467" t="s">
        <v>6693</v>
      </c>
      <c r="BV467" t="s">
        <v>6694</v>
      </c>
      <c r="BW467" s="8">
        <v>28887</v>
      </c>
      <c r="BX467">
        <v>0.15482586298953799</v>
      </c>
      <c r="BY467">
        <v>0.853723676191815</v>
      </c>
      <c r="BZ467">
        <v>2.9307606679035199</v>
      </c>
      <c r="CA467">
        <v>5.4671999677230501</v>
      </c>
      <c r="CB467" t="s">
        <v>6695</v>
      </c>
    </row>
    <row r="468" spans="14:80" x14ac:dyDescent="0.3">
      <c r="N468" t="s">
        <v>6696</v>
      </c>
      <c r="O468" t="s">
        <v>6697</v>
      </c>
      <c r="P468">
        <v>0.72817498160213001</v>
      </c>
      <c r="Q468">
        <v>0.99999608016883101</v>
      </c>
      <c r="R468">
        <v>0.77108150470219405</v>
      </c>
      <c r="S468">
        <v>0.24459777157393001</v>
      </c>
      <c r="T468" t="s">
        <v>96</v>
      </c>
      <c r="Y468" t="s">
        <v>6698</v>
      </c>
      <c r="Z468" t="s">
        <v>6699</v>
      </c>
      <c r="AA468">
        <v>0.98810465906276501</v>
      </c>
      <c r="AB468">
        <v>0.99999603163047202</v>
      </c>
      <c r="AC468">
        <v>0.60261803737473996</v>
      </c>
      <c r="AD468">
        <v>7.21132312568421E-3</v>
      </c>
      <c r="AE468" t="s">
        <v>6700</v>
      </c>
      <c r="BJ468" t="s">
        <v>6701</v>
      </c>
      <c r="BK468" t="s">
        <v>6702</v>
      </c>
      <c r="BL468">
        <v>0.17956875532199701</v>
      </c>
      <c r="BM468">
        <v>0.99999565089009601</v>
      </c>
      <c r="BN468">
        <v>1.7066230036424701</v>
      </c>
      <c r="BO468">
        <v>2.9306080835510402</v>
      </c>
      <c r="BP468" t="s">
        <v>6703</v>
      </c>
      <c r="BV468" t="s">
        <v>3931</v>
      </c>
      <c r="BW468" t="s">
        <v>6704</v>
      </c>
      <c r="BX468">
        <v>0.15501125846873101</v>
      </c>
      <c r="BY468">
        <v>0.853723676191815</v>
      </c>
      <c r="BZ468">
        <v>1.8002953119232099</v>
      </c>
      <c r="CA468">
        <v>3.3562140904298001</v>
      </c>
      <c r="CB468" t="s">
        <v>6705</v>
      </c>
    </row>
    <row r="469" spans="14:80" x14ac:dyDescent="0.3">
      <c r="N469" t="s">
        <v>6706</v>
      </c>
      <c r="O469" t="s">
        <v>6707</v>
      </c>
      <c r="P469">
        <v>0.73115788613153898</v>
      </c>
      <c r="Q469">
        <v>0.99999608016883101</v>
      </c>
      <c r="R469">
        <v>0.85683563487964498</v>
      </c>
      <c r="S469">
        <v>0.26829739166928701</v>
      </c>
      <c r="T469" t="s">
        <v>6708</v>
      </c>
      <c r="Y469" t="s">
        <v>6709</v>
      </c>
      <c r="Z469" s="8">
        <v>153007</v>
      </c>
      <c r="AA469">
        <v>0.98812142974707795</v>
      </c>
      <c r="AB469">
        <v>0.99999603163047202</v>
      </c>
      <c r="AC469">
        <v>0.55245604352282496</v>
      </c>
      <c r="AD469">
        <v>6.60167524570334E-3</v>
      </c>
      <c r="AE469" t="s">
        <v>6710</v>
      </c>
      <c r="BJ469" t="s">
        <v>6711</v>
      </c>
      <c r="BK469" t="s">
        <v>6712</v>
      </c>
      <c r="BL469">
        <v>0.17988835181987201</v>
      </c>
      <c r="BM469">
        <v>0.99999565089009601</v>
      </c>
      <c r="BN469">
        <v>1.6131204789224201</v>
      </c>
      <c r="BO469">
        <v>2.76717733849362</v>
      </c>
      <c r="BP469" t="s">
        <v>6713</v>
      </c>
      <c r="BV469" t="s">
        <v>6714</v>
      </c>
      <c r="BW469" t="s">
        <v>1216</v>
      </c>
      <c r="BX469">
        <v>0.15633560649439601</v>
      </c>
      <c r="BY469">
        <v>0.85855206315098298</v>
      </c>
      <c r="BZ469">
        <v>2.2461749257821402</v>
      </c>
      <c r="CA469">
        <v>4.1683396999061797</v>
      </c>
      <c r="CB469" t="s">
        <v>6715</v>
      </c>
    </row>
    <row r="470" spans="14:80" x14ac:dyDescent="0.3">
      <c r="N470" t="s">
        <v>6716</v>
      </c>
      <c r="O470" t="s">
        <v>6717</v>
      </c>
      <c r="P470">
        <v>0.73175536436760902</v>
      </c>
      <c r="Q470">
        <v>0.99999608016883101</v>
      </c>
      <c r="R470">
        <v>0.84638317191283297</v>
      </c>
      <c r="S470">
        <v>0.26433310113323</v>
      </c>
      <c r="T470" t="s">
        <v>6718</v>
      </c>
      <c r="Y470" t="s">
        <v>6719</v>
      </c>
      <c r="Z470" t="s">
        <v>6720</v>
      </c>
      <c r="AA470">
        <v>0.98817258818981302</v>
      </c>
      <c r="AB470">
        <v>0.99999603163047202</v>
      </c>
      <c r="AC470">
        <v>0.22324233185513601</v>
      </c>
      <c r="AD470">
        <v>2.65611763854663E-3</v>
      </c>
      <c r="AE470" t="s">
        <v>84</v>
      </c>
      <c r="BJ470" t="s">
        <v>6721</v>
      </c>
      <c r="BK470" t="s">
        <v>6722</v>
      </c>
      <c r="BL470">
        <v>0.18015850759384999</v>
      </c>
      <c r="BM470">
        <v>0.99999565089009601</v>
      </c>
      <c r="BN470">
        <v>1.3313507456253699</v>
      </c>
      <c r="BO470">
        <v>2.2818262972715599</v>
      </c>
      <c r="BP470" t="s">
        <v>6723</v>
      </c>
      <c r="BV470" t="s">
        <v>6724</v>
      </c>
      <c r="BW470" t="s">
        <v>6725</v>
      </c>
      <c r="BX470">
        <v>0.156555566725431</v>
      </c>
      <c r="BY470">
        <v>0.85855206315098298</v>
      </c>
      <c r="BZ470">
        <v>1.2476064221534799</v>
      </c>
      <c r="CA470">
        <v>2.3134918239681501</v>
      </c>
      <c r="CB470" t="s">
        <v>6726</v>
      </c>
    </row>
    <row r="471" spans="14:80" x14ac:dyDescent="0.3">
      <c r="N471" t="s">
        <v>6727</v>
      </c>
      <c r="O471" t="s">
        <v>6728</v>
      </c>
      <c r="P471">
        <v>0.73247280734096198</v>
      </c>
      <c r="Q471">
        <v>0.99999608016883101</v>
      </c>
      <c r="R471">
        <v>0.85109902987578101</v>
      </c>
      <c r="S471">
        <v>0.26497186252458999</v>
      </c>
      <c r="T471" t="s">
        <v>6729</v>
      </c>
      <c r="Y471" t="s">
        <v>6730</v>
      </c>
      <c r="Z471" t="s">
        <v>6731</v>
      </c>
      <c r="AA471">
        <v>0.98870092738153603</v>
      </c>
      <c r="AB471">
        <v>0.99999603163047202</v>
      </c>
      <c r="AC471">
        <v>0.35833649109511101</v>
      </c>
      <c r="AD471">
        <v>4.0719180516116697E-3</v>
      </c>
      <c r="AE471" t="s">
        <v>6732</v>
      </c>
      <c r="BJ471" t="s">
        <v>6733</v>
      </c>
      <c r="BK471" t="s">
        <v>3603</v>
      </c>
      <c r="BL471">
        <v>0.181095100113319</v>
      </c>
      <c r="BM471">
        <v>0.99999565089009601</v>
      </c>
      <c r="BN471">
        <v>1.42573426363793</v>
      </c>
      <c r="BO471">
        <v>2.4361991437458301</v>
      </c>
      <c r="BP471" t="s">
        <v>6734</v>
      </c>
      <c r="BV471" t="s">
        <v>6735</v>
      </c>
      <c r="BW471" s="8">
        <v>29252</v>
      </c>
      <c r="BX471">
        <v>0.15792154637570699</v>
      </c>
      <c r="BY471">
        <v>0.86420046229429803</v>
      </c>
      <c r="BZ471">
        <v>2.8930402930402899</v>
      </c>
      <c r="CA471">
        <v>5.3395598112265201</v>
      </c>
      <c r="CB471" t="s">
        <v>6736</v>
      </c>
    </row>
    <row r="472" spans="14:80" x14ac:dyDescent="0.3">
      <c r="N472" t="s">
        <v>6737</v>
      </c>
      <c r="O472" t="s">
        <v>6738</v>
      </c>
      <c r="P472">
        <v>0.73518578507434895</v>
      </c>
      <c r="Q472">
        <v>0.99999608016883101</v>
      </c>
      <c r="R472">
        <v>0.85798462351076898</v>
      </c>
      <c r="S472">
        <v>0.26394356250853301</v>
      </c>
      <c r="T472" t="s">
        <v>6739</v>
      </c>
      <c r="Y472" t="s">
        <v>6740</v>
      </c>
      <c r="Z472" t="s">
        <v>6741</v>
      </c>
      <c r="AA472">
        <v>0.98910410929463799</v>
      </c>
      <c r="AB472">
        <v>0.99999603163047202</v>
      </c>
      <c r="AC472">
        <v>0.21912992197423301</v>
      </c>
      <c r="AD472">
        <v>2.4007185450369201E-3</v>
      </c>
      <c r="AE472" t="s">
        <v>173</v>
      </c>
      <c r="BJ472" t="s">
        <v>5385</v>
      </c>
      <c r="BK472" t="s">
        <v>6742</v>
      </c>
      <c r="BL472">
        <v>0.181826635415064</v>
      </c>
      <c r="BM472">
        <v>0.99999565089009601</v>
      </c>
      <c r="BN472">
        <v>1.49349501073639</v>
      </c>
      <c r="BO472">
        <v>2.5459633322084798</v>
      </c>
      <c r="BP472" t="s">
        <v>6743</v>
      </c>
      <c r="BV472" t="s">
        <v>6744</v>
      </c>
      <c r="BW472" t="s">
        <v>6745</v>
      </c>
      <c r="BX472">
        <v>0.15908247802537101</v>
      </c>
      <c r="BY472">
        <v>0.86520395675831796</v>
      </c>
      <c r="BZ472">
        <v>1.9439827333846</v>
      </c>
      <c r="CA472">
        <v>3.5736866023267102</v>
      </c>
      <c r="CB472" t="s">
        <v>6746</v>
      </c>
    </row>
    <row r="473" spans="14:80" x14ac:dyDescent="0.3">
      <c r="N473" t="s">
        <v>6747</v>
      </c>
      <c r="O473" t="s">
        <v>6748</v>
      </c>
      <c r="P473">
        <v>0.736071959869807</v>
      </c>
      <c r="Q473">
        <v>0.99999608016883101</v>
      </c>
      <c r="R473">
        <v>0.81094480981761397</v>
      </c>
      <c r="S473">
        <v>0.24849570432071999</v>
      </c>
      <c r="T473" t="s">
        <v>6749</v>
      </c>
      <c r="Y473" t="s">
        <v>6750</v>
      </c>
      <c r="Z473" t="s">
        <v>6751</v>
      </c>
      <c r="AA473">
        <v>0.98929305511676702</v>
      </c>
      <c r="AB473">
        <v>0.99999603163047202</v>
      </c>
      <c r="AC473">
        <v>0.63817349358188202</v>
      </c>
      <c r="AD473">
        <v>6.8697313208386799E-3</v>
      </c>
      <c r="AE473" t="s">
        <v>6752</v>
      </c>
      <c r="BJ473" t="s">
        <v>6753</v>
      </c>
      <c r="BK473" t="s">
        <v>6754</v>
      </c>
      <c r="BL473">
        <v>0.18204025550848901</v>
      </c>
      <c r="BM473">
        <v>0.99999565089009601</v>
      </c>
      <c r="BN473">
        <v>1.4238772455089801</v>
      </c>
      <c r="BO473">
        <v>2.4256139478816299</v>
      </c>
      <c r="BP473" t="s">
        <v>6755</v>
      </c>
      <c r="BV473" t="s">
        <v>6756</v>
      </c>
      <c r="BW473" t="s">
        <v>6757</v>
      </c>
      <c r="BX473">
        <v>0.15923824948592599</v>
      </c>
      <c r="BY473">
        <v>0.86520395675831796</v>
      </c>
      <c r="BZ473">
        <v>1.7830371507971301</v>
      </c>
      <c r="CA473">
        <v>3.2760700379137102</v>
      </c>
      <c r="CB473" t="s">
        <v>6758</v>
      </c>
    </row>
    <row r="474" spans="14:80" x14ac:dyDescent="0.3">
      <c r="N474" t="s">
        <v>6759</v>
      </c>
      <c r="O474" t="s">
        <v>6760</v>
      </c>
      <c r="P474">
        <v>0.73766969539002603</v>
      </c>
      <c r="Q474">
        <v>0.99999608016883101</v>
      </c>
      <c r="R474">
        <v>0.81938876675718697</v>
      </c>
      <c r="S474">
        <v>0.24930650657973399</v>
      </c>
      <c r="T474" t="s">
        <v>6761</v>
      </c>
      <c r="Y474" t="s">
        <v>6762</v>
      </c>
      <c r="Z474" t="s">
        <v>6763</v>
      </c>
      <c r="AA474">
        <v>0.98957600031196102</v>
      </c>
      <c r="AB474">
        <v>0.99999603163047202</v>
      </c>
      <c r="AC474">
        <v>0.45096668996040001</v>
      </c>
      <c r="AD474">
        <v>4.7255492114768897E-3</v>
      </c>
      <c r="AE474" t="s">
        <v>6764</v>
      </c>
      <c r="BJ474" t="s">
        <v>6765</v>
      </c>
      <c r="BK474" t="s">
        <v>6766</v>
      </c>
      <c r="BL474">
        <v>0.182157274702687</v>
      </c>
      <c r="BM474">
        <v>0.99999565089009601</v>
      </c>
      <c r="BN474">
        <v>1.39814105922015</v>
      </c>
      <c r="BO474">
        <v>2.3808731836537298</v>
      </c>
      <c r="BP474" t="s">
        <v>6767</v>
      </c>
      <c r="BV474" t="s">
        <v>6768</v>
      </c>
      <c r="BW474" t="s">
        <v>6769</v>
      </c>
      <c r="BX474">
        <v>0.15928146450769401</v>
      </c>
      <c r="BY474">
        <v>0.86520395675831796</v>
      </c>
      <c r="BZ474">
        <v>1.27872829648941</v>
      </c>
      <c r="CA474">
        <v>2.3491292794727299</v>
      </c>
      <c r="CB474" t="s">
        <v>6770</v>
      </c>
    </row>
    <row r="475" spans="14:80" x14ac:dyDescent="0.3">
      <c r="N475" t="s">
        <v>6771</v>
      </c>
      <c r="O475" t="s">
        <v>3327</v>
      </c>
      <c r="P475">
        <v>0.73774015364711198</v>
      </c>
      <c r="Q475">
        <v>0.99999608016883101</v>
      </c>
      <c r="R475">
        <v>0.75022879804759002</v>
      </c>
      <c r="S475">
        <v>0.228192300823678</v>
      </c>
      <c r="T475" t="s">
        <v>17</v>
      </c>
      <c r="Y475" t="s">
        <v>6772</v>
      </c>
      <c r="Z475" s="8">
        <v>5723</v>
      </c>
      <c r="AA475">
        <v>0.99026404503228105</v>
      </c>
      <c r="AB475">
        <v>0.99999603163047202</v>
      </c>
      <c r="AC475">
        <v>0.50358829260980298</v>
      </c>
      <c r="AD475">
        <v>4.9269362627461103E-3</v>
      </c>
      <c r="AE475" t="s">
        <v>6773</v>
      </c>
      <c r="BJ475" t="s">
        <v>6774</v>
      </c>
      <c r="BK475" t="s">
        <v>6775</v>
      </c>
      <c r="BL475">
        <v>0.18299390075421301</v>
      </c>
      <c r="BM475">
        <v>0.99999565089009601</v>
      </c>
      <c r="BN475">
        <v>1.45273556231003</v>
      </c>
      <c r="BO475">
        <v>2.4671843732561398</v>
      </c>
      <c r="BP475" t="s">
        <v>6776</v>
      </c>
      <c r="BV475" t="s">
        <v>6777</v>
      </c>
      <c r="BW475" t="s">
        <v>6778</v>
      </c>
      <c r="BX475">
        <v>0.159450495918912</v>
      </c>
      <c r="BY475">
        <v>0.86520395675831796</v>
      </c>
      <c r="BZ475">
        <v>1.5058212712397701</v>
      </c>
      <c r="CA475">
        <v>2.7647206437760801</v>
      </c>
      <c r="CB475" t="s">
        <v>6779</v>
      </c>
    </row>
    <row r="476" spans="14:80" x14ac:dyDescent="0.3">
      <c r="N476" t="s">
        <v>6780</v>
      </c>
      <c r="O476" t="s">
        <v>6781</v>
      </c>
      <c r="P476">
        <v>0.7399409648434</v>
      </c>
      <c r="Q476">
        <v>0.99999608016883101</v>
      </c>
      <c r="R476">
        <v>0.85439345220695695</v>
      </c>
      <c r="S476">
        <v>0.25733038357008597</v>
      </c>
      <c r="T476" t="s">
        <v>6782</v>
      </c>
      <c r="Y476" t="s">
        <v>6783</v>
      </c>
      <c r="Z476" t="s">
        <v>6784</v>
      </c>
      <c r="AA476">
        <v>0.99042739151414205</v>
      </c>
      <c r="AB476">
        <v>0.99999603163047202</v>
      </c>
      <c r="AC476">
        <v>0.29513241832592302</v>
      </c>
      <c r="AD476">
        <v>2.8387962166025E-3</v>
      </c>
      <c r="AE476" t="s">
        <v>6785</v>
      </c>
      <c r="BJ476" t="s">
        <v>6786</v>
      </c>
      <c r="BK476" t="s">
        <v>6787</v>
      </c>
      <c r="BL476">
        <v>0.18317938962689301</v>
      </c>
      <c r="BM476">
        <v>0.99999565089009601</v>
      </c>
      <c r="BN476">
        <v>1.8324869532657699</v>
      </c>
      <c r="BO476">
        <v>3.1102605625017201</v>
      </c>
      <c r="BP476" t="s">
        <v>6788</v>
      </c>
      <c r="BV476" t="s">
        <v>6789</v>
      </c>
      <c r="BW476" s="8">
        <v>29618</v>
      </c>
      <c r="BX476">
        <v>0.16102887541330599</v>
      </c>
      <c r="BY476">
        <v>0.86645662670088597</v>
      </c>
      <c r="BZ476">
        <v>2.8562748643761302</v>
      </c>
      <c r="CA476">
        <v>5.21604798109467</v>
      </c>
      <c r="CB476" t="s">
        <v>6790</v>
      </c>
    </row>
    <row r="477" spans="14:80" x14ac:dyDescent="0.3">
      <c r="N477" t="s">
        <v>6791</v>
      </c>
      <c r="O477" t="s">
        <v>6792</v>
      </c>
      <c r="P477">
        <v>0.74007867925759396</v>
      </c>
      <c r="Q477">
        <v>0.99999608016883101</v>
      </c>
      <c r="R477">
        <v>0.74518939393939398</v>
      </c>
      <c r="S477">
        <v>0.22430109480427601</v>
      </c>
      <c r="T477" t="s">
        <v>113</v>
      </c>
      <c r="Y477" t="s">
        <v>6793</v>
      </c>
      <c r="Z477" t="s">
        <v>6794</v>
      </c>
      <c r="AA477">
        <v>0.99091630201857395</v>
      </c>
      <c r="AB477">
        <v>0.99999603163047202</v>
      </c>
      <c r="AC477">
        <v>0.465176616552328</v>
      </c>
      <c r="AD477">
        <v>4.2448326028146702E-3</v>
      </c>
      <c r="AE477" t="s">
        <v>6795</v>
      </c>
      <c r="BJ477" t="s">
        <v>6796</v>
      </c>
      <c r="BK477" t="s">
        <v>6797</v>
      </c>
      <c r="BL477">
        <v>0.18453373237912299</v>
      </c>
      <c r="BM477">
        <v>0.99999565089009601</v>
      </c>
      <c r="BN477">
        <v>1.3544318586434001</v>
      </c>
      <c r="BO477">
        <v>2.2888855510596802</v>
      </c>
      <c r="BP477" t="s">
        <v>6798</v>
      </c>
      <c r="BV477" t="s">
        <v>6799</v>
      </c>
      <c r="BW477" s="8">
        <v>29618</v>
      </c>
      <c r="BX477">
        <v>0.16102887541330599</v>
      </c>
      <c r="BY477">
        <v>0.86645662670088597</v>
      </c>
      <c r="BZ477">
        <v>2.8562748643761302</v>
      </c>
      <c r="CA477">
        <v>5.21604798109467</v>
      </c>
      <c r="CB477" t="s">
        <v>6684</v>
      </c>
    </row>
    <row r="478" spans="14:80" x14ac:dyDescent="0.3">
      <c r="N478" t="s">
        <v>6800</v>
      </c>
      <c r="O478" t="s">
        <v>6801</v>
      </c>
      <c r="P478">
        <v>0.74105315266597305</v>
      </c>
      <c r="Q478">
        <v>0.99999608016883101</v>
      </c>
      <c r="R478">
        <v>0.84911632593090103</v>
      </c>
      <c r="S478">
        <v>0.25446566444556301</v>
      </c>
      <c r="T478" t="s">
        <v>6802</v>
      </c>
      <c r="Y478" t="s">
        <v>6803</v>
      </c>
      <c r="Z478" t="s">
        <v>6804</v>
      </c>
      <c r="AA478">
        <v>0.99172663688579799</v>
      </c>
      <c r="AB478">
        <v>0.99999603163047202</v>
      </c>
      <c r="AC478">
        <v>0.47894811948481197</v>
      </c>
      <c r="AD478">
        <v>3.9789943285607702E-3</v>
      </c>
      <c r="AE478" t="s">
        <v>6805</v>
      </c>
      <c r="BJ478" t="s">
        <v>6806</v>
      </c>
      <c r="BK478" t="s">
        <v>6807</v>
      </c>
      <c r="BL478">
        <v>0.18526835665320901</v>
      </c>
      <c r="BM478">
        <v>0.99999565089009601</v>
      </c>
      <c r="BN478">
        <v>1.2911186152501899</v>
      </c>
      <c r="BO478">
        <v>2.1767613370270298</v>
      </c>
      <c r="BP478" t="s">
        <v>6808</v>
      </c>
      <c r="BV478" t="s">
        <v>6809</v>
      </c>
      <c r="BW478" s="8">
        <v>29618</v>
      </c>
      <c r="BX478">
        <v>0.16102887541330599</v>
      </c>
      <c r="BY478">
        <v>0.86645662670088597</v>
      </c>
      <c r="BZ478">
        <v>2.8562748643761302</v>
      </c>
      <c r="CA478">
        <v>5.21604798109467</v>
      </c>
      <c r="CB478" t="s">
        <v>6810</v>
      </c>
    </row>
    <row r="479" spans="14:80" x14ac:dyDescent="0.3">
      <c r="N479" t="s">
        <v>6811</v>
      </c>
      <c r="O479" t="s">
        <v>6812</v>
      </c>
      <c r="P479">
        <v>0.74239646913133295</v>
      </c>
      <c r="Q479">
        <v>0.99999608016883101</v>
      </c>
      <c r="R479">
        <v>0.74021673690547796</v>
      </c>
      <c r="S479">
        <v>0.220489731443863</v>
      </c>
      <c r="T479" t="s">
        <v>113</v>
      </c>
      <c r="Y479" t="s">
        <v>6813</v>
      </c>
      <c r="Z479" t="s">
        <v>6814</v>
      </c>
      <c r="AA479">
        <v>0.99189770097117902</v>
      </c>
      <c r="AB479">
        <v>0.99999603163047202</v>
      </c>
      <c r="AC479">
        <v>0.60735535415145403</v>
      </c>
      <c r="AD479">
        <v>4.9410186417880898E-3</v>
      </c>
      <c r="AE479" t="s">
        <v>6815</v>
      </c>
      <c r="BJ479" t="s">
        <v>6816</v>
      </c>
      <c r="BK479" t="s">
        <v>6817</v>
      </c>
      <c r="BL479">
        <v>0.18564065750088399</v>
      </c>
      <c r="BM479">
        <v>0.99999565089009601</v>
      </c>
      <c r="BN479">
        <v>1.17453448728035</v>
      </c>
      <c r="BO479">
        <v>1.9778484501839999</v>
      </c>
      <c r="BP479" t="s">
        <v>6818</v>
      </c>
      <c r="BV479" t="s">
        <v>6819</v>
      </c>
      <c r="BW479" s="8">
        <v>29618</v>
      </c>
      <c r="BX479">
        <v>0.16102887541330599</v>
      </c>
      <c r="BY479">
        <v>0.86645662670088597</v>
      </c>
      <c r="BZ479">
        <v>2.8562748643761302</v>
      </c>
      <c r="CA479">
        <v>5.21604798109467</v>
      </c>
      <c r="CB479" t="s">
        <v>6820</v>
      </c>
    </row>
    <row r="480" spans="14:80" x14ac:dyDescent="0.3">
      <c r="N480" t="s">
        <v>6821</v>
      </c>
      <c r="O480" t="s">
        <v>6822</v>
      </c>
      <c r="P480">
        <v>0.74440708881438</v>
      </c>
      <c r="Q480">
        <v>0.99999608016883101</v>
      </c>
      <c r="R480">
        <v>0.90027816539365402</v>
      </c>
      <c r="S480">
        <v>0.26573261357171002</v>
      </c>
      <c r="T480" t="s">
        <v>6823</v>
      </c>
      <c r="Y480" t="s">
        <v>6824</v>
      </c>
      <c r="Z480" t="s">
        <v>6825</v>
      </c>
      <c r="AA480">
        <v>0.99244396184693295</v>
      </c>
      <c r="AB480">
        <v>0.99999603163047202</v>
      </c>
      <c r="AC480">
        <v>0.37682212067104398</v>
      </c>
      <c r="AD480">
        <v>2.8580939038891401E-3</v>
      </c>
      <c r="AE480" t="s">
        <v>6826</v>
      </c>
      <c r="BJ480" t="s">
        <v>6827</v>
      </c>
      <c r="BK480" t="s">
        <v>6828</v>
      </c>
      <c r="BL480">
        <v>0.18604285667341</v>
      </c>
      <c r="BM480">
        <v>0.99999565089009601</v>
      </c>
      <c r="BN480">
        <v>1.4463529055690001</v>
      </c>
      <c r="BO480">
        <v>2.4324448144224902</v>
      </c>
      <c r="BP480" t="s">
        <v>6829</v>
      </c>
      <c r="BV480" t="s">
        <v>6830</v>
      </c>
      <c r="BW480" t="s">
        <v>6831</v>
      </c>
      <c r="BX480">
        <v>0.16244969227756401</v>
      </c>
      <c r="BY480">
        <v>0.87185906267359903</v>
      </c>
      <c r="BZ480">
        <v>1.9272414217193401</v>
      </c>
      <c r="CA480">
        <v>3.50254333441683</v>
      </c>
      <c r="CB480" t="s">
        <v>6832</v>
      </c>
    </row>
    <row r="481" spans="14:80" x14ac:dyDescent="0.3">
      <c r="N481" t="s">
        <v>6833</v>
      </c>
      <c r="O481" t="s">
        <v>6834</v>
      </c>
      <c r="P481">
        <v>0.74541885795663398</v>
      </c>
      <c r="Q481">
        <v>0.99999608016883101</v>
      </c>
      <c r="R481">
        <v>0.85023862181352505</v>
      </c>
      <c r="S481">
        <v>0.24980775340967501</v>
      </c>
      <c r="T481" t="s">
        <v>6835</v>
      </c>
      <c r="Y481" t="s">
        <v>6836</v>
      </c>
      <c r="Z481" t="s">
        <v>6837</v>
      </c>
      <c r="AA481">
        <v>0.992549308438329</v>
      </c>
      <c r="AB481">
        <v>0.99999603163047202</v>
      </c>
      <c r="AC481">
        <v>0.47368818769322701</v>
      </c>
      <c r="AD481">
        <v>3.54251813717168E-3</v>
      </c>
      <c r="AE481" t="s">
        <v>6838</v>
      </c>
      <c r="BJ481" t="s">
        <v>6839</v>
      </c>
      <c r="BK481" t="s">
        <v>6840</v>
      </c>
      <c r="BL481">
        <v>0.18648423703894501</v>
      </c>
      <c r="BM481">
        <v>0.99999565089009601</v>
      </c>
      <c r="BN481">
        <v>1.5938206171165601</v>
      </c>
      <c r="BO481">
        <v>2.6766759928591202</v>
      </c>
      <c r="BP481" t="s">
        <v>6841</v>
      </c>
      <c r="BV481" t="s">
        <v>6842</v>
      </c>
      <c r="BW481" t="s">
        <v>6843</v>
      </c>
      <c r="BX481">
        <v>0.16271086706194701</v>
      </c>
      <c r="BY481">
        <v>0.87185906267359903</v>
      </c>
      <c r="BZ481">
        <v>2.2020824003582602</v>
      </c>
      <c r="CA481">
        <v>3.99849822683642</v>
      </c>
      <c r="CB481" t="s">
        <v>6844</v>
      </c>
    </row>
    <row r="482" spans="14:80" x14ac:dyDescent="0.3">
      <c r="N482" t="s">
        <v>6845</v>
      </c>
      <c r="O482" t="s">
        <v>6834</v>
      </c>
      <c r="P482">
        <v>0.74541885795663398</v>
      </c>
      <c r="Q482">
        <v>0.99999608016883101</v>
      </c>
      <c r="R482">
        <v>0.85023862181352505</v>
      </c>
      <c r="S482">
        <v>0.24980775340967501</v>
      </c>
      <c r="T482" t="s">
        <v>6846</v>
      </c>
      <c r="Y482" t="s">
        <v>6847</v>
      </c>
      <c r="Z482" t="s">
        <v>6837</v>
      </c>
      <c r="AA482">
        <v>0.992549308438329</v>
      </c>
      <c r="AB482">
        <v>0.99999603163047202</v>
      </c>
      <c r="AC482">
        <v>0.47368818769322701</v>
      </c>
      <c r="AD482">
        <v>3.54251813717168E-3</v>
      </c>
      <c r="AE482" t="s">
        <v>6848</v>
      </c>
      <c r="BJ482" t="s">
        <v>6849</v>
      </c>
      <c r="BK482" t="s">
        <v>6850</v>
      </c>
      <c r="BL482">
        <v>0.186485455232756</v>
      </c>
      <c r="BM482">
        <v>0.99999565089009601</v>
      </c>
      <c r="BN482">
        <v>1.17504148176731</v>
      </c>
      <c r="BO482">
        <v>1.97336705095121</v>
      </c>
      <c r="BP482" t="s">
        <v>6851</v>
      </c>
      <c r="BV482" t="s">
        <v>6852</v>
      </c>
      <c r="BW482" t="s">
        <v>6853</v>
      </c>
      <c r="BX482">
        <v>0.16338593975954999</v>
      </c>
      <c r="BY482">
        <v>0.87215869901613896</v>
      </c>
      <c r="BZ482">
        <v>1.2186994897473999</v>
      </c>
      <c r="CA482">
        <v>2.20784492426812</v>
      </c>
      <c r="CB482" t="s">
        <v>6854</v>
      </c>
    </row>
    <row r="483" spans="14:80" x14ac:dyDescent="0.3">
      <c r="N483" t="s">
        <v>6855</v>
      </c>
      <c r="O483" t="s">
        <v>6856</v>
      </c>
      <c r="P483">
        <v>0.74629915003439795</v>
      </c>
      <c r="Q483">
        <v>0.99999608016883101</v>
      </c>
      <c r="R483">
        <v>0.80006692320562101</v>
      </c>
      <c r="S483">
        <v>0.23412258665547001</v>
      </c>
      <c r="T483" t="s">
        <v>6857</v>
      </c>
      <c r="Y483" t="s">
        <v>6858</v>
      </c>
      <c r="Z483" t="s">
        <v>6859</v>
      </c>
      <c r="AA483">
        <v>0.99266381456392705</v>
      </c>
      <c r="AB483">
        <v>0.99999603163047202</v>
      </c>
      <c r="AC483">
        <v>0.572510473735095</v>
      </c>
      <c r="AD483">
        <v>4.2155249118153802E-3</v>
      </c>
      <c r="AE483" t="s">
        <v>6860</v>
      </c>
      <c r="BJ483" t="s">
        <v>6861</v>
      </c>
      <c r="BK483" t="s">
        <v>6862</v>
      </c>
      <c r="BL483">
        <v>0.187814824784168</v>
      </c>
      <c r="BM483">
        <v>0.99999565089009601</v>
      </c>
      <c r="BN483">
        <v>1.59001475651746</v>
      </c>
      <c r="BO483">
        <v>2.6589797313220802</v>
      </c>
      <c r="BP483" t="s">
        <v>6863</v>
      </c>
      <c r="BV483" t="s">
        <v>6864</v>
      </c>
      <c r="BW483" t="s">
        <v>6865</v>
      </c>
      <c r="BX483">
        <v>0.164143063800086</v>
      </c>
      <c r="BY483">
        <v>0.87215869901613896</v>
      </c>
      <c r="BZ483">
        <v>1.91897717252865</v>
      </c>
      <c r="CA483">
        <v>3.4676241645502799</v>
      </c>
      <c r="CB483" t="s">
        <v>6866</v>
      </c>
    </row>
    <row r="484" spans="14:80" x14ac:dyDescent="0.3">
      <c r="N484" t="s">
        <v>6867</v>
      </c>
      <c r="O484" t="s">
        <v>6868</v>
      </c>
      <c r="P484">
        <v>0.746970572047854</v>
      </c>
      <c r="Q484">
        <v>0.99999608016883101</v>
      </c>
      <c r="R484">
        <v>0.73046642899584002</v>
      </c>
      <c r="S484">
        <v>0.21309859840902701</v>
      </c>
      <c r="T484" t="s">
        <v>94</v>
      </c>
      <c r="Y484" t="s">
        <v>6869</v>
      </c>
      <c r="Z484" t="s">
        <v>6870</v>
      </c>
      <c r="AA484">
        <v>0.99268936398770802</v>
      </c>
      <c r="AB484">
        <v>0.99999603163047202</v>
      </c>
      <c r="AC484">
        <v>0.62508574007220197</v>
      </c>
      <c r="AD484">
        <v>4.5865601606445601E-3</v>
      </c>
      <c r="AE484" t="s">
        <v>6871</v>
      </c>
      <c r="BJ484" t="s">
        <v>6872</v>
      </c>
      <c r="BK484" t="s">
        <v>6862</v>
      </c>
      <c r="BL484">
        <v>0.187814824784168</v>
      </c>
      <c r="BM484">
        <v>0.99999565089009601</v>
      </c>
      <c r="BN484">
        <v>1.59001475651746</v>
      </c>
      <c r="BO484">
        <v>2.6589797313220802</v>
      </c>
      <c r="BP484" t="s">
        <v>6873</v>
      </c>
      <c r="BV484" t="s">
        <v>6874</v>
      </c>
      <c r="BW484" s="8">
        <v>29983</v>
      </c>
      <c r="BX484">
        <v>0.16414740517304099</v>
      </c>
      <c r="BY484">
        <v>0.87215869901613896</v>
      </c>
      <c r="BZ484">
        <v>2.82042857142857</v>
      </c>
      <c r="CA484">
        <v>5.0964874732190104</v>
      </c>
      <c r="CB484" t="s">
        <v>6684</v>
      </c>
    </row>
    <row r="485" spans="14:80" x14ac:dyDescent="0.3">
      <c r="N485" t="s">
        <v>6875</v>
      </c>
      <c r="O485" t="s">
        <v>6876</v>
      </c>
      <c r="P485">
        <v>0.74823216488718702</v>
      </c>
      <c r="Q485">
        <v>0.99999608016883101</v>
      </c>
      <c r="R485">
        <v>0.81802476780185696</v>
      </c>
      <c r="S485">
        <v>0.23726151377190199</v>
      </c>
      <c r="T485" t="s">
        <v>5918</v>
      </c>
      <c r="Y485" t="s">
        <v>6877</v>
      </c>
      <c r="Z485" t="s">
        <v>6878</v>
      </c>
      <c r="AA485">
        <v>0.99285872937256603</v>
      </c>
      <c r="AB485">
        <v>0.99999603163047202</v>
      </c>
      <c r="AC485">
        <v>0.452916251246261</v>
      </c>
      <c r="AD485">
        <v>3.2460016542250202E-3</v>
      </c>
      <c r="AE485" t="s">
        <v>6879</v>
      </c>
      <c r="BJ485" t="s">
        <v>6880</v>
      </c>
      <c r="BK485" t="s">
        <v>6881</v>
      </c>
      <c r="BL485">
        <v>0.188194766643001</v>
      </c>
      <c r="BM485">
        <v>0.99999565089009601</v>
      </c>
      <c r="BN485">
        <v>1.2969437041972001</v>
      </c>
      <c r="BO485">
        <v>2.1662563543206401</v>
      </c>
      <c r="BP485" t="s">
        <v>6882</v>
      </c>
      <c r="BV485" t="s">
        <v>3054</v>
      </c>
      <c r="BW485" t="s">
        <v>6883</v>
      </c>
      <c r="BX485">
        <v>0.16422772629758001</v>
      </c>
      <c r="BY485">
        <v>0.87215869901613896</v>
      </c>
      <c r="BZ485">
        <v>1.4944554352353101</v>
      </c>
      <c r="CA485">
        <v>2.69973559590805</v>
      </c>
      <c r="CB485" t="s">
        <v>6884</v>
      </c>
    </row>
    <row r="486" spans="14:80" x14ac:dyDescent="0.3">
      <c r="N486" t="s">
        <v>6885</v>
      </c>
      <c r="O486" t="s">
        <v>6886</v>
      </c>
      <c r="P486">
        <v>0.74838347074755696</v>
      </c>
      <c r="Q486">
        <v>0.99999608016883101</v>
      </c>
      <c r="R486">
        <v>0.87051095888969499</v>
      </c>
      <c r="S486">
        <v>0.25230869693093499</v>
      </c>
      <c r="T486" t="s">
        <v>6887</v>
      </c>
      <c r="Y486" t="s">
        <v>6888</v>
      </c>
      <c r="Z486" t="s">
        <v>6889</v>
      </c>
      <c r="AA486">
        <v>0.99294758449981302</v>
      </c>
      <c r="AB486">
        <v>0.99999603163047202</v>
      </c>
      <c r="AC486">
        <v>0.28013973156830302</v>
      </c>
      <c r="AD486">
        <v>1.9826613074690599E-3</v>
      </c>
      <c r="AE486" t="s">
        <v>6890</v>
      </c>
      <c r="BJ486" t="s">
        <v>6891</v>
      </c>
      <c r="BK486" t="s">
        <v>6892</v>
      </c>
      <c r="BL486">
        <v>0.188335266958532</v>
      </c>
      <c r="BM486">
        <v>0.99999565089009601</v>
      </c>
      <c r="BN486">
        <v>1.33293456032719</v>
      </c>
      <c r="BO486">
        <v>2.2253763285705901</v>
      </c>
      <c r="BP486" t="s">
        <v>6893</v>
      </c>
      <c r="BV486" t="s">
        <v>6894</v>
      </c>
      <c r="BW486" t="s">
        <v>6895</v>
      </c>
      <c r="BX486">
        <v>0.164716825964735</v>
      </c>
      <c r="BY486">
        <v>0.87215869901613896</v>
      </c>
      <c r="BZ486">
        <v>1.4315368658213199</v>
      </c>
      <c r="CA486">
        <v>2.5818160843373699</v>
      </c>
      <c r="CB486" t="s">
        <v>6896</v>
      </c>
    </row>
    <row r="487" spans="14:80" x14ac:dyDescent="0.3">
      <c r="N487" t="s">
        <v>6897</v>
      </c>
      <c r="O487" t="s">
        <v>6898</v>
      </c>
      <c r="P487">
        <v>0.74948828715964499</v>
      </c>
      <c r="Q487">
        <v>0.99999608016883101</v>
      </c>
      <c r="R487">
        <v>0.83138392857142795</v>
      </c>
      <c r="S487">
        <v>0.2397416849472</v>
      </c>
      <c r="T487" t="s">
        <v>6899</v>
      </c>
      <c r="Y487" t="s">
        <v>6900</v>
      </c>
      <c r="Z487" t="s">
        <v>6901</v>
      </c>
      <c r="AA487">
        <v>0.99299977683949803</v>
      </c>
      <c r="AB487">
        <v>0.99999603163047202</v>
      </c>
      <c r="AC487">
        <v>0.37301971912610299</v>
      </c>
      <c r="AD487">
        <v>2.6204037208432001E-3</v>
      </c>
      <c r="AE487" t="s">
        <v>6902</v>
      </c>
      <c r="BJ487" t="s">
        <v>6378</v>
      </c>
      <c r="BK487" t="s">
        <v>6903</v>
      </c>
      <c r="BL487">
        <v>0.19014335501867299</v>
      </c>
      <c r="BM487">
        <v>0.99999565089009601</v>
      </c>
      <c r="BN487">
        <v>1.4379263643659701</v>
      </c>
      <c r="BO487">
        <v>2.38692467990963</v>
      </c>
      <c r="BP487" t="s">
        <v>6904</v>
      </c>
      <c r="BV487" t="s">
        <v>6905</v>
      </c>
      <c r="BW487" t="s">
        <v>6906</v>
      </c>
      <c r="BX487">
        <v>0.16480137158703101</v>
      </c>
      <c r="BY487">
        <v>0.87215869901613896</v>
      </c>
      <c r="BZ487">
        <v>1.5350689004859399</v>
      </c>
      <c r="CA487">
        <v>2.7677512386291099</v>
      </c>
      <c r="CB487" t="s">
        <v>6907</v>
      </c>
    </row>
    <row r="488" spans="14:80" x14ac:dyDescent="0.3">
      <c r="N488" t="s">
        <v>6908</v>
      </c>
      <c r="O488" t="s">
        <v>6909</v>
      </c>
      <c r="P488">
        <v>0.75082127859593195</v>
      </c>
      <c r="Q488">
        <v>0.99999608016883101</v>
      </c>
      <c r="R488">
        <v>0.84612086447650503</v>
      </c>
      <c r="S488">
        <v>0.24248777615519701</v>
      </c>
      <c r="T488" t="s">
        <v>6910</v>
      </c>
      <c r="Y488" t="s">
        <v>6911</v>
      </c>
      <c r="Z488" t="s">
        <v>6912</v>
      </c>
      <c r="AA488">
        <v>0.99307741500875601</v>
      </c>
      <c r="AB488">
        <v>0.99999603163047202</v>
      </c>
      <c r="AC488">
        <v>0.40387538657767302</v>
      </c>
      <c r="AD488">
        <v>2.8055838789752701E-3</v>
      </c>
      <c r="AE488" t="s">
        <v>6913</v>
      </c>
      <c r="BJ488" t="s">
        <v>6914</v>
      </c>
      <c r="BK488" t="s">
        <v>6915</v>
      </c>
      <c r="BL488">
        <v>0.19027698263869999</v>
      </c>
      <c r="BM488">
        <v>0.99999565089009601</v>
      </c>
      <c r="BN488">
        <v>1.3453331269486699</v>
      </c>
      <c r="BO488">
        <v>2.23227690449658</v>
      </c>
      <c r="BP488" t="s">
        <v>6916</v>
      </c>
      <c r="BV488" t="s">
        <v>6917</v>
      </c>
      <c r="BW488" t="s">
        <v>6918</v>
      </c>
      <c r="BX488">
        <v>0.16528157781800601</v>
      </c>
      <c r="BY488">
        <v>0.87290393870208005</v>
      </c>
      <c r="BZ488">
        <v>1.25529364440868</v>
      </c>
      <c r="CA488">
        <v>2.2596600234783901</v>
      </c>
      <c r="CB488" t="s">
        <v>6919</v>
      </c>
    </row>
    <row r="489" spans="14:80" x14ac:dyDescent="0.3">
      <c r="N489" t="s">
        <v>6920</v>
      </c>
      <c r="O489" t="s">
        <v>6921</v>
      </c>
      <c r="P489">
        <v>0.751118648230929</v>
      </c>
      <c r="Q489">
        <v>0.99999608016883101</v>
      </c>
      <c r="R489">
        <v>0.81532004197271701</v>
      </c>
      <c r="S489">
        <v>0.23333779029544999</v>
      </c>
      <c r="T489" t="s">
        <v>5918</v>
      </c>
      <c r="Y489" t="s">
        <v>6922</v>
      </c>
      <c r="Z489" t="s">
        <v>6923</v>
      </c>
      <c r="AA489">
        <v>0.99309372394084305</v>
      </c>
      <c r="AB489">
        <v>0.99999603163047202</v>
      </c>
      <c r="AC489">
        <v>0.429537437447995</v>
      </c>
      <c r="AD489">
        <v>2.9767952787083901E-3</v>
      </c>
      <c r="AE489" t="s">
        <v>6924</v>
      </c>
      <c r="BJ489" t="s">
        <v>6925</v>
      </c>
      <c r="BK489" t="s">
        <v>6926</v>
      </c>
      <c r="BL489">
        <v>0.190320001770203</v>
      </c>
      <c r="BM489">
        <v>0.99999565089009601</v>
      </c>
      <c r="BN489">
        <v>1.2941447805851001</v>
      </c>
      <c r="BO489">
        <v>2.1470488323685899</v>
      </c>
      <c r="BP489" t="s">
        <v>6927</v>
      </c>
      <c r="BV489" t="s">
        <v>6928</v>
      </c>
      <c r="BW489" t="s">
        <v>6929</v>
      </c>
      <c r="BX489">
        <v>0.165842833090008</v>
      </c>
      <c r="BY489">
        <v>0.87407329243340304</v>
      </c>
      <c r="BZ489">
        <v>1.5324049170203</v>
      </c>
      <c r="CA489">
        <v>2.7532944832523301</v>
      </c>
      <c r="CB489" t="s">
        <v>6930</v>
      </c>
    </row>
    <row r="490" spans="14:80" x14ac:dyDescent="0.3">
      <c r="N490" t="s">
        <v>6931</v>
      </c>
      <c r="O490" t="s">
        <v>6932</v>
      </c>
      <c r="P490">
        <v>0.75331432576161395</v>
      </c>
      <c r="Q490">
        <v>0.99999608016883101</v>
      </c>
      <c r="R490">
        <v>0.73873226111636703</v>
      </c>
      <c r="S490">
        <v>0.20926268734884401</v>
      </c>
      <c r="T490" t="s">
        <v>6933</v>
      </c>
      <c r="Y490" t="s">
        <v>6934</v>
      </c>
      <c r="Z490" t="s">
        <v>6935</v>
      </c>
      <c r="AA490">
        <v>0.9932357189819</v>
      </c>
      <c r="AB490">
        <v>0.99999603163047202</v>
      </c>
      <c r="AC490">
        <v>0.57580479779401095</v>
      </c>
      <c r="AD490">
        <v>3.9081382888543703E-3</v>
      </c>
      <c r="AE490" t="s">
        <v>6936</v>
      </c>
      <c r="BJ490" t="s">
        <v>6937</v>
      </c>
      <c r="BK490" t="s">
        <v>6938</v>
      </c>
      <c r="BL490">
        <v>0.19052692082377601</v>
      </c>
      <c r="BM490">
        <v>0.99999565089009601</v>
      </c>
      <c r="BN490">
        <v>1.23783248443689</v>
      </c>
      <c r="BO490">
        <v>2.0522789464405702</v>
      </c>
      <c r="BP490" t="s">
        <v>6939</v>
      </c>
      <c r="BV490" t="s">
        <v>6940</v>
      </c>
      <c r="BW490" t="s">
        <v>6941</v>
      </c>
      <c r="BX490">
        <v>0.16693675217296899</v>
      </c>
      <c r="BY490">
        <v>0.87803952267663898</v>
      </c>
      <c r="BZ490">
        <v>1.20248716249356</v>
      </c>
      <c r="CA490">
        <v>2.15262069109792</v>
      </c>
      <c r="CB490" t="s">
        <v>6942</v>
      </c>
    </row>
    <row r="491" spans="14:80" x14ac:dyDescent="0.3">
      <c r="N491" t="s">
        <v>6943</v>
      </c>
      <c r="O491" t="s">
        <v>6944</v>
      </c>
      <c r="P491">
        <v>0.75378574532065501</v>
      </c>
      <c r="Q491">
        <v>0.99999608016883101</v>
      </c>
      <c r="R491">
        <v>0.778164032499292</v>
      </c>
      <c r="S491">
        <v>0.219945813922439</v>
      </c>
      <c r="T491" t="s">
        <v>6945</v>
      </c>
      <c r="Y491" t="s">
        <v>6946</v>
      </c>
      <c r="Z491" t="s">
        <v>6947</v>
      </c>
      <c r="AA491">
        <v>0.99323841484725095</v>
      </c>
      <c r="AB491">
        <v>0.99999603163047202</v>
      </c>
      <c r="AC491">
        <v>0.45023904805751302</v>
      </c>
      <c r="AD491">
        <v>3.0546685408157099E-3</v>
      </c>
      <c r="AE491" t="s">
        <v>6948</v>
      </c>
      <c r="BJ491" t="s">
        <v>6949</v>
      </c>
      <c r="BK491" t="s">
        <v>6950</v>
      </c>
      <c r="BL491">
        <v>0.19103113042139899</v>
      </c>
      <c r="BM491">
        <v>0.99999565089009601</v>
      </c>
      <c r="BN491">
        <v>1.30374617331139</v>
      </c>
      <c r="BO491">
        <v>2.1581156524335001</v>
      </c>
      <c r="BP491" t="s">
        <v>6951</v>
      </c>
      <c r="BV491" t="s">
        <v>6952</v>
      </c>
      <c r="BW491" t="s">
        <v>6953</v>
      </c>
      <c r="BX491">
        <v>0.16846859718493301</v>
      </c>
      <c r="BY491">
        <v>0.88428822848907895</v>
      </c>
      <c r="BZ491">
        <v>1.5783496732026101</v>
      </c>
      <c r="CA491">
        <v>2.8110501014075999</v>
      </c>
      <c r="CB491" t="s">
        <v>6954</v>
      </c>
    </row>
    <row r="492" spans="14:80" x14ac:dyDescent="0.3">
      <c r="N492" t="s">
        <v>6955</v>
      </c>
      <c r="O492" t="s">
        <v>6956</v>
      </c>
      <c r="P492">
        <v>0.75701095857091505</v>
      </c>
      <c r="Q492">
        <v>0.99999608016883101</v>
      </c>
      <c r="R492">
        <v>0.83653376392166601</v>
      </c>
      <c r="S492">
        <v>0.23287221913554301</v>
      </c>
      <c r="T492" t="s">
        <v>6957</v>
      </c>
      <c r="Y492" t="s">
        <v>6958</v>
      </c>
      <c r="Z492" t="s">
        <v>6959</v>
      </c>
      <c r="AA492">
        <v>0.99324975064259602</v>
      </c>
      <c r="AB492">
        <v>0.99999603163047202</v>
      </c>
      <c r="AC492">
        <v>0.33150950035186399</v>
      </c>
      <c r="AD492">
        <v>2.2453587122014599E-3</v>
      </c>
      <c r="AE492" t="s">
        <v>6960</v>
      </c>
      <c r="BJ492" t="s">
        <v>6961</v>
      </c>
      <c r="BK492" t="s">
        <v>6962</v>
      </c>
      <c r="BL492">
        <v>0.19188986743975101</v>
      </c>
      <c r="BM492">
        <v>0.99999565089009601</v>
      </c>
      <c r="BN492">
        <v>1.1734338930525201</v>
      </c>
      <c r="BO492">
        <v>1.93714419027878</v>
      </c>
      <c r="BP492" t="s">
        <v>6963</v>
      </c>
      <c r="BV492" t="s">
        <v>6964</v>
      </c>
      <c r="BW492" t="s">
        <v>3549</v>
      </c>
      <c r="BX492">
        <v>0.169163356302589</v>
      </c>
      <c r="BY492">
        <v>0.88494616485910904</v>
      </c>
      <c r="BZ492">
        <v>2.1596749396002601</v>
      </c>
      <c r="CA492">
        <v>3.83750572254166</v>
      </c>
      <c r="CB492" t="s">
        <v>6965</v>
      </c>
    </row>
    <row r="493" spans="14:80" x14ac:dyDescent="0.3">
      <c r="N493" t="s">
        <v>6966</v>
      </c>
      <c r="O493" t="s">
        <v>6967</v>
      </c>
      <c r="P493">
        <v>0.75840761559438596</v>
      </c>
      <c r="Q493">
        <v>0.99999608016883101</v>
      </c>
      <c r="R493">
        <v>0.84030168691346596</v>
      </c>
      <c r="S493">
        <v>0.23237222737862201</v>
      </c>
      <c r="T493" t="s">
        <v>6968</v>
      </c>
      <c r="Y493" t="s">
        <v>6969</v>
      </c>
      <c r="Z493" t="s">
        <v>6970</v>
      </c>
      <c r="AA493">
        <v>0.99326608001976302</v>
      </c>
      <c r="AB493">
        <v>0.99999603163047202</v>
      </c>
      <c r="AC493">
        <v>0.42829926247998401</v>
      </c>
      <c r="AD493">
        <v>2.8938875371059998E-3</v>
      </c>
      <c r="AE493" t="s">
        <v>6971</v>
      </c>
      <c r="BJ493" t="s">
        <v>6972</v>
      </c>
      <c r="BK493" t="s">
        <v>6973</v>
      </c>
      <c r="BL493">
        <v>0.19209165388893801</v>
      </c>
      <c r="BM493">
        <v>0.99999565089009601</v>
      </c>
      <c r="BN493">
        <v>1.5165356982487599</v>
      </c>
      <c r="BO493">
        <v>2.5019542934668602</v>
      </c>
      <c r="BP493" t="s">
        <v>6974</v>
      </c>
      <c r="BV493" t="s">
        <v>6292</v>
      </c>
      <c r="BW493" t="s">
        <v>6975</v>
      </c>
      <c r="BX493">
        <v>0.16928208130275299</v>
      </c>
      <c r="BY493">
        <v>0.88494616485910904</v>
      </c>
      <c r="BZ493">
        <v>1.74400715563506</v>
      </c>
      <c r="CA493">
        <v>3.0976860386223102</v>
      </c>
      <c r="CB493" t="s">
        <v>6976</v>
      </c>
    </row>
    <row r="494" spans="14:80" x14ac:dyDescent="0.3">
      <c r="N494" t="s">
        <v>6977</v>
      </c>
      <c r="O494" t="s">
        <v>6978</v>
      </c>
      <c r="P494">
        <v>0.76128633090742903</v>
      </c>
      <c r="Q494">
        <v>0.99999608016883101</v>
      </c>
      <c r="R494">
        <v>0.795908528789117</v>
      </c>
      <c r="S494">
        <v>0.21708065728773099</v>
      </c>
      <c r="T494" t="s">
        <v>6979</v>
      </c>
      <c r="Y494" t="s">
        <v>6980</v>
      </c>
      <c r="Z494" s="8">
        <v>32021</v>
      </c>
      <c r="AA494">
        <v>0.99351086685170897</v>
      </c>
      <c r="AB494">
        <v>0.99999603163047202</v>
      </c>
      <c r="AC494">
        <v>0.483307453416149</v>
      </c>
      <c r="AD494">
        <v>3.14646641367611E-3</v>
      </c>
      <c r="AE494" t="s">
        <v>6981</v>
      </c>
      <c r="BJ494" t="s">
        <v>6982</v>
      </c>
      <c r="BK494" t="s">
        <v>6983</v>
      </c>
      <c r="BL494">
        <v>0.19220851286520799</v>
      </c>
      <c r="BM494">
        <v>0.99999565089009601</v>
      </c>
      <c r="BN494">
        <v>1.43374849939976</v>
      </c>
      <c r="BO494">
        <v>2.3645014527581498</v>
      </c>
      <c r="BP494" t="s">
        <v>6984</v>
      </c>
      <c r="BV494" t="s">
        <v>6985</v>
      </c>
      <c r="BW494" t="s">
        <v>6986</v>
      </c>
      <c r="BX494">
        <v>0.170360774745897</v>
      </c>
      <c r="BY494">
        <v>0.88547632079123995</v>
      </c>
      <c r="BZ494">
        <v>1.1818581734999101</v>
      </c>
      <c r="CA494">
        <v>2.09169618976328</v>
      </c>
      <c r="CB494" t="s">
        <v>6987</v>
      </c>
    </row>
    <row r="495" spans="14:80" x14ac:dyDescent="0.3">
      <c r="N495" t="s">
        <v>6988</v>
      </c>
      <c r="O495" t="s">
        <v>6989</v>
      </c>
      <c r="P495">
        <v>0.76676228321552697</v>
      </c>
      <c r="Q495">
        <v>0.99999608016883101</v>
      </c>
      <c r="R495">
        <v>0.76304543967320704</v>
      </c>
      <c r="S495">
        <v>0.20264842993373</v>
      </c>
      <c r="T495" t="s">
        <v>6990</v>
      </c>
      <c r="Y495" t="s">
        <v>6991</v>
      </c>
      <c r="Z495" s="8">
        <v>88664</v>
      </c>
      <c r="AA495">
        <v>0.993632157893792</v>
      </c>
      <c r="AB495">
        <v>0.99999603163047202</v>
      </c>
      <c r="AC495">
        <v>0.49687679050903799</v>
      </c>
      <c r="AD495">
        <v>3.1741499511711299E-3</v>
      </c>
      <c r="AE495" t="s">
        <v>6992</v>
      </c>
      <c r="BJ495" t="s">
        <v>6993</v>
      </c>
      <c r="BK495" t="s">
        <v>6994</v>
      </c>
      <c r="BL495">
        <v>0.19428349707259501</v>
      </c>
      <c r="BM495">
        <v>0.99999565089009601</v>
      </c>
      <c r="BN495">
        <v>1.42959397446129</v>
      </c>
      <c r="BO495">
        <v>2.3422994647339799</v>
      </c>
      <c r="BP495" t="s">
        <v>6995</v>
      </c>
      <c r="BV495" t="s">
        <v>4574</v>
      </c>
      <c r="BW495" s="8">
        <v>30713</v>
      </c>
      <c r="BX495">
        <v>0.17041632145865601</v>
      </c>
      <c r="BY495">
        <v>0.88547632079123995</v>
      </c>
      <c r="BZ495">
        <v>2.75135888501742</v>
      </c>
      <c r="CA495">
        <v>4.8685594982369498</v>
      </c>
      <c r="CB495" t="s">
        <v>6996</v>
      </c>
    </row>
    <row r="496" spans="14:80" x14ac:dyDescent="0.3">
      <c r="N496" t="s">
        <v>6997</v>
      </c>
      <c r="O496" t="s">
        <v>6998</v>
      </c>
      <c r="P496">
        <v>0.76712734650806602</v>
      </c>
      <c r="Q496">
        <v>0.99999608016883101</v>
      </c>
      <c r="R496">
        <v>0.80883686779250996</v>
      </c>
      <c r="S496">
        <v>0.214424642940379</v>
      </c>
      <c r="T496" t="s">
        <v>6999</v>
      </c>
      <c r="Y496" t="s">
        <v>7000</v>
      </c>
      <c r="Z496" t="s">
        <v>7001</v>
      </c>
      <c r="AA496">
        <v>0.99368595918010905</v>
      </c>
      <c r="AB496">
        <v>0.99999603163047202</v>
      </c>
      <c r="AC496">
        <v>0.55007651208631603</v>
      </c>
      <c r="AD496">
        <v>3.4842169074281401E-3</v>
      </c>
      <c r="AE496" t="s">
        <v>7002</v>
      </c>
      <c r="BJ496" t="s">
        <v>7003</v>
      </c>
      <c r="BK496" t="s">
        <v>6994</v>
      </c>
      <c r="BL496">
        <v>0.19428349707259501</v>
      </c>
      <c r="BM496">
        <v>0.99999565089009601</v>
      </c>
      <c r="BN496">
        <v>1.42959397446129</v>
      </c>
      <c r="BO496">
        <v>2.3422994647339799</v>
      </c>
      <c r="BP496" t="s">
        <v>7004</v>
      </c>
      <c r="BV496" t="s">
        <v>7005</v>
      </c>
      <c r="BW496" s="8">
        <v>30713</v>
      </c>
      <c r="BX496">
        <v>0.17041632145865601</v>
      </c>
      <c r="BY496">
        <v>0.88547632079123995</v>
      </c>
      <c r="BZ496">
        <v>2.75135888501742</v>
      </c>
      <c r="CA496">
        <v>4.8685594982369498</v>
      </c>
      <c r="CB496" t="s">
        <v>7006</v>
      </c>
    </row>
    <row r="497" spans="14:80" x14ac:dyDescent="0.3">
      <c r="N497" t="s">
        <v>7007</v>
      </c>
      <c r="O497" t="s">
        <v>7008</v>
      </c>
      <c r="P497">
        <v>0.76778166205034704</v>
      </c>
      <c r="Q497">
        <v>0.99999608016883101</v>
      </c>
      <c r="R497">
        <v>0.82792982686361505</v>
      </c>
      <c r="S497">
        <v>0.21878035777715099</v>
      </c>
      <c r="T497" t="s">
        <v>7009</v>
      </c>
      <c r="Y497" t="s">
        <v>7010</v>
      </c>
      <c r="Z497" s="8">
        <v>34213</v>
      </c>
      <c r="AA497">
        <v>0.99372979790859095</v>
      </c>
      <c r="AB497">
        <v>0.99999603163047202</v>
      </c>
      <c r="AC497">
        <v>0.48168382776497698</v>
      </c>
      <c r="AD497">
        <v>3.0297635166357398E-3</v>
      </c>
      <c r="AE497" t="s">
        <v>7011</v>
      </c>
      <c r="BJ497" t="s">
        <v>7012</v>
      </c>
      <c r="BK497" t="s">
        <v>7013</v>
      </c>
      <c r="BL497">
        <v>0.19790753963312699</v>
      </c>
      <c r="BM497">
        <v>0.99999565089009601</v>
      </c>
      <c r="BN497">
        <v>1.3188867966551201</v>
      </c>
      <c r="BO497">
        <v>2.1365376944607899</v>
      </c>
      <c r="BP497" t="s">
        <v>7014</v>
      </c>
      <c r="BV497" t="s">
        <v>7015</v>
      </c>
      <c r="BW497" s="8">
        <v>31079</v>
      </c>
      <c r="BX497">
        <v>0.173565852178238</v>
      </c>
      <c r="BY497">
        <v>0.90002292702102704</v>
      </c>
      <c r="BZ497">
        <v>2.7180722891566198</v>
      </c>
      <c r="CA497">
        <v>4.7598833006407002</v>
      </c>
      <c r="CB497" t="s">
        <v>7006</v>
      </c>
    </row>
    <row r="498" spans="14:80" x14ac:dyDescent="0.3">
      <c r="N498" t="s">
        <v>7016</v>
      </c>
      <c r="O498" t="s">
        <v>7017</v>
      </c>
      <c r="P498">
        <v>0.76791531676373104</v>
      </c>
      <c r="Q498">
        <v>0.99999608016883101</v>
      </c>
      <c r="R498">
        <v>0.76169926359965101</v>
      </c>
      <c r="S498">
        <v>0.20114635499650901</v>
      </c>
      <c r="T498" t="s">
        <v>7018</v>
      </c>
      <c r="Y498" t="s">
        <v>7019</v>
      </c>
      <c r="Z498" s="8">
        <v>36770</v>
      </c>
      <c r="AA498">
        <v>0.99397648797568505</v>
      </c>
      <c r="AB498">
        <v>0.99999603163047202</v>
      </c>
      <c r="AC498">
        <v>0.47980196598981101</v>
      </c>
      <c r="AD498">
        <v>2.89883227825803E-3</v>
      </c>
      <c r="AE498" t="s">
        <v>7020</v>
      </c>
      <c r="BJ498" t="s">
        <v>7021</v>
      </c>
      <c r="BK498" t="s">
        <v>7022</v>
      </c>
      <c r="BL498">
        <v>0.19947231797572099</v>
      </c>
      <c r="BM498">
        <v>0.99999565089009601</v>
      </c>
      <c r="BN498">
        <v>1.3312661470420799</v>
      </c>
      <c r="BO498">
        <v>2.1461072764428701</v>
      </c>
      <c r="BP498" t="s">
        <v>7023</v>
      </c>
      <c r="BV498" t="s">
        <v>7024</v>
      </c>
      <c r="BW498" t="s">
        <v>7025</v>
      </c>
      <c r="BX498">
        <v>0.17617276772281201</v>
      </c>
      <c r="BY498">
        <v>0.90479007155685798</v>
      </c>
      <c r="BZ498">
        <v>1.86303194652584</v>
      </c>
      <c r="CA498">
        <v>3.2347639818266201</v>
      </c>
      <c r="CB498" t="s">
        <v>7026</v>
      </c>
    </row>
    <row r="499" spans="14:80" x14ac:dyDescent="0.3">
      <c r="N499" t="s">
        <v>7027</v>
      </c>
      <c r="O499" t="s">
        <v>7028</v>
      </c>
      <c r="P499">
        <v>0.76865754287532795</v>
      </c>
      <c r="Q499">
        <v>0.99999608016883101</v>
      </c>
      <c r="R499">
        <v>0.68530395984383696</v>
      </c>
      <c r="S499">
        <v>0.180310144313931</v>
      </c>
      <c r="T499" t="s">
        <v>52</v>
      </c>
      <c r="Y499" t="s">
        <v>7029</v>
      </c>
      <c r="Z499" s="8">
        <v>36770</v>
      </c>
      <c r="AA499">
        <v>0.99397648797568505</v>
      </c>
      <c r="AB499">
        <v>0.99999603163047202</v>
      </c>
      <c r="AC499">
        <v>0.47980196598981101</v>
      </c>
      <c r="AD499">
        <v>2.89883227825803E-3</v>
      </c>
      <c r="AE499" t="s">
        <v>7030</v>
      </c>
      <c r="BJ499" t="s">
        <v>7031</v>
      </c>
      <c r="BK499" t="s">
        <v>7032</v>
      </c>
      <c r="BL499">
        <v>0.19950100844577501</v>
      </c>
      <c r="BM499">
        <v>0.99999565089009601</v>
      </c>
      <c r="BN499">
        <v>1.36776582311779</v>
      </c>
      <c r="BO499">
        <v>2.2047509531650298</v>
      </c>
      <c r="BP499" t="s">
        <v>7033</v>
      </c>
      <c r="BV499" t="s">
        <v>7034</v>
      </c>
      <c r="BW499" t="s">
        <v>7035</v>
      </c>
      <c r="BX499">
        <v>0.17638513360262201</v>
      </c>
      <c r="BY499">
        <v>0.90479007155685798</v>
      </c>
      <c r="BZ499">
        <v>1.1722646247171999</v>
      </c>
      <c r="CA499">
        <v>2.0339792535589498</v>
      </c>
      <c r="CB499" t="s">
        <v>7036</v>
      </c>
    </row>
    <row r="500" spans="14:80" x14ac:dyDescent="0.3">
      <c r="N500" t="s">
        <v>7037</v>
      </c>
      <c r="O500" t="s">
        <v>7038</v>
      </c>
      <c r="P500">
        <v>0.76915760176633896</v>
      </c>
      <c r="Q500">
        <v>0.99999608016883101</v>
      </c>
      <c r="R500">
        <v>0.74057649667405701</v>
      </c>
      <c r="S500">
        <v>0.19437125311797199</v>
      </c>
      <c r="T500" t="s">
        <v>7039</v>
      </c>
      <c r="Y500" t="s">
        <v>7040</v>
      </c>
      <c r="Z500" s="8">
        <v>36770</v>
      </c>
      <c r="AA500">
        <v>0.99397648797568505</v>
      </c>
      <c r="AB500">
        <v>0.99999603163047202</v>
      </c>
      <c r="AC500">
        <v>0.47980196598981101</v>
      </c>
      <c r="AD500">
        <v>2.89883227825803E-3</v>
      </c>
      <c r="AE500" t="s">
        <v>7041</v>
      </c>
      <c r="BJ500" t="s">
        <v>7042</v>
      </c>
      <c r="BK500" t="s">
        <v>7043</v>
      </c>
      <c r="BL500">
        <v>0.200336134028827</v>
      </c>
      <c r="BM500">
        <v>0.99999565089009601</v>
      </c>
      <c r="BN500">
        <v>1.3154182130323899</v>
      </c>
      <c r="BO500">
        <v>2.1148750143634301</v>
      </c>
      <c r="BP500" t="s">
        <v>7044</v>
      </c>
      <c r="BV500" t="s">
        <v>7045</v>
      </c>
      <c r="BW500" t="s">
        <v>6660</v>
      </c>
      <c r="BX500">
        <v>0.176424439644703</v>
      </c>
      <c r="BY500">
        <v>0.90479007155685798</v>
      </c>
      <c r="BZ500">
        <v>1.5062502449155499</v>
      </c>
      <c r="CA500">
        <v>2.61313721353521</v>
      </c>
      <c r="CB500" t="s">
        <v>7046</v>
      </c>
    </row>
    <row r="501" spans="14:80" x14ac:dyDescent="0.3">
      <c r="N501" t="s">
        <v>7047</v>
      </c>
      <c r="O501" t="s">
        <v>7048</v>
      </c>
      <c r="P501">
        <v>0.77375991482500694</v>
      </c>
      <c r="Q501">
        <v>0.99999608016883101</v>
      </c>
      <c r="R501">
        <v>0.81050215041264595</v>
      </c>
      <c r="S501">
        <v>0.207888647658548</v>
      </c>
      <c r="T501" t="s">
        <v>7049</v>
      </c>
      <c r="Y501" t="s">
        <v>7050</v>
      </c>
      <c r="Z501" s="8">
        <v>36770</v>
      </c>
      <c r="AA501">
        <v>0.99397648797568505</v>
      </c>
      <c r="AB501">
        <v>0.99999603163047202</v>
      </c>
      <c r="AC501">
        <v>0.47980196598981101</v>
      </c>
      <c r="AD501">
        <v>2.89883227825803E-3</v>
      </c>
      <c r="AE501" t="s">
        <v>7051</v>
      </c>
      <c r="BJ501" t="s">
        <v>7052</v>
      </c>
      <c r="BK501" t="s">
        <v>7053</v>
      </c>
      <c r="BL501">
        <v>0.20043387326485301</v>
      </c>
      <c r="BM501">
        <v>0.99999565089009601</v>
      </c>
      <c r="BN501">
        <v>1.36620199445546</v>
      </c>
      <c r="BO501">
        <v>2.1958567034549099</v>
      </c>
      <c r="BP501" t="s">
        <v>7054</v>
      </c>
      <c r="BV501" t="s">
        <v>7055</v>
      </c>
      <c r="BW501" t="s">
        <v>7056</v>
      </c>
      <c r="BX501">
        <v>0.17660568465269</v>
      </c>
      <c r="BY501">
        <v>0.90479007155685798</v>
      </c>
      <c r="BZ501">
        <v>1.7171423537702599</v>
      </c>
      <c r="CA501">
        <v>2.9772428899326</v>
      </c>
      <c r="CB501" t="s">
        <v>7057</v>
      </c>
    </row>
    <row r="502" spans="14:80" x14ac:dyDescent="0.3">
      <c r="N502" t="s">
        <v>7058</v>
      </c>
      <c r="O502" t="s">
        <v>7059</v>
      </c>
      <c r="P502">
        <v>0.77383372139043205</v>
      </c>
      <c r="Q502">
        <v>0.99999608016883101</v>
      </c>
      <c r="R502">
        <v>0.82831818181818095</v>
      </c>
      <c r="S502">
        <v>0.21237933948152499</v>
      </c>
      <c r="T502" t="s">
        <v>7060</v>
      </c>
      <c r="Y502" t="s">
        <v>7061</v>
      </c>
      <c r="Z502" s="8">
        <v>36770</v>
      </c>
      <c r="AA502">
        <v>0.99397648797568505</v>
      </c>
      <c r="AB502">
        <v>0.99999603163047202</v>
      </c>
      <c r="AC502">
        <v>0.47980196598981101</v>
      </c>
      <c r="AD502">
        <v>2.89883227825803E-3</v>
      </c>
      <c r="AE502" t="s">
        <v>7062</v>
      </c>
      <c r="BJ502" t="s">
        <v>7063</v>
      </c>
      <c r="BK502" t="s">
        <v>7064</v>
      </c>
      <c r="BL502">
        <v>0.202074293358043</v>
      </c>
      <c r="BM502">
        <v>0.99999565089009601</v>
      </c>
      <c r="BN502">
        <v>1.20013887177879</v>
      </c>
      <c r="BO502">
        <v>1.91916590497647</v>
      </c>
      <c r="BP502" t="s">
        <v>7065</v>
      </c>
      <c r="BV502" t="s">
        <v>7066</v>
      </c>
      <c r="BW502" t="s">
        <v>7067</v>
      </c>
      <c r="BX502">
        <v>0.17753556807731399</v>
      </c>
      <c r="BY502">
        <v>0.90479007155685798</v>
      </c>
      <c r="BZ502">
        <v>1.25718463829369</v>
      </c>
      <c r="CA502">
        <v>2.17314963626138</v>
      </c>
      <c r="CB502" t="s">
        <v>7068</v>
      </c>
    </row>
    <row r="503" spans="14:80" x14ac:dyDescent="0.3">
      <c r="N503" t="s">
        <v>7069</v>
      </c>
      <c r="O503" t="s">
        <v>3421</v>
      </c>
      <c r="P503">
        <v>0.77479563706344301</v>
      </c>
      <c r="Q503">
        <v>0.99999608016883101</v>
      </c>
      <c r="R503">
        <v>0.67281626506024095</v>
      </c>
      <c r="S503">
        <v>0.17167309247150001</v>
      </c>
      <c r="T503" t="s">
        <v>100</v>
      </c>
      <c r="Y503" t="s">
        <v>7070</v>
      </c>
      <c r="Z503" s="8">
        <v>36770</v>
      </c>
      <c r="AA503">
        <v>0.99397648797568505</v>
      </c>
      <c r="AB503">
        <v>0.99999603163047202</v>
      </c>
      <c r="AC503">
        <v>0.47980196598981101</v>
      </c>
      <c r="AD503">
        <v>2.89883227825803E-3</v>
      </c>
      <c r="AE503" t="s">
        <v>7071</v>
      </c>
      <c r="BJ503" t="s">
        <v>7072</v>
      </c>
      <c r="BK503" t="s">
        <v>7073</v>
      </c>
      <c r="BL503">
        <v>0.20298595318649201</v>
      </c>
      <c r="BM503">
        <v>0.99999565089009601</v>
      </c>
      <c r="BN503">
        <v>1.2879363135333699</v>
      </c>
      <c r="BO503">
        <v>2.0537670703989002</v>
      </c>
      <c r="BP503" t="s">
        <v>7074</v>
      </c>
      <c r="BV503" t="s">
        <v>7075</v>
      </c>
      <c r="BW503" t="s">
        <v>7076</v>
      </c>
      <c r="BX503">
        <v>0.178084856381964</v>
      </c>
      <c r="BY503">
        <v>0.90479007155685798</v>
      </c>
      <c r="BZ503">
        <v>1.7118667884493699</v>
      </c>
      <c r="CA503">
        <v>2.9538177913373</v>
      </c>
      <c r="CB503" t="s">
        <v>7077</v>
      </c>
    </row>
    <row r="504" spans="14:80" x14ac:dyDescent="0.3">
      <c r="N504" t="s">
        <v>7078</v>
      </c>
      <c r="O504" t="s">
        <v>7079</v>
      </c>
      <c r="P504">
        <v>0.77527289706896396</v>
      </c>
      <c r="Q504">
        <v>0.99999608016883101</v>
      </c>
      <c r="R504">
        <v>0.82188388442206906</v>
      </c>
      <c r="S504">
        <v>0.209202477107123</v>
      </c>
      <c r="T504" t="s">
        <v>7080</v>
      </c>
      <c r="Y504" t="s">
        <v>7081</v>
      </c>
      <c r="Z504" s="8">
        <v>36770</v>
      </c>
      <c r="AA504">
        <v>0.99397648797568505</v>
      </c>
      <c r="AB504">
        <v>0.99999603163047202</v>
      </c>
      <c r="AC504">
        <v>0.47980196598981101</v>
      </c>
      <c r="AD504">
        <v>2.89883227825803E-3</v>
      </c>
      <c r="AE504" t="s">
        <v>7082</v>
      </c>
      <c r="BJ504" t="s">
        <v>7083</v>
      </c>
      <c r="BK504" t="s">
        <v>7084</v>
      </c>
      <c r="BL504">
        <v>0.20374020658396499</v>
      </c>
      <c r="BM504">
        <v>0.99999565089009601</v>
      </c>
      <c r="BN504">
        <v>1.4111822660098501</v>
      </c>
      <c r="BO504">
        <v>2.24506340568289</v>
      </c>
      <c r="BP504" t="s">
        <v>7085</v>
      </c>
      <c r="BV504" t="s">
        <v>7086</v>
      </c>
      <c r="BW504" t="s">
        <v>7076</v>
      </c>
      <c r="BX504">
        <v>0.178084856381964</v>
      </c>
      <c r="BY504">
        <v>0.90479007155685798</v>
      </c>
      <c r="BZ504">
        <v>1.7118667884493699</v>
      </c>
      <c r="CA504">
        <v>2.9538177913373</v>
      </c>
      <c r="CB504" t="s">
        <v>7087</v>
      </c>
    </row>
    <row r="505" spans="14:80" x14ac:dyDescent="0.3">
      <c r="N505" t="s">
        <v>7088</v>
      </c>
      <c r="O505" t="s">
        <v>7089</v>
      </c>
      <c r="P505">
        <v>0.77809470639090295</v>
      </c>
      <c r="Q505">
        <v>0.99999608016883101</v>
      </c>
      <c r="R505">
        <v>0.749787988965678</v>
      </c>
      <c r="S505">
        <v>0.18812707866526199</v>
      </c>
      <c r="T505" t="s">
        <v>7090</v>
      </c>
      <c r="Y505" t="s">
        <v>7091</v>
      </c>
      <c r="Z505" s="8">
        <v>36770</v>
      </c>
      <c r="AA505">
        <v>0.99397648797568505</v>
      </c>
      <c r="AB505">
        <v>0.99999603163047202</v>
      </c>
      <c r="AC505">
        <v>0.47980196598981101</v>
      </c>
      <c r="AD505">
        <v>2.89883227825803E-3</v>
      </c>
      <c r="AE505" t="s">
        <v>7092</v>
      </c>
      <c r="BJ505" t="s">
        <v>7093</v>
      </c>
      <c r="BK505" t="s">
        <v>7094</v>
      </c>
      <c r="BL505">
        <v>0.20382414338250901</v>
      </c>
      <c r="BM505">
        <v>0.99999565089009601</v>
      </c>
      <c r="BN505">
        <v>1.2399835224031901</v>
      </c>
      <c r="BO505">
        <v>1.9721909393694199</v>
      </c>
      <c r="BP505" t="s">
        <v>7095</v>
      </c>
      <c r="BV505" t="s">
        <v>4374</v>
      </c>
      <c r="BW505" t="s">
        <v>6702</v>
      </c>
      <c r="BX505">
        <v>0.17956875532199701</v>
      </c>
      <c r="BY505">
        <v>0.90479007155685798</v>
      </c>
      <c r="BZ505">
        <v>1.7066230036424701</v>
      </c>
      <c r="CA505">
        <v>2.9306080835510402</v>
      </c>
      <c r="CB505" t="s">
        <v>7096</v>
      </c>
    </row>
    <row r="506" spans="14:80" x14ac:dyDescent="0.3">
      <c r="N506" t="s">
        <v>7097</v>
      </c>
      <c r="O506" t="s">
        <v>7098</v>
      </c>
      <c r="P506">
        <v>0.77895533417752005</v>
      </c>
      <c r="Q506">
        <v>0.99999608016883101</v>
      </c>
      <c r="R506">
        <v>0.81889146884032005</v>
      </c>
      <c r="S506">
        <v>0.20456037632808399</v>
      </c>
      <c r="T506" t="s">
        <v>7099</v>
      </c>
      <c r="Y506" t="s">
        <v>7100</v>
      </c>
      <c r="Z506" s="8">
        <v>36770</v>
      </c>
      <c r="AA506">
        <v>0.99397648797568505</v>
      </c>
      <c r="AB506">
        <v>0.99999603163047202</v>
      </c>
      <c r="AC506">
        <v>0.47980196598981101</v>
      </c>
      <c r="AD506">
        <v>2.89883227825803E-3</v>
      </c>
      <c r="AE506" t="s">
        <v>7101</v>
      </c>
      <c r="BJ506" t="s">
        <v>7102</v>
      </c>
      <c r="BK506" t="s">
        <v>7103</v>
      </c>
      <c r="BL506">
        <v>0.20443811062291001</v>
      </c>
      <c r="BM506">
        <v>0.99999565089009601</v>
      </c>
      <c r="BN506">
        <v>1.18124084025403</v>
      </c>
      <c r="BO506">
        <v>1.87520800595451</v>
      </c>
      <c r="BP506" t="s">
        <v>7104</v>
      </c>
      <c r="BV506" t="s">
        <v>7105</v>
      </c>
      <c r="BW506" t="s">
        <v>6712</v>
      </c>
      <c r="BX506">
        <v>0.17988835181987201</v>
      </c>
      <c r="BY506">
        <v>0.90479007155685798</v>
      </c>
      <c r="BZ506">
        <v>1.6131204789224201</v>
      </c>
      <c r="CA506">
        <v>2.76717733849362</v>
      </c>
      <c r="CB506" t="s">
        <v>7106</v>
      </c>
    </row>
    <row r="507" spans="14:80" x14ac:dyDescent="0.3">
      <c r="N507" t="s">
        <v>7107</v>
      </c>
      <c r="O507" t="s">
        <v>7108</v>
      </c>
      <c r="P507">
        <v>0.78581910355347095</v>
      </c>
      <c r="Q507">
        <v>0.99999608016883101</v>
      </c>
      <c r="R507">
        <v>0.81884522404002902</v>
      </c>
      <c r="S507">
        <v>0.197365168073733</v>
      </c>
      <c r="T507" t="s">
        <v>7109</v>
      </c>
      <c r="Y507" t="s">
        <v>7110</v>
      </c>
      <c r="Z507" s="8">
        <v>36770</v>
      </c>
      <c r="AA507">
        <v>0.99397648797568505</v>
      </c>
      <c r="AB507">
        <v>0.99999603163047202</v>
      </c>
      <c r="AC507">
        <v>0.47980196598981101</v>
      </c>
      <c r="AD507">
        <v>2.89883227825803E-3</v>
      </c>
      <c r="AE507" t="s">
        <v>7111</v>
      </c>
      <c r="BJ507" t="s">
        <v>7112</v>
      </c>
      <c r="BK507" t="s">
        <v>3776</v>
      </c>
      <c r="BL507">
        <v>0.20480278029714299</v>
      </c>
      <c r="BM507">
        <v>0.99999565089009601</v>
      </c>
      <c r="BN507">
        <v>1.40916469893742</v>
      </c>
      <c r="BO507">
        <v>2.23452346901857</v>
      </c>
      <c r="BP507" t="s">
        <v>7113</v>
      </c>
      <c r="BV507" t="s">
        <v>7114</v>
      </c>
      <c r="BW507" s="8">
        <v>31809</v>
      </c>
      <c r="BX507">
        <v>0.179892969201116</v>
      </c>
      <c r="BY507">
        <v>0.90479007155685798</v>
      </c>
      <c r="BZ507">
        <v>2.6538487394957899</v>
      </c>
      <c r="CA507">
        <v>4.5523941359508697</v>
      </c>
      <c r="CB507" t="s">
        <v>7115</v>
      </c>
    </row>
    <row r="508" spans="14:80" x14ac:dyDescent="0.3">
      <c r="N508" t="s">
        <v>7116</v>
      </c>
      <c r="O508" t="s">
        <v>7117</v>
      </c>
      <c r="P508">
        <v>0.78659018166612704</v>
      </c>
      <c r="Q508">
        <v>0.99999608016883101</v>
      </c>
      <c r="R508">
        <v>0.64914772727272696</v>
      </c>
      <c r="S508">
        <v>0.155826549405152</v>
      </c>
      <c r="T508" t="s">
        <v>134</v>
      </c>
      <c r="Y508" t="s">
        <v>7118</v>
      </c>
      <c r="Z508" s="8">
        <v>36770</v>
      </c>
      <c r="AA508">
        <v>0.99397648797568505</v>
      </c>
      <c r="AB508">
        <v>0.99999603163047202</v>
      </c>
      <c r="AC508">
        <v>0.47980196598981101</v>
      </c>
      <c r="AD508">
        <v>2.89883227825803E-3</v>
      </c>
      <c r="AE508" t="s">
        <v>7119</v>
      </c>
      <c r="BJ508" t="s">
        <v>7120</v>
      </c>
      <c r="BK508" t="s">
        <v>7121</v>
      </c>
      <c r="BL508">
        <v>0.20539561623439101</v>
      </c>
      <c r="BM508">
        <v>0.99999565089009601</v>
      </c>
      <c r="BN508">
        <v>1.3806610080809201</v>
      </c>
      <c r="BO508">
        <v>2.1853341625675098</v>
      </c>
      <c r="BP508" t="s">
        <v>7122</v>
      </c>
      <c r="BV508" t="s">
        <v>7123</v>
      </c>
      <c r="BW508" s="8">
        <v>31809</v>
      </c>
      <c r="BX508">
        <v>0.179892969201116</v>
      </c>
      <c r="BY508">
        <v>0.90479007155685798</v>
      </c>
      <c r="BZ508">
        <v>2.6538487394957899</v>
      </c>
      <c r="CA508">
        <v>4.5523941359508697</v>
      </c>
      <c r="CB508" t="s">
        <v>7124</v>
      </c>
    </row>
    <row r="509" spans="14:80" x14ac:dyDescent="0.3">
      <c r="N509" t="s">
        <v>7125</v>
      </c>
      <c r="O509" t="s">
        <v>7126</v>
      </c>
      <c r="P509">
        <v>0.78685012441026903</v>
      </c>
      <c r="Q509">
        <v>0.99999608016883101</v>
      </c>
      <c r="R509">
        <v>0.68779541446208103</v>
      </c>
      <c r="S509">
        <v>0.16487658889135601</v>
      </c>
      <c r="T509" t="s">
        <v>7127</v>
      </c>
      <c r="Y509" t="s">
        <v>7128</v>
      </c>
      <c r="Z509" s="8">
        <v>36770</v>
      </c>
      <c r="AA509">
        <v>0.99397648797568505</v>
      </c>
      <c r="AB509">
        <v>0.99999603163047202</v>
      </c>
      <c r="AC509">
        <v>0.47980196598981101</v>
      </c>
      <c r="AD509">
        <v>2.89883227825803E-3</v>
      </c>
      <c r="AE509" t="s">
        <v>7129</v>
      </c>
      <c r="BJ509" t="s">
        <v>7130</v>
      </c>
      <c r="BK509" t="s">
        <v>7131</v>
      </c>
      <c r="BL509">
        <v>0.20544359460667799</v>
      </c>
      <c r="BM509">
        <v>0.99999565089009601</v>
      </c>
      <c r="BN509">
        <v>1.54210924135736</v>
      </c>
      <c r="BO509">
        <v>2.44051704386465</v>
      </c>
      <c r="BP509" t="s">
        <v>7132</v>
      </c>
      <c r="BV509" t="s">
        <v>6796</v>
      </c>
      <c r="BW509" s="8">
        <v>31809</v>
      </c>
      <c r="BX509">
        <v>0.179892969201116</v>
      </c>
      <c r="BY509">
        <v>0.90479007155685798</v>
      </c>
      <c r="BZ509">
        <v>2.6538487394957899</v>
      </c>
      <c r="CA509">
        <v>4.5523941359508697</v>
      </c>
      <c r="CB509" t="s">
        <v>5164</v>
      </c>
    </row>
    <row r="510" spans="14:80" x14ac:dyDescent="0.3">
      <c r="N510" t="s">
        <v>7133</v>
      </c>
      <c r="O510" t="s">
        <v>7134</v>
      </c>
      <c r="P510">
        <v>0.79062365990474304</v>
      </c>
      <c r="Q510">
        <v>0.99999608016883101</v>
      </c>
      <c r="R510">
        <v>0.81500223914017</v>
      </c>
      <c r="S510">
        <v>0.191471085718982</v>
      </c>
      <c r="T510" t="s">
        <v>7135</v>
      </c>
      <c r="Y510" t="s">
        <v>7136</v>
      </c>
      <c r="Z510" s="8">
        <v>36770</v>
      </c>
      <c r="AA510">
        <v>0.99397648797568505</v>
      </c>
      <c r="AB510">
        <v>0.99999603163047202</v>
      </c>
      <c r="AC510">
        <v>0.47980196598981101</v>
      </c>
      <c r="AD510">
        <v>2.89883227825803E-3</v>
      </c>
      <c r="AE510" t="s">
        <v>7137</v>
      </c>
      <c r="BJ510" t="s">
        <v>7138</v>
      </c>
      <c r="BK510" t="s">
        <v>7139</v>
      </c>
      <c r="BL510">
        <v>0.206793745694103</v>
      </c>
      <c r="BM510">
        <v>0.99999565089009601</v>
      </c>
      <c r="BN510">
        <v>1.28306854091751</v>
      </c>
      <c r="BO510">
        <v>2.02215884939586</v>
      </c>
      <c r="BP510" t="s">
        <v>7140</v>
      </c>
      <c r="BV510" t="s">
        <v>7141</v>
      </c>
      <c r="BW510" t="s">
        <v>7142</v>
      </c>
      <c r="BX510">
        <v>0.18007873703354099</v>
      </c>
      <c r="BY510">
        <v>0.90479007155685798</v>
      </c>
      <c r="BZ510">
        <v>2.0924861643252401</v>
      </c>
      <c r="CA510">
        <v>3.5872768735593898</v>
      </c>
      <c r="CB510" t="s">
        <v>7143</v>
      </c>
    </row>
    <row r="511" spans="14:80" x14ac:dyDescent="0.3">
      <c r="N511" t="s">
        <v>7144</v>
      </c>
      <c r="O511" t="s">
        <v>7145</v>
      </c>
      <c r="P511">
        <v>0.79265946931904696</v>
      </c>
      <c r="Q511">
        <v>0.99999608016883101</v>
      </c>
      <c r="R511">
        <v>0.81336536849751295</v>
      </c>
      <c r="S511">
        <v>0.188994854298765</v>
      </c>
      <c r="T511" t="s">
        <v>7146</v>
      </c>
      <c r="Y511" t="s">
        <v>7147</v>
      </c>
      <c r="Z511" s="8">
        <v>36770</v>
      </c>
      <c r="AA511">
        <v>0.99397648797568505</v>
      </c>
      <c r="AB511">
        <v>0.99999603163047202</v>
      </c>
      <c r="AC511">
        <v>0.47980196598981101</v>
      </c>
      <c r="AD511">
        <v>2.89883227825803E-3</v>
      </c>
      <c r="AE511" t="s">
        <v>7148</v>
      </c>
      <c r="BJ511" t="s">
        <v>7149</v>
      </c>
      <c r="BK511" t="s">
        <v>7150</v>
      </c>
      <c r="BL511">
        <v>0.207042443688741</v>
      </c>
      <c r="BM511">
        <v>0.99999565089009601</v>
      </c>
      <c r="BN511">
        <v>1.6173588039867099</v>
      </c>
      <c r="BO511">
        <v>2.5470675343255298</v>
      </c>
      <c r="BP511" t="s">
        <v>7151</v>
      </c>
      <c r="BV511" t="s">
        <v>7152</v>
      </c>
      <c r="BW511" t="s">
        <v>7142</v>
      </c>
      <c r="BX511">
        <v>0.18007873703354099</v>
      </c>
      <c r="BY511">
        <v>0.90479007155685798</v>
      </c>
      <c r="BZ511">
        <v>2.0924861643252401</v>
      </c>
      <c r="CA511">
        <v>3.5872768735593898</v>
      </c>
      <c r="CB511" t="s">
        <v>7153</v>
      </c>
    </row>
    <row r="512" spans="14:80" x14ac:dyDescent="0.3">
      <c r="N512" t="s">
        <v>7154</v>
      </c>
      <c r="O512" t="s">
        <v>7155</v>
      </c>
      <c r="P512">
        <v>0.79658279903339901</v>
      </c>
      <c r="Q512">
        <v>0.99999608016883101</v>
      </c>
      <c r="R512">
        <v>0.86192896130784302</v>
      </c>
      <c r="S512">
        <v>0.19602350572873101</v>
      </c>
      <c r="T512" t="s">
        <v>7156</v>
      </c>
      <c r="Y512" t="s">
        <v>7157</v>
      </c>
      <c r="Z512" s="8">
        <v>36770</v>
      </c>
      <c r="AA512">
        <v>0.99397648797568505</v>
      </c>
      <c r="AB512">
        <v>0.99999603163047202</v>
      </c>
      <c r="AC512">
        <v>0.47980196598981101</v>
      </c>
      <c r="AD512">
        <v>2.89883227825803E-3</v>
      </c>
      <c r="AE512" t="s">
        <v>7158</v>
      </c>
      <c r="BJ512" t="s">
        <v>7159</v>
      </c>
      <c r="BK512" t="s">
        <v>7160</v>
      </c>
      <c r="BL512">
        <v>0.20739809785271901</v>
      </c>
      <c r="BM512">
        <v>0.99999565089009601</v>
      </c>
      <c r="BN512">
        <v>1.3771730147453201</v>
      </c>
      <c r="BO512">
        <v>2.16645174003449</v>
      </c>
      <c r="BP512" t="s">
        <v>7161</v>
      </c>
      <c r="BV512" t="s">
        <v>7162</v>
      </c>
      <c r="BW512" t="s">
        <v>7142</v>
      </c>
      <c r="BX512">
        <v>0.18007873703354099</v>
      </c>
      <c r="BY512">
        <v>0.90479007155685798</v>
      </c>
      <c r="BZ512">
        <v>2.0924861643252401</v>
      </c>
      <c r="CA512">
        <v>3.5872768735593898</v>
      </c>
      <c r="CB512" t="s">
        <v>7163</v>
      </c>
    </row>
    <row r="513" spans="14:80" x14ac:dyDescent="0.3">
      <c r="N513" t="s">
        <v>7164</v>
      </c>
      <c r="O513" t="s">
        <v>7165</v>
      </c>
      <c r="P513">
        <v>0.79802000035895404</v>
      </c>
      <c r="Q513">
        <v>0.99999608016883101</v>
      </c>
      <c r="R513">
        <v>0.67094664371772805</v>
      </c>
      <c r="S513">
        <v>0.15138006784372501</v>
      </c>
      <c r="T513" t="s">
        <v>7166</v>
      </c>
      <c r="Y513" t="s">
        <v>7167</v>
      </c>
      <c r="Z513" s="8">
        <v>36770</v>
      </c>
      <c r="AA513">
        <v>0.99397648797568505</v>
      </c>
      <c r="AB513">
        <v>0.99999603163047202</v>
      </c>
      <c r="AC513">
        <v>0.47980196598981101</v>
      </c>
      <c r="AD513">
        <v>2.89883227825803E-3</v>
      </c>
      <c r="AE513" t="s">
        <v>7168</v>
      </c>
      <c r="BJ513" t="s">
        <v>7169</v>
      </c>
      <c r="BK513" t="s">
        <v>7170</v>
      </c>
      <c r="BL513">
        <v>0.207705273664647</v>
      </c>
      <c r="BM513">
        <v>0.99999565089009601</v>
      </c>
      <c r="BN513">
        <v>1.3051144793295599</v>
      </c>
      <c r="BO513">
        <v>2.0511638004647601</v>
      </c>
      <c r="BP513" t="s">
        <v>7171</v>
      </c>
      <c r="BV513" t="s">
        <v>7172</v>
      </c>
      <c r="BW513" t="s">
        <v>7173</v>
      </c>
      <c r="BX513">
        <v>0.18011373119638799</v>
      </c>
      <c r="BY513">
        <v>0.90479007155685798</v>
      </c>
      <c r="BZ513">
        <v>1.5468413824673799</v>
      </c>
      <c r="CA513">
        <v>2.6515441235709098</v>
      </c>
      <c r="CB513" t="s">
        <v>7174</v>
      </c>
    </row>
    <row r="514" spans="14:80" x14ac:dyDescent="0.3">
      <c r="N514" t="s">
        <v>7175</v>
      </c>
      <c r="O514" t="s">
        <v>7176</v>
      </c>
      <c r="P514">
        <v>0.79811416501201005</v>
      </c>
      <c r="Q514">
        <v>0.99999608016883101</v>
      </c>
      <c r="R514">
        <v>0.80307464138486395</v>
      </c>
      <c r="S514">
        <v>0.18109624505873101</v>
      </c>
      <c r="T514" t="s">
        <v>7177</v>
      </c>
      <c r="Y514" t="s">
        <v>7178</v>
      </c>
      <c r="Z514" s="8">
        <v>36770</v>
      </c>
      <c r="AA514">
        <v>0.99397648797568505</v>
      </c>
      <c r="AB514">
        <v>0.99999603163047202</v>
      </c>
      <c r="AC514">
        <v>0.47980196598981101</v>
      </c>
      <c r="AD514">
        <v>2.89883227825803E-3</v>
      </c>
      <c r="AE514" t="s">
        <v>7179</v>
      </c>
      <c r="BJ514" t="s">
        <v>7180</v>
      </c>
      <c r="BK514" t="s">
        <v>7181</v>
      </c>
      <c r="BL514">
        <v>0.20860950523190699</v>
      </c>
      <c r="BM514">
        <v>0.99999565089009601</v>
      </c>
      <c r="BN514">
        <v>1.2916177867158201</v>
      </c>
      <c r="BO514">
        <v>2.0243411529947801</v>
      </c>
      <c r="BP514" t="s">
        <v>7182</v>
      </c>
      <c r="BV514" t="s">
        <v>7183</v>
      </c>
      <c r="BW514" t="s">
        <v>7184</v>
      </c>
      <c r="BX514">
        <v>0.180847172644304</v>
      </c>
      <c r="BY514">
        <v>0.90670356343304104</v>
      </c>
      <c r="BZ514">
        <v>1.20526147064716</v>
      </c>
      <c r="CA514">
        <v>2.0611212017927198</v>
      </c>
      <c r="CB514" t="s">
        <v>7185</v>
      </c>
    </row>
    <row r="515" spans="14:80" x14ac:dyDescent="0.3">
      <c r="N515" t="s">
        <v>7186</v>
      </c>
      <c r="O515" t="s">
        <v>7187</v>
      </c>
      <c r="P515">
        <v>0.798800284564672</v>
      </c>
      <c r="Q515">
        <v>0.99999608016883101</v>
      </c>
      <c r="R515">
        <v>0.80249968126474103</v>
      </c>
      <c r="S515">
        <v>0.18027699616120599</v>
      </c>
      <c r="T515" t="s">
        <v>7188</v>
      </c>
      <c r="Y515" t="s">
        <v>7189</v>
      </c>
      <c r="Z515" s="8">
        <v>36770</v>
      </c>
      <c r="AA515">
        <v>0.99397648797568505</v>
      </c>
      <c r="AB515">
        <v>0.99999603163047202</v>
      </c>
      <c r="AC515">
        <v>0.47980196598981101</v>
      </c>
      <c r="AD515">
        <v>2.89883227825803E-3</v>
      </c>
      <c r="AE515" t="s">
        <v>7190</v>
      </c>
      <c r="BJ515" t="s">
        <v>7191</v>
      </c>
      <c r="BK515" t="s">
        <v>7192</v>
      </c>
      <c r="BL515">
        <v>0.209076207144232</v>
      </c>
      <c r="BM515">
        <v>0.99999565089009601</v>
      </c>
      <c r="BN515">
        <v>1.4011497064579199</v>
      </c>
      <c r="BO515">
        <v>2.1928784079167301</v>
      </c>
      <c r="BP515" t="s">
        <v>7193</v>
      </c>
      <c r="BV515" t="s">
        <v>7194</v>
      </c>
      <c r="BW515" t="s">
        <v>6742</v>
      </c>
      <c r="BX515">
        <v>0.181826635415064</v>
      </c>
      <c r="BY515">
        <v>0.90975508665841598</v>
      </c>
      <c r="BZ515">
        <v>1.49349501073639</v>
      </c>
      <c r="CA515">
        <v>2.5459633322084798</v>
      </c>
      <c r="CB515" t="s">
        <v>7195</v>
      </c>
    </row>
    <row r="516" spans="14:80" x14ac:dyDescent="0.3">
      <c r="N516" t="s">
        <v>7196</v>
      </c>
      <c r="O516" t="s">
        <v>7197</v>
      </c>
      <c r="P516">
        <v>0.80000479738955799</v>
      </c>
      <c r="Q516">
        <v>0.99999608016883101</v>
      </c>
      <c r="R516">
        <v>0.80741480741480698</v>
      </c>
      <c r="S516">
        <v>0.18016456567052799</v>
      </c>
      <c r="T516" t="s">
        <v>7198</v>
      </c>
      <c r="Y516" t="s">
        <v>7199</v>
      </c>
      <c r="Z516" s="8">
        <v>36770</v>
      </c>
      <c r="AA516">
        <v>0.99397648797568505</v>
      </c>
      <c r="AB516">
        <v>0.99999603163047202</v>
      </c>
      <c r="AC516">
        <v>0.47980196598981101</v>
      </c>
      <c r="AD516">
        <v>2.89883227825803E-3</v>
      </c>
      <c r="AE516" t="s">
        <v>7200</v>
      </c>
      <c r="BJ516" t="s">
        <v>7201</v>
      </c>
      <c r="BK516" t="s">
        <v>7202</v>
      </c>
      <c r="BL516">
        <v>0.20940889283691799</v>
      </c>
      <c r="BM516">
        <v>0.99999565089009601</v>
      </c>
      <c r="BN516">
        <v>1.3737018716190801</v>
      </c>
      <c r="BO516">
        <v>2.14773687548908</v>
      </c>
      <c r="BP516" t="s">
        <v>7203</v>
      </c>
      <c r="BV516" t="s">
        <v>7204</v>
      </c>
      <c r="BW516" t="s">
        <v>7205</v>
      </c>
      <c r="BX516">
        <v>0.182163246356564</v>
      </c>
      <c r="BY516">
        <v>0.90975508665841598</v>
      </c>
      <c r="BZ516">
        <v>1.2577681349069101</v>
      </c>
      <c r="CA516">
        <v>2.1417930292524701</v>
      </c>
      <c r="CB516" t="s">
        <v>7206</v>
      </c>
    </row>
    <row r="517" spans="14:80" x14ac:dyDescent="0.3">
      <c r="N517" t="s">
        <v>7207</v>
      </c>
      <c r="O517" t="s">
        <v>7208</v>
      </c>
      <c r="P517">
        <v>0.80956841754507503</v>
      </c>
      <c r="Q517">
        <v>0.99999608016883101</v>
      </c>
      <c r="R517">
        <v>0.75905997693194904</v>
      </c>
      <c r="S517">
        <v>0.160354449656014</v>
      </c>
      <c r="T517" t="s">
        <v>7209</v>
      </c>
      <c r="Y517" t="s">
        <v>7210</v>
      </c>
      <c r="Z517" s="8">
        <v>36770</v>
      </c>
      <c r="AA517">
        <v>0.99397648797568505</v>
      </c>
      <c r="AB517">
        <v>0.99999603163047202</v>
      </c>
      <c r="AC517">
        <v>0.47980196598981101</v>
      </c>
      <c r="AD517">
        <v>2.89883227825803E-3</v>
      </c>
      <c r="AE517" t="s">
        <v>7211</v>
      </c>
      <c r="BJ517" t="s">
        <v>7212</v>
      </c>
      <c r="BK517" t="s">
        <v>7213</v>
      </c>
      <c r="BL517">
        <v>0.20988578702560401</v>
      </c>
      <c r="BM517">
        <v>0.99999565089009601</v>
      </c>
      <c r="BN517">
        <v>1.4327366397252299</v>
      </c>
      <c r="BO517">
        <v>2.2367766469675399</v>
      </c>
      <c r="BP517" t="s">
        <v>7214</v>
      </c>
      <c r="BV517" t="s">
        <v>7215</v>
      </c>
      <c r="BW517" t="s">
        <v>6787</v>
      </c>
      <c r="BX517">
        <v>0.18317938962689301</v>
      </c>
      <c r="BY517">
        <v>0.91305695759761596</v>
      </c>
      <c r="BZ517">
        <v>1.8324869532657699</v>
      </c>
      <c r="CA517">
        <v>3.1102605625017201</v>
      </c>
      <c r="CB517" t="s">
        <v>7216</v>
      </c>
    </row>
    <row r="518" spans="14:80" x14ac:dyDescent="0.3">
      <c r="N518" t="s">
        <v>7217</v>
      </c>
      <c r="O518" t="s">
        <v>7218</v>
      </c>
      <c r="P518">
        <v>0.81380859500068803</v>
      </c>
      <c r="Q518">
        <v>0.99999608016883101</v>
      </c>
      <c r="R518">
        <v>0.64714285714285702</v>
      </c>
      <c r="S518">
        <v>0.13333089586230801</v>
      </c>
      <c r="T518" t="s">
        <v>7219</v>
      </c>
      <c r="Y518" t="s">
        <v>7220</v>
      </c>
      <c r="Z518" s="8">
        <v>36770</v>
      </c>
      <c r="AA518">
        <v>0.99397648797568505</v>
      </c>
      <c r="AB518">
        <v>0.99999603163047202</v>
      </c>
      <c r="AC518">
        <v>0.47980196598981101</v>
      </c>
      <c r="AD518">
        <v>2.89883227825803E-3</v>
      </c>
      <c r="AE518" t="s">
        <v>7221</v>
      </c>
      <c r="BJ518" t="s">
        <v>7222</v>
      </c>
      <c r="BK518" t="s">
        <v>7223</v>
      </c>
      <c r="BL518">
        <v>0.210417384746831</v>
      </c>
      <c r="BM518">
        <v>0.99999565089009601</v>
      </c>
      <c r="BN518">
        <v>1.3719725807733101</v>
      </c>
      <c r="BO518">
        <v>2.1384417659766801</v>
      </c>
      <c r="BP518" t="s">
        <v>7224</v>
      </c>
      <c r="BV518" t="s">
        <v>7225</v>
      </c>
      <c r="BW518" t="s">
        <v>7226</v>
      </c>
      <c r="BX518">
        <v>0.18494543214033099</v>
      </c>
      <c r="BY518">
        <v>0.91954408617755101</v>
      </c>
      <c r="BZ518">
        <v>1.82500466157001</v>
      </c>
      <c r="CA518">
        <v>3.08005025464709</v>
      </c>
      <c r="CB518" t="s">
        <v>7227</v>
      </c>
    </row>
    <row r="519" spans="14:80" x14ac:dyDescent="0.3">
      <c r="N519" t="s">
        <v>7228</v>
      </c>
      <c r="O519" t="s">
        <v>7229</v>
      </c>
      <c r="P519">
        <v>0.82128458924983505</v>
      </c>
      <c r="Q519">
        <v>0.99999608016883101</v>
      </c>
      <c r="R519">
        <v>0.63585306122448904</v>
      </c>
      <c r="S519">
        <v>0.12519030655093399</v>
      </c>
      <c r="T519" t="s">
        <v>7230</v>
      </c>
      <c r="Y519" t="s">
        <v>7231</v>
      </c>
      <c r="Z519" s="8">
        <v>36770</v>
      </c>
      <c r="AA519">
        <v>0.99397648797568505</v>
      </c>
      <c r="AB519">
        <v>0.99999603163047202</v>
      </c>
      <c r="AC519">
        <v>0.47980196598981101</v>
      </c>
      <c r="AD519">
        <v>2.89883227825803E-3</v>
      </c>
      <c r="AE519" t="s">
        <v>7232</v>
      </c>
      <c r="BJ519" t="s">
        <v>7233</v>
      </c>
      <c r="BK519" t="s">
        <v>7234</v>
      </c>
      <c r="BL519">
        <v>0.210528924319867</v>
      </c>
      <c r="BM519">
        <v>0.99999565089009601</v>
      </c>
      <c r="BN519">
        <v>1.26017874875868</v>
      </c>
      <c r="BO519">
        <v>1.96352512098252</v>
      </c>
      <c r="BP519" t="s">
        <v>7235</v>
      </c>
      <c r="BV519" t="s">
        <v>7236</v>
      </c>
      <c r="BW519" t="s">
        <v>7237</v>
      </c>
      <c r="BX519">
        <v>0.185195892939335</v>
      </c>
      <c r="BY519">
        <v>0.91954408617755101</v>
      </c>
      <c r="BZ519">
        <v>1.3376797915341501</v>
      </c>
      <c r="CA519">
        <v>2.25578445574109</v>
      </c>
      <c r="CB519" t="s">
        <v>7238</v>
      </c>
    </row>
    <row r="520" spans="14:80" x14ac:dyDescent="0.3">
      <c r="N520" t="s">
        <v>7239</v>
      </c>
      <c r="O520" t="s">
        <v>7240</v>
      </c>
      <c r="P520">
        <v>0.82612082740303605</v>
      </c>
      <c r="Q520">
        <v>0.99999608016883101</v>
      </c>
      <c r="R520">
        <v>0.77901955311593796</v>
      </c>
      <c r="S520">
        <v>0.14880382477537199</v>
      </c>
      <c r="T520" t="s">
        <v>7241</v>
      </c>
      <c r="Y520" t="s">
        <v>7242</v>
      </c>
      <c r="Z520" s="8">
        <v>36770</v>
      </c>
      <c r="AA520">
        <v>0.99397648797568505</v>
      </c>
      <c r="AB520">
        <v>0.99999603163047202</v>
      </c>
      <c r="AC520">
        <v>0.47980196598981101</v>
      </c>
      <c r="AD520">
        <v>2.89883227825803E-3</v>
      </c>
      <c r="AE520" t="s">
        <v>7243</v>
      </c>
      <c r="BJ520" t="s">
        <v>7244</v>
      </c>
      <c r="BK520" t="s">
        <v>7245</v>
      </c>
      <c r="BL520">
        <v>0.21197860624422399</v>
      </c>
      <c r="BM520">
        <v>0.99999565089009601</v>
      </c>
      <c r="BN520">
        <v>1.2584997924066901</v>
      </c>
      <c r="BO520">
        <v>1.95227287649595</v>
      </c>
      <c r="BP520" t="s">
        <v>7246</v>
      </c>
      <c r="BV520" t="s">
        <v>7247</v>
      </c>
      <c r="BW520" s="8">
        <v>32540</v>
      </c>
      <c r="BX520">
        <v>0.18625478327221201</v>
      </c>
      <c r="BY520">
        <v>0.922869890964088</v>
      </c>
      <c r="BZ520">
        <v>2.5925779967159199</v>
      </c>
      <c r="CA520">
        <v>4.3571896104698302</v>
      </c>
      <c r="CB520" t="s">
        <v>5597</v>
      </c>
    </row>
    <row r="521" spans="14:80" x14ac:dyDescent="0.3">
      <c r="N521" t="s">
        <v>7248</v>
      </c>
      <c r="O521" t="s">
        <v>7249</v>
      </c>
      <c r="P521">
        <v>0.82680498524950496</v>
      </c>
      <c r="Q521">
        <v>0.99999608016883101</v>
      </c>
      <c r="R521">
        <v>0.79628087351791199</v>
      </c>
      <c r="S521">
        <v>0.15144180993997899</v>
      </c>
      <c r="T521" t="s">
        <v>7250</v>
      </c>
      <c r="Y521" t="s">
        <v>7251</v>
      </c>
      <c r="Z521" s="8">
        <v>36770</v>
      </c>
      <c r="AA521">
        <v>0.99397648797568505</v>
      </c>
      <c r="AB521">
        <v>0.99999603163047202</v>
      </c>
      <c r="AC521">
        <v>0.47980196598981101</v>
      </c>
      <c r="AD521">
        <v>2.89883227825803E-3</v>
      </c>
      <c r="AE521" t="s">
        <v>7252</v>
      </c>
      <c r="BJ521" t="s">
        <v>7253</v>
      </c>
      <c r="BK521" t="s">
        <v>7254</v>
      </c>
      <c r="BL521">
        <v>0.21238004627606699</v>
      </c>
      <c r="BM521">
        <v>0.99999565089009601</v>
      </c>
      <c r="BN521">
        <v>1.52442766108095</v>
      </c>
      <c r="BO521">
        <v>2.36191458632908</v>
      </c>
      <c r="BP521" t="s">
        <v>7255</v>
      </c>
      <c r="BV521" t="s">
        <v>7256</v>
      </c>
      <c r="BW521" t="s">
        <v>1427</v>
      </c>
      <c r="BX521">
        <v>0.186718524006348</v>
      </c>
      <c r="BY521">
        <v>0.922869890964088</v>
      </c>
      <c r="BZ521">
        <v>2.0541274817136799</v>
      </c>
      <c r="CA521">
        <v>3.4471402273007001</v>
      </c>
      <c r="CB521" t="s">
        <v>7257</v>
      </c>
    </row>
    <row r="522" spans="14:80" x14ac:dyDescent="0.3">
      <c r="N522" t="s">
        <v>7258</v>
      </c>
      <c r="O522" t="s">
        <v>7259</v>
      </c>
      <c r="P522">
        <v>0.83039329703301601</v>
      </c>
      <c r="Q522">
        <v>0.99999608016883101</v>
      </c>
      <c r="R522">
        <v>0.77522903915469699</v>
      </c>
      <c r="S522">
        <v>0.14408084316119699</v>
      </c>
      <c r="T522" t="s">
        <v>7260</v>
      </c>
      <c r="Y522" t="s">
        <v>7261</v>
      </c>
      <c r="Z522" s="8">
        <v>36770</v>
      </c>
      <c r="AA522">
        <v>0.99397648797568505</v>
      </c>
      <c r="AB522">
        <v>0.99999603163047202</v>
      </c>
      <c r="AC522">
        <v>0.47980196598981101</v>
      </c>
      <c r="AD522">
        <v>2.89883227825803E-3</v>
      </c>
      <c r="AE522" t="s">
        <v>7262</v>
      </c>
      <c r="BJ522" t="s">
        <v>7263</v>
      </c>
      <c r="BK522" t="s">
        <v>7264</v>
      </c>
      <c r="BL522">
        <v>0.212838334234494</v>
      </c>
      <c r="BM522">
        <v>0.99999565089009601</v>
      </c>
      <c r="BN522">
        <v>1.15746458240617</v>
      </c>
      <c r="BO522">
        <v>1.79085512408079</v>
      </c>
      <c r="BP522" t="s">
        <v>7265</v>
      </c>
      <c r="BV522" t="s">
        <v>7266</v>
      </c>
      <c r="BW522" t="s">
        <v>7267</v>
      </c>
      <c r="BX522">
        <v>0.18720610550985201</v>
      </c>
      <c r="BY522">
        <v>0.922869890964088</v>
      </c>
      <c r="BZ522">
        <v>1.17230323201213</v>
      </c>
      <c r="CA522">
        <v>1.9642469367773101</v>
      </c>
      <c r="CB522" t="s">
        <v>7268</v>
      </c>
    </row>
    <row r="523" spans="14:80" x14ac:dyDescent="0.3">
      <c r="N523" t="s">
        <v>7269</v>
      </c>
      <c r="O523" t="s">
        <v>7270</v>
      </c>
      <c r="P523">
        <v>0.83210154536616998</v>
      </c>
      <c r="Q523">
        <v>0.99999608016883101</v>
      </c>
      <c r="R523">
        <v>0.73619607843137203</v>
      </c>
      <c r="S523">
        <v>0.13531342514636599</v>
      </c>
      <c r="T523" t="s">
        <v>7271</v>
      </c>
      <c r="Y523" t="s">
        <v>7272</v>
      </c>
      <c r="Z523" s="8">
        <v>36770</v>
      </c>
      <c r="AA523">
        <v>0.99397648797568505</v>
      </c>
      <c r="AB523">
        <v>0.99999603163047202</v>
      </c>
      <c r="AC523">
        <v>0.47980196598981101</v>
      </c>
      <c r="AD523">
        <v>2.89883227825803E-3</v>
      </c>
      <c r="AE523" t="s">
        <v>7273</v>
      </c>
      <c r="BJ523" t="s">
        <v>7274</v>
      </c>
      <c r="BK523" t="s">
        <v>7275</v>
      </c>
      <c r="BL523">
        <v>0.21343301249219099</v>
      </c>
      <c r="BM523">
        <v>0.99999565089009601</v>
      </c>
      <c r="BN523">
        <v>1.25682493607021</v>
      </c>
      <c r="BO523">
        <v>1.94108096935686</v>
      </c>
      <c r="BP523" t="s">
        <v>7276</v>
      </c>
      <c r="BV523" t="s">
        <v>7277</v>
      </c>
      <c r="BW523" t="s">
        <v>7278</v>
      </c>
      <c r="BX523">
        <v>0.187300965428947</v>
      </c>
      <c r="BY523">
        <v>0.922869890964088</v>
      </c>
      <c r="BZ523">
        <v>1.4809475165275701</v>
      </c>
      <c r="CA523">
        <v>2.4806441290148702</v>
      </c>
      <c r="CB523" t="s">
        <v>7279</v>
      </c>
    </row>
    <row r="524" spans="14:80" x14ac:dyDescent="0.3">
      <c r="N524" t="s">
        <v>7280</v>
      </c>
      <c r="O524" t="s">
        <v>7281</v>
      </c>
      <c r="P524">
        <v>0.83220013246332403</v>
      </c>
      <c r="Q524">
        <v>0.99999608016883101</v>
      </c>
      <c r="R524">
        <v>0.77361492003820898</v>
      </c>
      <c r="S524">
        <v>0.14209938582187001</v>
      </c>
      <c r="T524" t="s">
        <v>7282</v>
      </c>
      <c r="Y524" t="s">
        <v>7283</v>
      </c>
      <c r="Z524" s="8">
        <v>36770</v>
      </c>
      <c r="AA524">
        <v>0.99397648797568505</v>
      </c>
      <c r="AB524">
        <v>0.99999603163047202</v>
      </c>
      <c r="AC524">
        <v>0.47980196598981101</v>
      </c>
      <c r="AD524">
        <v>2.89883227825803E-3</v>
      </c>
      <c r="AE524" t="s">
        <v>7284</v>
      </c>
      <c r="BJ524" t="s">
        <v>7285</v>
      </c>
      <c r="BK524" t="s">
        <v>7286</v>
      </c>
      <c r="BL524">
        <v>0.21345512607145301</v>
      </c>
      <c r="BM524">
        <v>0.99999565089009601</v>
      </c>
      <c r="BN524">
        <v>1.3668096499308999</v>
      </c>
      <c r="BO524">
        <v>2.1108033024961701</v>
      </c>
      <c r="BP524" t="s">
        <v>7287</v>
      </c>
      <c r="BV524" t="s">
        <v>7288</v>
      </c>
      <c r="BW524" t="s">
        <v>7289</v>
      </c>
      <c r="BX524">
        <v>0.188088108347616</v>
      </c>
      <c r="BY524">
        <v>0.92431776747999095</v>
      </c>
      <c r="BZ524">
        <v>1.44212776659959</v>
      </c>
      <c r="CA524">
        <v>2.40957162858632</v>
      </c>
      <c r="CB524" t="s">
        <v>7290</v>
      </c>
    </row>
    <row r="525" spans="14:80" x14ac:dyDescent="0.3">
      <c r="N525" t="s">
        <v>7291</v>
      </c>
      <c r="O525" t="s">
        <v>7292</v>
      </c>
      <c r="P525">
        <v>0.83400460704010304</v>
      </c>
      <c r="Q525">
        <v>0.99999608016883101</v>
      </c>
      <c r="R525">
        <v>0.55747159090909004</v>
      </c>
      <c r="S525">
        <v>0.10119020986537</v>
      </c>
      <c r="T525" t="s">
        <v>60</v>
      </c>
      <c r="Y525" t="s">
        <v>7293</v>
      </c>
      <c r="Z525" s="8">
        <v>36770</v>
      </c>
      <c r="AA525">
        <v>0.99397648797568505</v>
      </c>
      <c r="AB525">
        <v>0.99999603163047202</v>
      </c>
      <c r="AC525">
        <v>0.47980196598981101</v>
      </c>
      <c r="AD525">
        <v>2.89883227825803E-3</v>
      </c>
      <c r="AE525" t="s">
        <v>7294</v>
      </c>
      <c r="BJ525" t="s">
        <v>7295</v>
      </c>
      <c r="BK525" t="s">
        <v>7296</v>
      </c>
      <c r="BL525">
        <v>0.21443239068669301</v>
      </c>
      <c r="BM525">
        <v>0.99999565089009601</v>
      </c>
      <c r="BN525">
        <v>1.4648035598003</v>
      </c>
      <c r="BO525">
        <v>2.2554470794491199</v>
      </c>
      <c r="BP525" t="s">
        <v>7297</v>
      </c>
      <c r="BV525" t="s">
        <v>5045</v>
      </c>
      <c r="BW525" t="s">
        <v>7298</v>
      </c>
      <c r="BX525">
        <v>0.18831357315688699</v>
      </c>
      <c r="BY525">
        <v>0.92431776747999095</v>
      </c>
      <c r="BZ525">
        <v>1.2037884773765699</v>
      </c>
      <c r="CA525">
        <v>2.0099015349487801</v>
      </c>
      <c r="CB525" t="s">
        <v>7299</v>
      </c>
    </row>
    <row r="526" spans="14:80" x14ac:dyDescent="0.3">
      <c r="N526" t="s">
        <v>7300</v>
      </c>
      <c r="O526" t="s">
        <v>7301</v>
      </c>
      <c r="P526">
        <v>0.83581486384709303</v>
      </c>
      <c r="Q526">
        <v>0.99999608016883101</v>
      </c>
      <c r="R526">
        <v>0.75399239543726204</v>
      </c>
      <c r="S526">
        <v>0.135227137579264</v>
      </c>
      <c r="T526" t="s">
        <v>7302</v>
      </c>
      <c r="Y526" t="s">
        <v>7303</v>
      </c>
      <c r="Z526" s="8">
        <v>36770</v>
      </c>
      <c r="AA526">
        <v>0.99397648797568505</v>
      </c>
      <c r="AB526">
        <v>0.99999603163047202</v>
      </c>
      <c r="AC526">
        <v>0.47980196598981101</v>
      </c>
      <c r="AD526">
        <v>2.89883227825803E-3</v>
      </c>
      <c r="AE526" t="s">
        <v>7304</v>
      </c>
      <c r="BJ526" t="s">
        <v>7305</v>
      </c>
      <c r="BK526" t="s">
        <v>7306</v>
      </c>
      <c r="BL526">
        <v>0.21452819224033401</v>
      </c>
      <c r="BM526">
        <v>0.99999565089009601</v>
      </c>
      <c r="BN526">
        <v>1.4234571794253399</v>
      </c>
      <c r="BO526">
        <v>2.1911477310845</v>
      </c>
      <c r="BP526" t="s">
        <v>7307</v>
      </c>
      <c r="BV526" t="s">
        <v>7308</v>
      </c>
      <c r="BW526" t="s">
        <v>7309</v>
      </c>
      <c r="BX526">
        <v>0.19008513541029301</v>
      </c>
      <c r="BY526">
        <v>0.92608634107185495</v>
      </c>
      <c r="BZ526">
        <v>1.6707827399327699</v>
      </c>
      <c r="CA526">
        <v>2.7739725575229999</v>
      </c>
      <c r="CB526" t="s">
        <v>7310</v>
      </c>
    </row>
    <row r="527" spans="14:80" x14ac:dyDescent="0.3">
      <c r="N527" t="s">
        <v>7311</v>
      </c>
      <c r="O527" t="s">
        <v>7312</v>
      </c>
      <c r="P527">
        <v>0.83928317761589399</v>
      </c>
      <c r="Q527">
        <v>0.99999608016883101</v>
      </c>
      <c r="R527">
        <v>0.76721989480765695</v>
      </c>
      <c r="S527">
        <v>0.13442238161220399</v>
      </c>
      <c r="T527" t="s">
        <v>7313</v>
      </c>
      <c r="Y527" t="s">
        <v>7314</v>
      </c>
      <c r="Z527" s="8">
        <v>36770</v>
      </c>
      <c r="AA527">
        <v>0.99397648797568505</v>
      </c>
      <c r="AB527">
        <v>0.99999603163047202</v>
      </c>
      <c r="AC527">
        <v>0.47980196598981101</v>
      </c>
      <c r="AD527">
        <v>2.89883227825803E-3</v>
      </c>
      <c r="AE527" t="s">
        <v>7315</v>
      </c>
      <c r="BJ527" t="s">
        <v>7316</v>
      </c>
      <c r="BK527" t="s">
        <v>7317</v>
      </c>
      <c r="BL527">
        <v>0.215701215635275</v>
      </c>
      <c r="BM527">
        <v>0.99999565089009601</v>
      </c>
      <c r="BN527">
        <v>1.4620301159137601</v>
      </c>
      <c r="BO527">
        <v>2.2425511069661401</v>
      </c>
      <c r="BP527" t="s">
        <v>7318</v>
      </c>
      <c r="BV527" t="s">
        <v>7319</v>
      </c>
      <c r="BW527" t="s">
        <v>7309</v>
      </c>
      <c r="BX527">
        <v>0.19008513541029301</v>
      </c>
      <c r="BY527">
        <v>0.92608634107185495</v>
      </c>
      <c r="BZ527">
        <v>1.6707827399327699</v>
      </c>
      <c r="CA527">
        <v>2.7739725575229999</v>
      </c>
      <c r="CB527" t="s">
        <v>7320</v>
      </c>
    </row>
    <row r="528" spans="14:80" x14ac:dyDescent="0.3">
      <c r="N528" t="s">
        <v>7321</v>
      </c>
      <c r="O528" t="s">
        <v>7322</v>
      </c>
      <c r="P528">
        <v>0.84327002433283105</v>
      </c>
      <c r="Q528">
        <v>0.99999608016883101</v>
      </c>
      <c r="R528">
        <v>0.78772537525535102</v>
      </c>
      <c r="S528">
        <v>0.13428201551452701</v>
      </c>
      <c r="T528" t="s">
        <v>7323</v>
      </c>
      <c r="Y528" t="s">
        <v>7324</v>
      </c>
      <c r="Z528" s="8">
        <v>36770</v>
      </c>
      <c r="AA528">
        <v>0.99397648797568505</v>
      </c>
      <c r="AB528">
        <v>0.99999603163047202</v>
      </c>
      <c r="AC528">
        <v>0.47980196598981101</v>
      </c>
      <c r="AD528">
        <v>2.89883227825803E-3</v>
      </c>
      <c r="AE528" t="s">
        <v>7325</v>
      </c>
      <c r="BJ528" t="s">
        <v>7326</v>
      </c>
      <c r="BK528" t="s">
        <v>7327</v>
      </c>
      <c r="BL528">
        <v>0.21658127999607901</v>
      </c>
      <c r="BM528">
        <v>0.99999565089009601</v>
      </c>
      <c r="BN528">
        <v>1.5140077364904401</v>
      </c>
      <c r="BO528">
        <v>2.31611294858924</v>
      </c>
      <c r="BP528" t="s">
        <v>7328</v>
      </c>
      <c r="BV528" t="s">
        <v>7329</v>
      </c>
      <c r="BW528" t="s">
        <v>7330</v>
      </c>
      <c r="BX528">
        <v>0.19061950029496499</v>
      </c>
      <c r="BY528">
        <v>0.92608634107185495</v>
      </c>
      <c r="BZ528">
        <v>1.4735166342197801</v>
      </c>
      <c r="CA528">
        <v>2.44231843169413</v>
      </c>
      <c r="CB528" t="s">
        <v>7331</v>
      </c>
    </row>
    <row r="529" spans="14:80" x14ac:dyDescent="0.3">
      <c r="N529" t="s">
        <v>7332</v>
      </c>
      <c r="O529" t="s">
        <v>7333</v>
      </c>
      <c r="P529">
        <v>0.84330915074675705</v>
      </c>
      <c r="Q529">
        <v>0.99999608016883101</v>
      </c>
      <c r="R529">
        <v>0.76353423802601394</v>
      </c>
      <c r="S529">
        <v>0.13012277333715899</v>
      </c>
      <c r="T529" t="s">
        <v>7334</v>
      </c>
      <c r="Y529" t="s">
        <v>7335</v>
      </c>
      <c r="Z529" s="8">
        <v>36770</v>
      </c>
      <c r="AA529">
        <v>0.99397648797568505</v>
      </c>
      <c r="AB529">
        <v>0.99999603163047202</v>
      </c>
      <c r="AC529">
        <v>0.47980196598981101</v>
      </c>
      <c r="AD529">
        <v>2.89883227825803E-3</v>
      </c>
      <c r="AE529" t="s">
        <v>7336</v>
      </c>
      <c r="BJ529" t="s">
        <v>7337</v>
      </c>
      <c r="BK529" t="s">
        <v>7338</v>
      </c>
      <c r="BL529">
        <v>0.216737028740347</v>
      </c>
      <c r="BM529">
        <v>0.99999565089009601</v>
      </c>
      <c r="BN529">
        <v>1.2614082792207699</v>
      </c>
      <c r="BO529">
        <v>1.9287822001293</v>
      </c>
      <c r="BP529" t="s">
        <v>7339</v>
      </c>
      <c r="BV529" t="s">
        <v>7340</v>
      </c>
      <c r="BW529" t="s">
        <v>7341</v>
      </c>
      <c r="BX529">
        <v>0.19113931848674401</v>
      </c>
      <c r="BY529">
        <v>0.92608634107185495</v>
      </c>
      <c r="BZ529">
        <v>1.2478074073165999</v>
      </c>
      <c r="CA529">
        <v>2.0648126771722102</v>
      </c>
      <c r="CB529" t="s">
        <v>7342</v>
      </c>
    </row>
    <row r="530" spans="14:80" x14ac:dyDescent="0.3">
      <c r="N530" t="s">
        <v>7343</v>
      </c>
      <c r="O530" t="s">
        <v>7344</v>
      </c>
      <c r="P530">
        <v>0.84333735079567895</v>
      </c>
      <c r="Q530">
        <v>0.99999608016883101</v>
      </c>
      <c r="R530">
        <v>0.83600866233549798</v>
      </c>
      <c r="S530">
        <v>0.142446029677917</v>
      </c>
      <c r="T530" t="s">
        <v>7345</v>
      </c>
      <c r="Y530" t="s">
        <v>7346</v>
      </c>
      <c r="Z530" s="8">
        <v>36770</v>
      </c>
      <c r="AA530">
        <v>0.99397648797568505</v>
      </c>
      <c r="AB530">
        <v>0.99999603163047202</v>
      </c>
      <c r="AC530">
        <v>0.47980196598981101</v>
      </c>
      <c r="AD530">
        <v>2.89883227825803E-3</v>
      </c>
      <c r="AE530" t="s">
        <v>7347</v>
      </c>
      <c r="BJ530" t="s">
        <v>5361</v>
      </c>
      <c r="BK530" t="s">
        <v>7348</v>
      </c>
      <c r="BL530">
        <v>0.21788848553610199</v>
      </c>
      <c r="BM530">
        <v>0.99999565089009601</v>
      </c>
      <c r="BN530">
        <v>1.2442451073449601</v>
      </c>
      <c r="BO530">
        <v>1.8959457080290201</v>
      </c>
      <c r="BP530" t="s">
        <v>7349</v>
      </c>
      <c r="BV530" t="s">
        <v>7350</v>
      </c>
      <c r="BW530" t="s">
        <v>7351</v>
      </c>
      <c r="BX530">
        <v>0.191180461441051</v>
      </c>
      <c r="BY530">
        <v>0.92608634107185495</v>
      </c>
      <c r="BZ530">
        <v>2.0293206690068102</v>
      </c>
      <c r="CA530">
        <v>3.3575870910011498</v>
      </c>
      <c r="CB530" t="s">
        <v>7352</v>
      </c>
    </row>
    <row r="531" spans="14:80" x14ac:dyDescent="0.3">
      <c r="N531" t="s">
        <v>7353</v>
      </c>
      <c r="O531" t="s">
        <v>7354</v>
      </c>
      <c r="P531">
        <v>0.84334645142650699</v>
      </c>
      <c r="Q531">
        <v>0.99999608016883101</v>
      </c>
      <c r="R531">
        <v>0.64255758221275405</v>
      </c>
      <c r="S531">
        <v>0.109477310125993</v>
      </c>
      <c r="T531" t="s">
        <v>7355</v>
      </c>
      <c r="Y531" t="s">
        <v>7356</v>
      </c>
      <c r="Z531" s="8">
        <v>36770</v>
      </c>
      <c r="AA531">
        <v>0.99397648797568505</v>
      </c>
      <c r="AB531">
        <v>0.99999603163047202</v>
      </c>
      <c r="AC531">
        <v>0.47980196598981101</v>
      </c>
      <c r="AD531">
        <v>2.89883227825803E-3</v>
      </c>
      <c r="AE531" t="s">
        <v>7357</v>
      </c>
      <c r="BJ531" t="s">
        <v>7358</v>
      </c>
      <c r="BK531" t="s">
        <v>7359</v>
      </c>
      <c r="BL531">
        <v>0.21803605128166001</v>
      </c>
      <c r="BM531">
        <v>0.99999565089009601</v>
      </c>
      <c r="BN531">
        <v>1.4165735860203601</v>
      </c>
      <c r="BO531">
        <v>2.1575759434494599</v>
      </c>
      <c r="BP531" t="s">
        <v>7360</v>
      </c>
      <c r="BV531" t="s">
        <v>7180</v>
      </c>
      <c r="BW531" t="s">
        <v>7351</v>
      </c>
      <c r="BX531">
        <v>0.191180461441051</v>
      </c>
      <c r="BY531">
        <v>0.92608634107185495</v>
      </c>
      <c r="BZ531">
        <v>2.0293206690068102</v>
      </c>
      <c r="CA531">
        <v>3.3575870910011498</v>
      </c>
      <c r="CB531" t="s">
        <v>7361</v>
      </c>
    </row>
    <row r="532" spans="14:80" x14ac:dyDescent="0.3">
      <c r="N532" t="s">
        <v>7362</v>
      </c>
      <c r="O532" t="s">
        <v>7363</v>
      </c>
      <c r="P532">
        <v>0.84387797220814098</v>
      </c>
      <c r="Q532">
        <v>0.99999608016883101</v>
      </c>
      <c r="R532">
        <v>0.76301037483266398</v>
      </c>
      <c r="S532">
        <v>0.12951901015681999</v>
      </c>
      <c r="T532" t="s">
        <v>7364</v>
      </c>
      <c r="Y532" t="s">
        <v>7365</v>
      </c>
      <c r="Z532" s="8">
        <v>36770</v>
      </c>
      <c r="AA532">
        <v>0.99397648797568505</v>
      </c>
      <c r="AB532">
        <v>0.99999603163047202</v>
      </c>
      <c r="AC532">
        <v>0.47980196598981101</v>
      </c>
      <c r="AD532">
        <v>2.89883227825803E-3</v>
      </c>
      <c r="AE532" t="s">
        <v>7366</v>
      </c>
      <c r="BJ532" t="s">
        <v>7367</v>
      </c>
      <c r="BK532" t="s">
        <v>7368</v>
      </c>
      <c r="BL532">
        <v>0.21826172517522899</v>
      </c>
      <c r="BM532">
        <v>0.99999565089009601</v>
      </c>
      <c r="BN532">
        <v>1.27920334385207</v>
      </c>
      <c r="BO532">
        <v>1.94702470475279</v>
      </c>
      <c r="BP532" t="s">
        <v>7369</v>
      </c>
      <c r="BV532" t="s">
        <v>7370</v>
      </c>
      <c r="BW532" t="s">
        <v>7371</v>
      </c>
      <c r="BX532">
        <v>0.191194341799827</v>
      </c>
      <c r="BY532">
        <v>0.92608634107185495</v>
      </c>
      <c r="BZ532">
        <v>1.38199545702102</v>
      </c>
      <c r="CA532">
        <v>2.2864629367664802</v>
      </c>
      <c r="CB532" t="s">
        <v>7372</v>
      </c>
    </row>
    <row r="533" spans="14:80" x14ac:dyDescent="0.3">
      <c r="N533" t="s">
        <v>7373</v>
      </c>
      <c r="O533" t="s">
        <v>7374</v>
      </c>
      <c r="P533">
        <v>0.84501089508520699</v>
      </c>
      <c r="Q533">
        <v>0.99999608016883101</v>
      </c>
      <c r="R533">
        <v>0.76196463027393302</v>
      </c>
      <c r="S533">
        <v>0.128319231218953</v>
      </c>
      <c r="T533" t="s">
        <v>7375</v>
      </c>
      <c r="Y533" t="s">
        <v>7376</v>
      </c>
      <c r="Z533" s="8">
        <v>36770</v>
      </c>
      <c r="AA533">
        <v>0.99397648797568505</v>
      </c>
      <c r="AB533">
        <v>0.99999603163047202</v>
      </c>
      <c r="AC533">
        <v>0.47980196598981101</v>
      </c>
      <c r="AD533">
        <v>2.89883227825803E-3</v>
      </c>
      <c r="AE533" t="s">
        <v>7377</v>
      </c>
      <c r="BJ533" t="s">
        <v>5521</v>
      </c>
      <c r="BK533" t="s">
        <v>7378</v>
      </c>
      <c r="BL533">
        <v>0.22038680485543599</v>
      </c>
      <c r="BM533">
        <v>0.99999565089009601</v>
      </c>
      <c r="BN533">
        <v>1.41202020852696</v>
      </c>
      <c r="BO533">
        <v>2.1354985172640699</v>
      </c>
      <c r="BP533" t="s">
        <v>7379</v>
      </c>
      <c r="BV533" t="s">
        <v>7380</v>
      </c>
      <c r="BW533" s="8">
        <v>33270</v>
      </c>
      <c r="BX533">
        <v>0.19264813117787799</v>
      </c>
      <c r="BY533">
        <v>0.93137404772462995</v>
      </c>
      <c r="BZ533">
        <v>2.53406099518459</v>
      </c>
      <c r="CA533">
        <v>4.1733194806576099</v>
      </c>
      <c r="CB533" t="s">
        <v>7381</v>
      </c>
    </row>
    <row r="534" spans="14:80" x14ac:dyDescent="0.3">
      <c r="N534" t="s">
        <v>7382</v>
      </c>
      <c r="O534" t="s">
        <v>7383</v>
      </c>
      <c r="P534">
        <v>0.84520553786381103</v>
      </c>
      <c r="Q534">
        <v>0.99999608016883101</v>
      </c>
      <c r="R534">
        <v>0.640019893899204</v>
      </c>
      <c r="S534">
        <v>0.107635627986885</v>
      </c>
      <c r="T534" t="s">
        <v>7384</v>
      </c>
      <c r="Y534" t="s">
        <v>7385</v>
      </c>
      <c r="Z534" s="8">
        <v>36770</v>
      </c>
      <c r="AA534">
        <v>0.99397648797568505</v>
      </c>
      <c r="AB534">
        <v>0.99999603163047202</v>
      </c>
      <c r="AC534">
        <v>0.47980196598981101</v>
      </c>
      <c r="AD534">
        <v>2.89883227825803E-3</v>
      </c>
      <c r="AE534" t="s">
        <v>7386</v>
      </c>
      <c r="BJ534" t="s">
        <v>7387</v>
      </c>
      <c r="BK534" t="s">
        <v>7388</v>
      </c>
      <c r="BL534">
        <v>0.22080413615757999</v>
      </c>
      <c r="BM534">
        <v>0.99999565089009601</v>
      </c>
      <c r="BN534">
        <v>1.4510377459941901</v>
      </c>
      <c r="BO534">
        <v>2.1917623804000002</v>
      </c>
      <c r="BP534" t="s">
        <v>7389</v>
      </c>
      <c r="BV534" t="s">
        <v>5775</v>
      </c>
      <c r="BW534" t="s">
        <v>3709</v>
      </c>
      <c r="BX534">
        <v>0.193130126969283</v>
      </c>
      <c r="BY534">
        <v>0.93161134499389098</v>
      </c>
      <c r="BZ534">
        <v>1.6608129305053501</v>
      </c>
      <c r="CA534">
        <v>2.73102597556124</v>
      </c>
      <c r="CB534" t="s">
        <v>7390</v>
      </c>
    </row>
    <row r="535" spans="14:80" x14ac:dyDescent="0.3">
      <c r="N535" t="s">
        <v>7391</v>
      </c>
      <c r="O535" t="s">
        <v>7392</v>
      </c>
      <c r="P535">
        <v>0.84616281256507997</v>
      </c>
      <c r="Q535">
        <v>0.99999608016883101</v>
      </c>
      <c r="R535">
        <v>0.80226172747580005</v>
      </c>
      <c r="S535">
        <v>0.13401259728777001</v>
      </c>
      <c r="T535" t="s">
        <v>7393</v>
      </c>
      <c r="Y535" t="s">
        <v>7394</v>
      </c>
      <c r="Z535" t="s">
        <v>7395</v>
      </c>
      <c r="AA535">
        <v>0.9940166146917</v>
      </c>
      <c r="AB535">
        <v>0.99999603163047202</v>
      </c>
      <c r="AC535">
        <v>0.39683562797573002</v>
      </c>
      <c r="AD535">
        <v>2.3815524657377499E-3</v>
      </c>
      <c r="AE535" t="s">
        <v>7396</v>
      </c>
      <c r="BJ535" t="s">
        <v>3531</v>
      </c>
      <c r="BK535" t="s">
        <v>7397</v>
      </c>
      <c r="BL535">
        <v>0.22156579019963901</v>
      </c>
      <c r="BM535">
        <v>0.99999565089009601</v>
      </c>
      <c r="BN535">
        <v>1.40975412547318</v>
      </c>
      <c r="BO535">
        <v>2.12454981276549</v>
      </c>
      <c r="BP535" t="s">
        <v>7398</v>
      </c>
      <c r="BV535" t="s">
        <v>5358</v>
      </c>
      <c r="BW535" t="s">
        <v>7399</v>
      </c>
      <c r="BX535">
        <v>0.19342164005705201</v>
      </c>
      <c r="BY535">
        <v>0.93161134499389098</v>
      </c>
      <c r="BZ535">
        <v>2.0171387520525399</v>
      </c>
      <c r="CA535">
        <v>3.31392258007619</v>
      </c>
      <c r="CB535" t="s">
        <v>7400</v>
      </c>
    </row>
    <row r="536" spans="14:80" x14ac:dyDescent="0.3">
      <c r="N536" t="s">
        <v>7401</v>
      </c>
      <c r="O536" t="s">
        <v>7402</v>
      </c>
      <c r="P536">
        <v>0.84669850711355898</v>
      </c>
      <c r="Q536">
        <v>0.99999608016883101</v>
      </c>
      <c r="R536">
        <v>0.76040094929750401</v>
      </c>
      <c r="S536">
        <v>0.12653877936726199</v>
      </c>
      <c r="T536" t="s">
        <v>7403</v>
      </c>
      <c r="Y536" t="s">
        <v>7404</v>
      </c>
      <c r="Z536" t="s">
        <v>7405</v>
      </c>
      <c r="AA536">
        <v>0.99431749088999499</v>
      </c>
      <c r="AB536">
        <v>0.99999603163047202</v>
      </c>
      <c r="AC536">
        <v>0.46071191729431699</v>
      </c>
      <c r="AD536">
        <v>2.6254663704338901E-3</v>
      </c>
      <c r="AE536" t="s">
        <v>7406</v>
      </c>
      <c r="BJ536" t="s">
        <v>7407</v>
      </c>
      <c r="BK536" t="s">
        <v>7408</v>
      </c>
      <c r="BL536">
        <v>0.222112258137726</v>
      </c>
      <c r="BM536">
        <v>0.99999565089009601</v>
      </c>
      <c r="BN536">
        <v>1.3776232190989599</v>
      </c>
      <c r="BO536">
        <v>2.0727338146847498</v>
      </c>
      <c r="BP536" t="s">
        <v>7409</v>
      </c>
      <c r="BV536" t="s">
        <v>7410</v>
      </c>
      <c r="BW536" t="s">
        <v>7411</v>
      </c>
      <c r="BX536">
        <v>0.195747251173814</v>
      </c>
      <c r="BY536">
        <v>0.941050336484207</v>
      </c>
      <c r="BZ536">
        <v>1.5076682665476</v>
      </c>
      <c r="CA536">
        <v>2.4589028936440198</v>
      </c>
      <c r="CB536" t="s">
        <v>7412</v>
      </c>
    </row>
    <row r="537" spans="14:80" x14ac:dyDescent="0.3">
      <c r="N537" t="s">
        <v>7413</v>
      </c>
      <c r="O537" t="s">
        <v>7414</v>
      </c>
      <c r="P537">
        <v>0.84826432462910495</v>
      </c>
      <c r="Q537">
        <v>0.99999608016883101</v>
      </c>
      <c r="R537">
        <v>0.53065476190476102</v>
      </c>
      <c r="S537">
        <v>8.7326133315049001E-2</v>
      </c>
      <c r="T537" t="s">
        <v>87</v>
      </c>
      <c r="Y537" t="s">
        <v>7415</v>
      </c>
      <c r="Z537" t="s">
        <v>7416</v>
      </c>
      <c r="AA537">
        <v>0.99435615609517403</v>
      </c>
      <c r="AB537">
        <v>0.99999603163047202</v>
      </c>
      <c r="AC537">
        <v>0.32317282593762803</v>
      </c>
      <c r="AD537">
        <v>1.82910343997282E-3</v>
      </c>
      <c r="AE537" t="s">
        <v>7417</v>
      </c>
      <c r="BJ537" t="s">
        <v>4045</v>
      </c>
      <c r="BK537" t="s">
        <v>7408</v>
      </c>
      <c r="BL537">
        <v>0.222112258137726</v>
      </c>
      <c r="BM537">
        <v>0.99999565089009601</v>
      </c>
      <c r="BN537">
        <v>1.3776232190989599</v>
      </c>
      <c r="BO537">
        <v>2.0727338146847498</v>
      </c>
      <c r="BP537" t="s">
        <v>7418</v>
      </c>
      <c r="BV537" t="s">
        <v>7419</v>
      </c>
      <c r="BW537" t="s">
        <v>7420</v>
      </c>
      <c r="BX537">
        <v>0.19619245199461499</v>
      </c>
      <c r="BY537">
        <v>0.94143094501893698</v>
      </c>
      <c r="BZ537">
        <v>1.65095938707709</v>
      </c>
      <c r="CA537">
        <v>2.6888502004773698</v>
      </c>
      <c r="CB537" t="s">
        <v>7421</v>
      </c>
    </row>
    <row r="538" spans="14:80" x14ac:dyDescent="0.3">
      <c r="N538" t="s">
        <v>7422</v>
      </c>
      <c r="O538" t="s">
        <v>7423</v>
      </c>
      <c r="P538">
        <v>0.84837203733990196</v>
      </c>
      <c r="Q538">
        <v>0.99999608016883101</v>
      </c>
      <c r="R538">
        <v>0.758843161591088</v>
      </c>
      <c r="S538">
        <v>0.124781146354194</v>
      </c>
      <c r="T538" t="s">
        <v>7424</v>
      </c>
      <c r="Y538" t="s">
        <v>7425</v>
      </c>
      <c r="Z538" t="s">
        <v>7426</v>
      </c>
      <c r="AA538">
        <v>0.99495554222212101</v>
      </c>
      <c r="AB538">
        <v>0.99999603163047202</v>
      </c>
      <c r="AC538">
        <v>0.56969719174192601</v>
      </c>
      <c r="AD538">
        <v>2.88108631398655E-3</v>
      </c>
      <c r="AE538" t="s">
        <v>7427</v>
      </c>
      <c r="BJ538" t="s">
        <v>7428</v>
      </c>
      <c r="BK538" t="s">
        <v>7429</v>
      </c>
      <c r="BL538">
        <v>0.222807293372941</v>
      </c>
      <c r="BM538">
        <v>0.99999565089009601</v>
      </c>
      <c r="BN538">
        <v>1.2849550003457699</v>
      </c>
      <c r="BO538">
        <v>1.92929316212859</v>
      </c>
      <c r="BP538" t="s">
        <v>7430</v>
      </c>
      <c r="BV538" t="s">
        <v>7431</v>
      </c>
      <c r="BW538" t="s">
        <v>7432</v>
      </c>
      <c r="BX538">
        <v>0.196971993068801</v>
      </c>
      <c r="BY538">
        <v>0.943411482631203</v>
      </c>
      <c r="BZ538">
        <v>1.50473484848484</v>
      </c>
      <c r="CA538">
        <v>2.4447332699055102</v>
      </c>
      <c r="CB538" t="s">
        <v>7433</v>
      </c>
    </row>
    <row r="539" spans="14:80" x14ac:dyDescent="0.3">
      <c r="N539" t="s">
        <v>7434</v>
      </c>
      <c r="O539" t="s">
        <v>7435</v>
      </c>
      <c r="P539">
        <v>0.84857645727050501</v>
      </c>
      <c r="Q539">
        <v>0.99999608016883101</v>
      </c>
      <c r="R539">
        <v>0.59431627196333003</v>
      </c>
      <c r="S539">
        <v>9.7583813538811404E-2</v>
      </c>
      <c r="T539" t="s">
        <v>7436</v>
      </c>
      <c r="Y539" t="s">
        <v>7437</v>
      </c>
      <c r="Z539" t="s">
        <v>7438</v>
      </c>
      <c r="AA539">
        <v>0.99499428991208505</v>
      </c>
      <c r="AB539">
        <v>0.99999603163047202</v>
      </c>
      <c r="AC539">
        <v>0.31783299526707198</v>
      </c>
      <c r="AD539">
        <v>1.5949751611283799E-3</v>
      </c>
      <c r="AE539" t="s">
        <v>7439</v>
      </c>
      <c r="BJ539" t="s">
        <v>7440</v>
      </c>
      <c r="BK539" t="s">
        <v>7441</v>
      </c>
      <c r="BL539">
        <v>0.22314675246400401</v>
      </c>
      <c r="BM539">
        <v>0.99999565089009601</v>
      </c>
      <c r="BN539">
        <v>1.2629915036554</v>
      </c>
      <c r="BO539">
        <v>1.89439334090668</v>
      </c>
      <c r="BP539" t="s">
        <v>7442</v>
      </c>
      <c r="BV539" t="s">
        <v>7443</v>
      </c>
      <c r="BW539" t="s">
        <v>7444</v>
      </c>
      <c r="BX539">
        <v>0.19792373181999401</v>
      </c>
      <c r="BY539">
        <v>0.94388037380423395</v>
      </c>
      <c r="BZ539">
        <v>1.9932048681541501</v>
      </c>
      <c r="CA539">
        <v>3.2287397765332502</v>
      </c>
      <c r="CB539" t="s">
        <v>7445</v>
      </c>
    </row>
    <row r="540" spans="14:80" x14ac:dyDescent="0.3">
      <c r="N540" t="s">
        <v>7446</v>
      </c>
      <c r="O540" t="s">
        <v>7447</v>
      </c>
      <c r="P540">
        <v>0.85245304330397798</v>
      </c>
      <c r="Q540">
        <v>0.99999608016883101</v>
      </c>
      <c r="R540">
        <v>0.63006138975966497</v>
      </c>
      <c r="S540">
        <v>0.100581206167626</v>
      </c>
      <c r="T540" t="s">
        <v>7448</v>
      </c>
      <c r="Y540" t="s">
        <v>7449</v>
      </c>
      <c r="Z540" t="s">
        <v>7450</v>
      </c>
      <c r="AA540">
        <v>0.99513415119255699</v>
      </c>
      <c r="AB540">
        <v>0.99999603163047202</v>
      </c>
      <c r="AC540">
        <v>0.45365944581518097</v>
      </c>
      <c r="AD540">
        <v>2.2128262891356501E-3</v>
      </c>
      <c r="AE540" t="s">
        <v>7451</v>
      </c>
      <c r="BJ540" t="s">
        <v>7452</v>
      </c>
      <c r="BK540" t="s">
        <v>7453</v>
      </c>
      <c r="BL540">
        <v>0.223212770668756</v>
      </c>
      <c r="BM540">
        <v>0.99999565089009601</v>
      </c>
      <c r="BN540">
        <v>1.3756969813497399</v>
      </c>
      <c r="BO540">
        <v>2.06303623557482</v>
      </c>
      <c r="BP540" t="s">
        <v>7454</v>
      </c>
      <c r="BV540" t="s">
        <v>7455</v>
      </c>
      <c r="BW540" t="s">
        <v>7444</v>
      </c>
      <c r="BX540">
        <v>0.19792373181999401</v>
      </c>
      <c r="BY540">
        <v>0.94388037380423395</v>
      </c>
      <c r="BZ540">
        <v>1.9932048681541501</v>
      </c>
      <c r="CA540">
        <v>3.2287397765332502</v>
      </c>
      <c r="CB540" t="s">
        <v>7456</v>
      </c>
    </row>
    <row r="541" spans="14:80" x14ac:dyDescent="0.3">
      <c r="N541" t="s">
        <v>7457</v>
      </c>
      <c r="O541" t="s">
        <v>7458</v>
      </c>
      <c r="P541">
        <v>0.853390014279655</v>
      </c>
      <c r="Q541">
        <v>0.99999608016883101</v>
      </c>
      <c r="R541">
        <v>0.74596225065144595</v>
      </c>
      <c r="S541">
        <v>0.118263817882112</v>
      </c>
      <c r="T541" t="s">
        <v>7459</v>
      </c>
      <c r="Y541" t="s">
        <v>7460</v>
      </c>
      <c r="Z541" t="s">
        <v>7461</v>
      </c>
      <c r="AA541">
        <v>0.99525583290967301</v>
      </c>
      <c r="AB541">
        <v>0.99999603163047202</v>
      </c>
      <c r="AC541">
        <v>0.18457271191646099</v>
      </c>
      <c r="AD541" s="6">
        <v>8.7772747873264903E-4</v>
      </c>
      <c r="AE541" t="s">
        <v>168</v>
      </c>
      <c r="BJ541" t="s">
        <v>7462</v>
      </c>
      <c r="BK541" t="s">
        <v>7463</v>
      </c>
      <c r="BL541">
        <v>0.22337188753376799</v>
      </c>
      <c r="BM541">
        <v>0.99999565089009601</v>
      </c>
      <c r="BN541">
        <v>1.4456016286295901</v>
      </c>
      <c r="BO541">
        <v>2.1668372024807301</v>
      </c>
      <c r="BP541" t="s">
        <v>7464</v>
      </c>
      <c r="BV541" t="s">
        <v>7465</v>
      </c>
      <c r="BW541" t="s">
        <v>7466</v>
      </c>
      <c r="BX541">
        <v>0.19819980843576299</v>
      </c>
      <c r="BY541">
        <v>0.94388037380423395</v>
      </c>
      <c r="BZ541">
        <v>1.5018125208495401</v>
      </c>
      <c r="CA541">
        <v>2.43065296347222</v>
      </c>
      <c r="CB541" t="s">
        <v>7467</v>
      </c>
    </row>
    <row r="542" spans="14:80" x14ac:dyDescent="0.3">
      <c r="N542" t="s">
        <v>7468</v>
      </c>
      <c r="O542" t="s">
        <v>7469</v>
      </c>
      <c r="P542">
        <v>0.85395448465094603</v>
      </c>
      <c r="Q542">
        <v>0.99999608016883101</v>
      </c>
      <c r="R542">
        <v>0.78809978768577404</v>
      </c>
      <c r="S542">
        <v>0.124423132239839</v>
      </c>
      <c r="T542" t="s">
        <v>7470</v>
      </c>
      <c r="Y542" t="s">
        <v>7471</v>
      </c>
      <c r="Z542" t="s">
        <v>7472</v>
      </c>
      <c r="AA542">
        <v>0.99563321519216796</v>
      </c>
      <c r="AB542">
        <v>0.99999603163047202</v>
      </c>
      <c r="AC542">
        <v>0.43009441651949398</v>
      </c>
      <c r="AD542">
        <v>1.88224243538495E-3</v>
      </c>
      <c r="AE542" t="s">
        <v>7473</v>
      </c>
      <c r="BJ542" t="s">
        <v>7474</v>
      </c>
      <c r="BK542" t="s">
        <v>7475</v>
      </c>
      <c r="BL542">
        <v>0.22549653901723801</v>
      </c>
      <c r="BM542">
        <v>0.99999565089009601</v>
      </c>
      <c r="BN542">
        <v>1.18930244438447</v>
      </c>
      <c r="BO542">
        <v>1.77140708261514</v>
      </c>
      <c r="BP542" t="s">
        <v>7476</v>
      </c>
      <c r="BV542" t="s">
        <v>6925</v>
      </c>
      <c r="BW542" s="8">
        <v>34001</v>
      </c>
      <c r="BX542">
        <v>0.199069949180569</v>
      </c>
      <c r="BY542">
        <v>0.94388037380423395</v>
      </c>
      <c r="BZ542">
        <v>2.47811616954474</v>
      </c>
      <c r="CA542">
        <v>3.9999248623716301</v>
      </c>
      <c r="CB542" t="s">
        <v>5669</v>
      </c>
    </row>
    <row r="543" spans="14:80" x14ac:dyDescent="0.3">
      <c r="N543" t="s">
        <v>7477</v>
      </c>
      <c r="O543" t="s">
        <v>7478</v>
      </c>
      <c r="P543">
        <v>0.85438867961005505</v>
      </c>
      <c r="Q543">
        <v>0.99999608016883101</v>
      </c>
      <c r="R543">
        <v>0.75318115882118597</v>
      </c>
      <c r="S543">
        <v>0.118527411262659</v>
      </c>
      <c r="T543" t="s">
        <v>7479</v>
      </c>
      <c r="Y543" t="s">
        <v>7480</v>
      </c>
      <c r="Z543" t="s">
        <v>7481</v>
      </c>
      <c r="AA543">
        <v>0.99569764663287696</v>
      </c>
      <c r="AB543">
        <v>0.99999603163047202</v>
      </c>
      <c r="AC543">
        <v>0.40765184763308598</v>
      </c>
      <c r="AD543">
        <v>1.7576460234747201E-3</v>
      </c>
      <c r="AE543" t="s">
        <v>7482</v>
      </c>
      <c r="BJ543" t="s">
        <v>7483</v>
      </c>
      <c r="BK543" t="s">
        <v>7484</v>
      </c>
      <c r="BL543">
        <v>0.22595028386294</v>
      </c>
      <c r="BM543">
        <v>0.99999565089009601</v>
      </c>
      <c r="BN543">
        <v>1.4402049749119199</v>
      </c>
      <c r="BO543">
        <v>2.1422189009582402</v>
      </c>
      <c r="BP543" t="s">
        <v>7485</v>
      </c>
      <c r="BV543" t="s">
        <v>7486</v>
      </c>
      <c r="BW543" t="s">
        <v>7487</v>
      </c>
      <c r="BX543">
        <v>0.19926163837060101</v>
      </c>
      <c r="BY543">
        <v>0.94388037380423395</v>
      </c>
      <c r="BZ543">
        <v>1.19437948837228</v>
      </c>
      <c r="CA543">
        <v>1.9266972098002599</v>
      </c>
      <c r="CB543" t="s">
        <v>7488</v>
      </c>
    </row>
    <row r="544" spans="14:80" x14ac:dyDescent="0.3">
      <c r="N544" t="s">
        <v>7489</v>
      </c>
      <c r="O544" t="s">
        <v>7490</v>
      </c>
      <c r="P544">
        <v>0.85478369467470805</v>
      </c>
      <c r="Q544">
        <v>0.99999608016883101</v>
      </c>
      <c r="R544">
        <v>0.58475187969924802</v>
      </c>
      <c r="S544">
        <v>9.1751564211091693E-2</v>
      </c>
      <c r="T544" t="s">
        <v>7491</v>
      </c>
      <c r="Y544" t="s">
        <v>7492</v>
      </c>
      <c r="Z544" t="s">
        <v>7493</v>
      </c>
      <c r="AA544">
        <v>0.99574963588566001</v>
      </c>
      <c r="AB544">
        <v>0.99999603163047202</v>
      </c>
      <c r="AC544">
        <v>0.18079282059000601</v>
      </c>
      <c r="AD544" s="6">
        <v>7.7007302392856304E-4</v>
      </c>
      <c r="AE544" t="s">
        <v>146</v>
      </c>
      <c r="BJ544" t="s">
        <v>7494</v>
      </c>
      <c r="BK544" t="s">
        <v>7484</v>
      </c>
      <c r="BL544">
        <v>0.22595028386294</v>
      </c>
      <c r="BM544">
        <v>0.99999565089009601</v>
      </c>
      <c r="BN544">
        <v>1.4402049749119199</v>
      </c>
      <c r="BO544">
        <v>2.1422189009582402</v>
      </c>
      <c r="BP544" t="s">
        <v>7495</v>
      </c>
      <c r="BV544" t="s">
        <v>7496</v>
      </c>
      <c r="BW544" t="s">
        <v>7497</v>
      </c>
      <c r="BX544">
        <v>0.199271789648405</v>
      </c>
      <c r="BY544">
        <v>0.94388037380423395</v>
      </c>
      <c r="BZ544">
        <v>1.6412200876306</v>
      </c>
      <c r="CA544">
        <v>2.6474285044851298</v>
      </c>
      <c r="CB544" t="s">
        <v>7498</v>
      </c>
    </row>
    <row r="545" spans="14:80" x14ac:dyDescent="0.3">
      <c r="N545" t="s">
        <v>7499</v>
      </c>
      <c r="O545" t="s">
        <v>7500</v>
      </c>
      <c r="P545">
        <v>0.85493049533887</v>
      </c>
      <c r="Q545">
        <v>0.99999608016883101</v>
      </c>
      <c r="R545">
        <v>0.51818181818181797</v>
      </c>
      <c r="S545">
        <v>8.1217281863736904E-2</v>
      </c>
      <c r="T545" t="s">
        <v>132</v>
      </c>
      <c r="Y545" t="s">
        <v>7501</v>
      </c>
      <c r="Z545" t="s">
        <v>7502</v>
      </c>
      <c r="AA545">
        <v>0.99598708053365403</v>
      </c>
      <c r="AB545">
        <v>0.99999603163047202</v>
      </c>
      <c r="AC545">
        <v>0.347700020577286</v>
      </c>
      <c r="AD545">
        <v>1.3980992909213099E-3</v>
      </c>
      <c r="AE545" t="s">
        <v>7503</v>
      </c>
      <c r="BJ545" t="s">
        <v>7504</v>
      </c>
      <c r="BK545" t="s">
        <v>7505</v>
      </c>
      <c r="BL545">
        <v>0.22614624919114101</v>
      </c>
      <c r="BM545">
        <v>0.99999565089009601</v>
      </c>
      <c r="BN545">
        <v>1.2287999343217</v>
      </c>
      <c r="BO545">
        <v>1.82670125780713</v>
      </c>
      <c r="BP545" t="s">
        <v>7506</v>
      </c>
      <c r="BV545" t="s">
        <v>7507</v>
      </c>
      <c r="BW545" t="s">
        <v>7508</v>
      </c>
      <c r="BX545">
        <v>0.20147231199492299</v>
      </c>
      <c r="BY545">
        <v>0.95016558309326304</v>
      </c>
      <c r="BZ545">
        <v>1.2898930345425701</v>
      </c>
      <c r="CA545">
        <v>2.06654190855983</v>
      </c>
      <c r="CB545" t="s">
        <v>7509</v>
      </c>
    </row>
    <row r="546" spans="14:80" x14ac:dyDescent="0.3">
      <c r="N546" t="s">
        <v>7510</v>
      </c>
      <c r="O546" t="s">
        <v>7511</v>
      </c>
      <c r="P546">
        <v>0.85509419650049001</v>
      </c>
      <c r="Q546">
        <v>0.99999608016883101</v>
      </c>
      <c r="R546">
        <v>0.62640431196830904</v>
      </c>
      <c r="S546">
        <v>9.8059614094029801E-2</v>
      </c>
      <c r="T546" t="s">
        <v>7512</v>
      </c>
      <c r="Y546" t="s">
        <v>7513</v>
      </c>
      <c r="Z546" t="s">
        <v>7514</v>
      </c>
      <c r="AA546">
        <v>0.99623666303723102</v>
      </c>
      <c r="AB546">
        <v>0.99999603163047202</v>
      </c>
      <c r="AC546">
        <v>0.34501938389395698</v>
      </c>
      <c r="AD546">
        <v>1.3008735512593001E-3</v>
      </c>
      <c r="AE546" t="s">
        <v>7515</v>
      </c>
      <c r="BJ546" t="s">
        <v>7516</v>
      </c>
      <c r="BK546" t="s">
        <v>7517</v>
      </c>
      <c r="BL546">
        <v>0.226325699879526</v>
      </c>
      <c r="BM546">
        <v>0.99999565089009601</v>
      </c>
      <c r="BN546">
        <v>1.2592332405225899</v>
      </c>
      <c r="BO546">
        <v>1.8709437747234301</v>
      </c>
      <c r="BP546" t="s">
        <v>7518</v>
      </c>
      <c r="BV546" t="s">
        <v>7519</v>
      </c>
      <c r="BW546" t="s">
        <v>7520</v>
      </c>
      <c r="BX546">
        <v>0.20220756621701799</v>
      </c>
      <c r="BY546">
        <v>0.95016558309326304</v>
      </c>
      <c r="BZ546">
        <v>1.1532805368982999</v>
      </c>
      <c r="CA546">
        <v>1.8434734454953301</v>
      </c>
      <c r="CB546" t="s">
        <v>7521</v>
      </c>
    </row>
    <row r="547" spans="14:80" x14ac:dyDescent="0.3">
      <c r="N547" t="s">
        <v>7522</v>
      </c>
      <c r="O547" t="s">
        <v>7523</v>
      </c>
      <c r="P547">
        <v>0.85599719027645804</v>
      </c>
      <c r="Q547">
        <v>0.99999608016883101</v>
      </c>
      <c r="R547">
        <v>0.75165043736590198</v>
      </c>
      <c r="S547">
        <v>0.11687276243568701</v>
      </c>
      <c r="T547" t="s">
        <v>7524</v>
      </c>
      <c r="Y547" t="s">
        <v>7525</v>
      </c>
      <c r="Z547" s="8">
        <v>123362</v>
      </c>
      <c r="AA547">
        <v>0.99628195835167399</v>
      </c>
      <c r="AB547">
        <v>0.99999603163047202</v>
      </c>
      <c r="AC547">
        <v>0.47312649062001699</v>
      </c>
      <c r="AD547">
        <v>1.7623823365382899E-3</v>
      </c>
      <c r="AE547" t="s">
        <v>7526</v>
      </c>
      <c r="BJ547" t="s">
        <v>7527</v>
      </c>
      <c r="BK547" t="s">
        <v>7528</v>
      </c>
      <c r="BL547">
        <v>0.22633505809186399</v>
      </c>
      <c r="BM547">
        <v>0.99999565089009601</v>
      </c>
      <c r="BN547">
        <v>1.3252310087808801</v>
      </c>
      <c r="BO547">
        <v>1.9689471547963999</v>
      </c>
      <c r="BP547" t="s">
        <v>7529</v>
      </c>
      <c r="BV547" t="s">
        <v>7530</v>
      </c>
      <c r="BW547" t="s">
        <v>7531</v>
      </c>
      <c r="BX547">
        <v>0.202679968772979</v>
      </c>
      <c r="BY547">
        <v>0.95016558309326304</v>
      </c>
      <c r="BZ547">
        <v>1.4132054064719799</v>
      </c>
      <c r="CA547">
        <v>2.2556553799314498</v>
      </c>
      <c r="CB547" t="s">
        <v>7532</v>
      </c>
    </row>
    <row r="548" spans="14:80" x14ac:dyDescent="0.3">
      <c r="N548" t="s">
        <v>7533</v>
      </c>
      <c r="O548" t="s">
        <v>7534</v>
      </c>
      <c r="P548">
        <v>0.85891857501333402</v>
      </c>
      <c r="Q548">
        <v>0.99999608016883101</v>
      </c>
      <c r="R548">
        <v>0.74052838355655504</v>
      </c>
      <c r="S548">
        <v>0.112620409607602</v>
      </c>
      <c r="T548" t="s">
        <v>7535</v>
      </c>
      <c r="Y548" t="s">
        <v>7536</v>
      </c>
      <c r="Z548" t="s">
        <v>7537</v>
      </c>
      <c r="AA548">
        <v>0.99628912170382899</v>
      </c>
      <c r="AB548">
        <v>0.99999603163047202</v>
      </c>
      <c r="AC548">
        <v>0.37560017637836401</v>
      </c>
      <c r="AD548">
        <v>1.3963990815026601E-3</v>
      </c>
      <c r="AE548" t="s">
        <v>7538</v>
      </c>
      <c r="BJ548" t="s">
        <v>7539</v>
      </c>
      <c r="BK548" t="s">
        <v>7540</v>
      </c>
      <c r="BL548">
        <v>0.22685470242151501</v>
      </c>
      <c r="BM548">
        <v>0.99999565089009601</v>
      </c>
      <c r="BN548">
        <v>1.20694874441004</v>
      </c>
      <c r="BO548">
        <v>1.7904427365818201</v>
      </c>
      <c r="BP548" t="s">
        <v>7541</v>
      </c>
      <c r="BV548" t="s">
        <v>7542</v>
      </c>
      <c r="BW548" t="s">
        <v>7543</v>
      </c>
      <c r="BX548">
        <v>0.20290379341506401</v>
      </c>
      <c r="BY548">
        <v>0.95016558309326304</v>
      </c>
      <c r="BZ548">
        <v>1.7533718689788</v>
      </c>
      <c r="CA548">
        <v>2.7966690483060299</v>
      </c>
      <c r="CB548" t="s">
        <v>7544</v>
      </c>
    </row>
    <row r="549" spans="14:80" x14ac:dyDescent="0.3">
      <c r="N549" t="s">
        <v>7545</v>
      </c>
      <c r="O549" t="s">
        <v>7546</v>
      </c>
      <c r="P549">
        <v>0.860759281133603</v>
      </c>
      <c r="Q549">
        <v>0.99999608016883101</v>
      </c>
      <c r="R549">
        <v>0.57548482605477402</v>
      </c>
      <c r="S549">
        <v>8.6288421680099495E-2</v>
      </c>
      <c r="T549" t="s">
        <v>7547</v>
      </c>
      <c r="Y549" t="s">
        <v>7548</v>
      </c>
      <c r="Z549" t="s">
        <v>7549</v>
      </c>
      <c r="AA549">
        <v>0.99635243274806695</v>
      </c>
      <c r="AB549">
        <v>0.99999603163047202</v>
      </c>
      <c r="AC549">
        <v>0.25261405261405201</v>
      </c>
      <c r="AD549" s="6">
        <v>9.2311132636608E-4</v>
      </c>
      <c r="AE549" t="s">
        <v>7550</v>
      </c>
      <c r="BJ549" t="s">
        <v>7329</v>
      </c>
      <c r="BK549" t="s">
        <v>7551</v>
      </c>
      <c r="BL549">
        <v>0.22731974339668201</v>
      </c>
      <c r="BM549">
        <v>0.99999565089009601</v>
      </c>
      <c r="BN549">
        <v>1.3237585261681599</v>
      </c>
      <c r="BO549">
        <v>1.96101282460171</v>
      </c>
      <c r="BP549" t="s">
        <v>7552</v>
      </c>
      <c r="BV549" t="s">
        <v>7553</v>
      </c>
      <c r="BW549" t="s">
        <v>7554</v>
      </c>
      <c r="BX549">
        <v>0.20324416219625999</v>
      </c>
      <c r="BY549">
        <v>0.95016558309326304</v>
      </c>
      <c r="BZ549">
        <v>1.36153090623363</v>
      </c>
      <c r="CA549">
        <v>2.1693915296600599</v>
      </c>
      <c r="CB549" t="s">
        <v>7555</v>
      </c>
    </row>
    <row r="550" spans="14:80" x14ac:dyDescent="0.3">
      <c r="N550" t="s">
        <v>7556</v>
      </c>
      <c r="O550" t="s">
        <v>7557</v>
      </c>
      <c r="P550">
        <v>0.86177761181407797</v>
      </c>
      <c r="Q550">
        <v>0.99999608016883101</v>
      </c>
      <c r="R550">
        <v>0.74608638636177305</v>
      </c>
      <c r="S550">
        <v>0.11098634293914</v>
      </c>
      <c r="T550" t="s">
        <v>7558</v>
      </c>
      <c r="Y550" t="s">
        <v>7559</v>
      </c>
      <c r="Z550" t="s">
        <v>7560</v>
      </c>
      <c r="AA550">
        <v>0.996388799783271</v>
      </c>
      <c r="AB550">
        <v>0.99999603163047202</v>
      </c>
      <c r="AC550">
        <v>0.37446664712396499</v>
      </c>
      <c r="AD550">
        <v>1.35472159759674E-3</v>
      </c>
      <c r="AE550" t="s">
        <v>7561</v>
      </c>
      <c r="BJ550" t="s">
        <v>7562</v>
      </c>
      <c r="BK550" t="s">
        <v>7563</v>
      </c>
      <c r="BL550">
        <v>0.22983748073918001</v>
      </c>
      <c r="BM550">
        <v>0.99999565089009601</v>
      </c>
      <c r="BN550">
        <v>1.4321830537269</v>
      </c>
      <c r="BO550">
        <v>2.1058573648915901</v>
      </c>
      <c r="BP550" t="s">
        <v>7564</v>
      </c>
      <c r="BV550" t="s">
        <v>7565</v>
      </c>
      <c r="BW550" t="s">
        <v>7566</v>
      </c>
      <c r="BX550">
        <v>0.204384323243302</v>
      </c>
      <c r="BY550">
        <v>0.95016558309326304</v>
      </c>
      <c r="BZ550">
        <v>1.4873650583828999</v>
      </c>
      <c r="CA550">
        <v>2.3615685121086099</v>
      </c>
      <c r="CB550" t="s">
        <v>7567</v>
      </c>
    </row>
    <row r="551" spans="14:80" x14ac:dyDescent="0.3">
      <c r="N551" t="s">
        <v>7568</v>
      </c>
      <c r="O551" t="s">
        <v>7569</v>
      </c>
      <c r="P551">
        <v>0.86269062346828396</v>
      </c>
      <c r="Q551">
        <v>0.99999608016883101</v>
      </c>
      <c r="R551">
        <v>0.73676807458907601</v>
      </c>
      <c r="S551">
        <v>0.108820012307329</v>
      </c>
      <c r="T551" t="s">
        <v>7570</v>
      </c>
      <c r="Y551" t="s">
        <v>7571</v>
      </c>
      <c r="Z551" t="s">
        <v>7572</v>
      </c>
      <c r="AA551">
        <v>0.99647020994181801</v>
      </c>
      <c r="AB551">
        <v>0.99999603163047202</v>
      </c>
      <c r="AC551">
        <v>0.251388796818031</v>
      </c>
      <c r="AD551" s="6">
        <v>8.8891944984899904E-4</v>
      </c>
      <c r="AE551" t="s">
        <v>7573</v>
      </c>
      <c r="BJ551" t="s">
        <v>7574</v>
      </c>
      <c r="BK551" t="s">
        <v>7575</v>
      </c>
      <c r="BL551">
        <v>0.23070648003723099</v>
      </c>
      <c r="BM551">
        <v>0.99999565089009601</v>
      </c>
      <c r="BN551">
        <v>1.1456912813434501</v>
      </c>
      <c r="BO551">
        <v>1.68028117377984</v>
      </c>
      <c r="BP551" t="s">
        <v>7576</v>
      </c>
      <c r="BV551" t="s">
        <v>7577</v>
      </c>
      <c r="BW551" t="s">
        <v>7578</v>
      </c>
      <c r="BX551">
        <v>0.204724165689983</v>
      </c>
      <c r="BY551">
        <v>0.95016558309326304</v>
      </c>
      <c r="BZ551">
        <v>1.9583416384293399</v>
      </c>
      <c r="CA551">
        <v>3.1061094950600299</v>
      </c>
      <c r="CB551" t="s">
        <v>7579</v>
      </c>
    </row>
    <row r="552" spans="14:80" x14ac:dyDescent="0.3">
      <c r="N552" t="s">
        <v>7580</v>
      </c>
      <c r="O552" t="s">
        <v>7581</v>
      </c>
      <c r="P552">
        <v>0.86290815444405999</v>
      </c>
      <c r="Q552">
        <v>0.99999608016883101</v>
      </c>
      <c r="R552">
        <v>0.66941508104298797</v>
      </c>
      <c r="S552">
        <v>9.8703258486222897E-2</v>
      </c>
      <c r="T552" t="s">
        <v>7582</v>
      </c>
      <c r="Y552" t="s">
        <v>7583</v>
      </c>
      <c r="Z552" t="s">
        <v>7584</v>
      </c>
      <c r="AA552">
        <v>0.99650980071601403</v>
      </c>
      <c r="AB552">
        <v>0.99999603163047202</v>
      </c>
      <c r="AC552">
        <v>0.37305863451208199</v>
      </c>
      <c r="AD552">
        <v>1.30432648510994E-3</v>
      </c>
      <c r="AE552" t="s">
        <v>7585</v>
      </c>
      <c r="BJ552" t="s">
        <v>7586</v>
      </c>
      <c r="BK552" t="s">
        <v>7587</v>
      </c>
      <c r="BL552">
        <v>0.23100512846875601</v>
      </c>
      <c r="BM552">
        <v>0.99999565089009601</v>
      </c>
      <c r="BN552">
        <v>1.3382422434283301</v>
      </c>
      <c r="BO552">
        <v>1.9609469247912099</v>
      </c>
      <c r="BP552" t="s">
        <v>7588</v>
      </c>
      <c r="BV552" t="s">
        <v>7589</v>
      </c>
      <c r="BW552" t="s">
        <v>7578</v>
      </c>
      <c r="BX552">
        <v>0.204724165689983</v>
      </c>
      <c r="BY552">
        <v>0.95016558309326304</v>
      </c>
      <c r="BZ552">
        <v>1.9583416384293399</v>
      </c>
      <c r="CA552">
        <v>3.1061094950600299</v>
      </c>
      <c r="CB552" t="s">
        <v>7590</v>
      </c>
    </row>
    <row r="553" spans="14:80" x14ac:dyDescent="0.3">
      <c r="N553" t="s">
        <v>7591</v>
      </c>
      <c r="O553" t="s">
        <v>7592</v>
      </c>
      <c r="P553">
        <v>0.86360391232451095</v>
      </c>
      <c r="Q553">
        <v>0.99999608016883101</v>
      </c>
      <c r="R553">
        <v>0.61450697941232701</v>
      </c>
      <c r="S553">
        <v>9.0111948755440499E-2</v>
      </c>
      <c r="T553" t="s">
        <v>7593</v>
      </c>
      <c r="Y553" t="s">
        <v>7594</v>
      </c>
      <c r="Z553" t="s">
        <v>7595</v>
      </c>
      <c r="AA553">
        <v>0.99651579099009202</v>
      </c>
      <c r="AB553">
        <v>0.99999603163047202</v>
      </c>
      <c r="AC553">
        <v>0.42049840298110103</v>
      </c>
      <c r="AD553">
        <v>1.4676626333461501E-3</v>
      </c>
      <c r="AE553" t="s">
        <v>7596</v>
      </c>
      <c r="BJ553" t="s">
        <v>7597</v>
      </c>
      <c r="BK553" t="s">
        <v>3905</v>
      </c>
      <c r="BL553">
        <v>0.231434972088504</v>
      </c>
      <c r="BM553">
        <v>0.99999565089009601</v>
      </c>
      <c r="BN553">
        <v>1.26299305213633</v>
      </c>
      <c r="BO553">
        <v>1.8483351933402601</v>
      </c>
      <c r="BP553" t="s">
        <v>7598</v>
      </c>
      <c r="BV553" t="s">
        <v>7599</v>
      </c>
      <c r="BW553" t="s">
        <v>7578</v>
      </c>
      <c r="BX553">
        <v>0.204724165689983</v>
      </c>
      <c r="BY553">
        <v>0.95016558309326304</v>
      </c>
      <c r="BZ553">
        <v>1.9583416384293399</v>
      </c>
      <c r="CA553">
        <v>3.1061094950600299</v>
      </c>
      <c r="CB553" t="s">
        <v>7600</v>
      </c>
    </row>
    <row r="554" spans="14:80" x14ac:dyDescent="0.3">
      <c r="N554" t="s">
        <v>7601</v>
      </c>
      <c r="O554" t="s">
        <v>7602</v>
      </c>
      <c r="P554">
        <v>0.86687417757615604</v>
      </c>
      <c r="Q554">
        <v>0.99999608016883101</v>
      </c>
      <c r="R554">
        <v>0.74109344569427005</v>
      </c>
      <c r="S554">
        <v>0.105873674333423</v>
      </c>
      <c r="T554" t="s">
        <v>7603</v>
      </c>
      <c r="Y554" t="s">
        <v>7604</v>
      </c>
      <c r="Z554" t="s">
        <v>7605</v>
      </c>
      <c r="AA554">
        <v>0.99659638880806101</v>
      </c>
      <c r="AB554">
        <v>0.99999603163047202</v>
      </c>
      <c r="AC554">
        <v>0.30187707266814701</v>
      </c>
      <c r="AD554">
        <v>1.02922471879718E-3</v>
      </c>
      <c r="AE554" t="s">
        <v>7606</v>
      </c>
      <c r="BJ554" t="s">
        <v>7607</v>
      </c>
      <c r="BK554" t="s">
        <v>7608</v>
      </c>
      <c r="BL554">
        <v>0.23244177420730799</v>
      </c>
      <c r="BM554">
        <v>0.99999565089009601</v>
      </c>
      <c r="BN554">
        <v>1.4268831993228901</v>
      </c>
      <c r="BO554">
        <v>2.0819874196975201</v>
      </c>
      <c r="BP554" t="s">
        <v>7609</v>
      </c>
      <c r="BV554" t="s">
        <v>7610</v>
      </c>
      <c r="BW554" t="s">
        <v>7611</v>
      </c>
      <c r="BX554">
        <v>0.20472793165290401</v>
      </c>
      <c r="BY554">
        <v>0.95016558309326304</v>
      </c>
      <c r="BZ554">
        <v>1.74651282165733</v>
      </c>
      <c r="CA554">
        <v>2.7700974313374802</v>
      </c>
      <c r="CB554" t="s">
        <v>7612</v>
      </c>
    </row>
    <row r="555" spans="14:80" x14ac:dyDescent="0.3">
      <c r="N555" t="s">
        <v>7613</v>
      </c>
      <c r="O555" t="s">
        <v>7614</v>
      </c>
      <c r="P555">
        <v>0.86737562753773201</v>
      </c>
      <c r="Q555">
        <v>0.99999608016883101</v>
      </c>
      <c r="R555">
        <v>0.74059752523607902</v>
      </c>
      <c r="S555">
        <v>0.105374546011847</v>
      </c>
      <c r="T555" t="s">
        <v>7615</v>
      </c>
      <c r="Y555" t="s">
        <v>7616</v>
      </c>
      <c r="Z555" t="s">
        <v>7605</v>
      </c>
      <c r="AA555">
        <v>0.99659638880806101</v>
      </c>
      <c r="AB555">
        <v>0.99999603163047202</v>
      </c>
      <c r="AC555">
        <v>0.30187707266814701</v>
      </c>
      <c r="AD555">
        <v>1.02922471879718E-3</v>
      </c>
      <c r="AE555" t="s">
        <v>7617</v>
      </c>
      <c r="BJ555" t="s">
        <v>7618</v>
      </c>
      <c r="BK555" t="s">
        <v>7619</v>
      </c>
      <c r="BL555">
        <v>0.23415924988520201</v>
      </c>
      <c r="BM555">
        <v>0.99999565089009601</v>
      </c>
      <c r="BN555">
        <v>1.33331927693907</v>
      </c>
      <c r="BO555">
        <v>1.9356513802850599</v>
      </c>
      <c r="BP555" t="s">
        <v>7620</v>
      </c>
      <c r="BV555" t="s">
        <v>7621</v>
      </c>
      <c r="BW555" t="s">
        <v>7622</v>
      </c>
      <c r="BX555">
        <v>0.20512735978555499</v>
      </c>
      <c r="BY555">
        <v>0.95016558309326304</v>
      </c>
      <c r="BZ555">
        <v>1.3584337349397499</v>
      </c>
      <c r="CA555">
        <v>2.1519277882595702</v>
      </c>
      <c r="CB555" t="s">
        <v>7623</v>
      </c>
    </row>
    <row r="556" spans="14:80" x14ac:dyDescent="0.3">
      <c r="N556" t="s">
        <v>7624</v>
      </c>
      <c r="O556" t="s">
        <v>7625</v>
      </c>
      <c r="P556">
        <v>0.868618617159997</v>
      </c>
      <c r="Q556">
        <v>0.99999608016883101</v>
      </c>
      <c r="R556">
        <v>0.72100656455142198</v>
      </c>
      <c r="S556">
        <v>0.10155458617189</v>
      </c>
      <c r="T556" t="s">
        <v>7626</v>
      </c>
      <c r="Y556" t="s">
        <v>7627</v>
      </c>
      <c r="Z556" t="s">
        <v>7628</v>
      </c>
      <c r="AA556">
        <v>0.99664781870739905</v>
      </c>
      <c r="AB556">
        <v>0.99999603163047202</v>
      </c>
      <c r="AC556">
        <v>0.30128225728701302</v>
      </c>
      <c r="AD556">
        <v>1.0116493115449E-3</v>
      </c>
      <c r="AE556" t="s">
        <v>7629</v>
      </c>
      <c r="BJ556" t="s">
        <v>7553</v>
      </c>
      <c r="BK556" t="s">
        <v>7630</v>
      </c>
      <c r="BL556">
        <v>0.23521428739540301</v>
      </c>
      <c r="BM556">
        <v>0.99999565089009601</v>
      </c>
      <c r="BN556">
        <v>1.33168598325038</v>
      </c>
      <c r="BO556">
        <v>1.9272936176531601</v>
      </c>
      <c r="BP556" t="s">
        <v>7631</v>
      </c>
      <c r="BV556" t="s">
        <v>7632</v>
      </c>
      <c r="BW556" s="8">
        <v>34731</v>
      </c>
      <c r="BX556">
        <v>0.205517270652814</v>
      </c>
      <c r="BY556">
        <v>0.95016558309326304</v>
      </c>
      <c r="BZ556">
        <v>2.4245775729646599</v>
      </c>
      <c r="CA556">
        <v>3.8362277509890599</v>
      </c>
      <c r="CB556" t="s">
        <v>7633</v>
      </c>
    </row>
    <row r="557" spans="14:80" x14ac:dyDescent="0.3">
      <c r="N557" t="s">
        <v>7634</v>
      </c>
      <c r="O557" t="s">
        <v>7635</v>
      </c>
      <c r="P557">
        <v>0.86948514102989405</v>
      </c>
      <c r="Q557">
        <v>0.99999608016883101</v>
      </c>
      <c r="R557">
        <v>0.729877570208883</v>
      </c>
      <c r="S557">
        <v>0.102076322834497</v>
      </c>
      <c r="T557" t="s">
        <v>7636</v>
      </c>
      <c r="Y557" t="s">
        <v>7637</v>
      </c>
      <c r="Z557" t="s">
        <v>7638</v>
      </c>
      <c r="AA557">
        <v>0.99689906225595404</v>
      </c>
      <c r="AB557">
        <v>0.99999603163047202</v>
      </c>
      <c r="AC557">
        <v>0.33720507507179898</v>
      </c>
      <c r="AD557">
        <v>1.04727655497791E-3</v>
      </c>
      <c r="AE557" t="s">
        <v>7639</v>
      </c>
      <c r="BJ557" t="s">
        <v>7640</v>
      </c>
      <c r="BK557" t="s">
        <v>7641</v>
      </c>
      <c r="BL557">
        <v>0.23546895361671299</v>
      </c>
      <c r="BM557">
        <v>0.99999565089009601</v>
      </c>
      <c r="BN557">
        <v>1.28119522753669</v>
      </c>
      <c r="BO557">
        <v>1.85283405329458</v>
      </c>
      <c r="BP557" t="s">
        <v>7642</v>
      </c>
      <c r="BV557" t="s">
        <v>7643</v>
      </c>
      <c r="BW557" s="8">
        <v>34731</v>
      </c>
      <c r="BX557">
        <v>0.205517270652814</v>
      </c>
      <c r="BY557">
        <v>0.95016558309326304</v>
      </c>
      <c r="BZ557">
        <v>2.4245775729646599</v>
      </c>
      <c r="CA557">
        <v>3.8362277509890599</v>
      </c>
      <c r="CB557" t="s">
        <v>7644</v>
      </c>
    </row>
    <row r="558" spans="14:80" x14ac:dyDescent="0.3">
      <c r="N558" t="s">
        <v>7645</v>
      </c>
      <c r="O558" t="s">
        <v>7635</v>
      </c>
      <c r="P558">
        <v>0.86948514102989405</v>
      </c>
      <c r="Q558">
        <v>0.99999608016883101</v>
      </c>
      <c r="R558">
        <v>0.729877570208883</v>
      </c>
      <c r="S558">
        <v>0.102076322834497</v>
      </c>
      <c r="T558" t="s">
        <v>7636</v>
      </c>
      <c r="Y558" t="s">
        <v>7646</v>
      </c>
      <c r="Z558" t="s">
        <v>7647</v>
      </c>
      <c r="AA558">
        <v>0.99693921792649598</v>
      </c>
      <c r="AB558">
        <v>0.99999603163047202</v>
      </c>
      <c r="AC558">
        <v>0.52820556453671397</v>
      </c>
      <c r="AD558">
        <v>1.6192014004155701E-3</v>
      </c>
      <c r="AE558" t="s">
        <v>7648</v>
      </c>
      <c r="BJ558" t="s">
        <v>7649</v>
      </c>
      <c r="BK558" t="s">
        <v>7650</v>
      </c>
      <c r="BL558">
        <v>0.236619165451186</v>
      </c>
      <c r="BM558">
        <v>0.99999565089009601</v>
      </c>
      <c r="BN558">
        <v>1.2675197752787</v>
      </c>
      <c r="BO558">
        <v>1.8268804693007199</v>
      </c>
      <c r="BP558" t="s">
        <v>7651</v>
      </c>
      <c r="BV558" t="s">
        <v>7652</v>
      </c>
      <c r="BW558" t="s">
        <v>7653</v>
      </c>
      <c r="BX558">
        <v>0.20586767860011199</v>
      </c>
      <c r="BY558">
        <v>0.95016558309326304</v>
      </c>
      <c r="BZ558">
        <v>1.40715268225584</v>
      </c>
      <c r="CA558">
        <v>2.2240352840464799</v>
      </c>
      <c r="CB558" t="s">
        <v>7654</v>
      </c>
    </row>
    <row r="559" spans="14:80" x14ac:dyDescent="0.3">
      <c r="N559" t="s">
        <v>7655</v>
      </c>
      <c r="O559" t="s">
        <v>7656</v>
      </c>
      <c r="P559">
        <v>0.87047123991932596</v>
      </c>
      <c r="Q559">
        <v>0.99999608016883101</v>
      </c>
      <c r="R559">
        <v>0.67902301956122302</v>
      </c>
      <c r="S559">
        <v>9.4194452776771798E-2</v>
      </c>
      <c r="T559" t="s">
        <v>7657</v>
      </c>
      <c r="Y559" t="s">
        <v>7658</v>
      </c>
      <c r="Z559" t="s">
        <v>7659</v>
      </c>
      <c r="AA559">
        <v>0.99697694763604305</v>
      </c>
      <c r="AB559">
        <v>0.99999603163047202</v>
      </c>
      <c r="AC559">
        <v>0.36725072774383399</v>
      </c>
      <c r="AD559">
        <v>1.11189969424285E-3</v>
      </c>
      <c r="AE559" t="s">
        <v>7660</v>
      </c>
      <c r="BJ559" t="s">
        <v>7661</v>
      </c>
      <c r="BK559" t="s">
        <v>7662</v>
      </c>
      <c r="BL559">
        <v>0.23710401037734199</v>
      </c>
      <c r="BM559">
        <v>0.99999565089009601</v>
      </c>
      <c r="BN559">
        <v>1.38092278872047</v>
      </c>
      <c r="BO559">
        <v>1.9875019225845501</v>
      </c>
      <c r="BP559" t="s">
        <v>7663</v>
      </c>
      <c r="BV559" t="s">
        <v>7664</v>
      </c>
      <c r="BW559" t="s">
        <v>7665</v>
      </c>
      <c r="BX559">
        <v>0.206735059321143</v>
      </c>
      <c r="BY559">
        <v>0.95016558309326304</v>
      </c>
      <c r="BZ559">
        <v>1.2495051017927401</v>
      </c>
      <c r="CA559">
        <v>1.96961639863515</v>
      </c>
      <c r="CB559" t="s">
        <v>7666</v>
      </c>
    </row>
    <row r="560" spans="14:80" x14ac:dyDescent="0.3">
      <c r="N560" t="s">
        <v>7667</v>
      </c>
      <c r="O560" t="s">
        <v>7668</v>
      </c>
      <c r="P560">
        <v>0.87167437796648495</v>
      </c>
      <c r="Q560">
        <v>0.99999608016883101</v>
      </c>
      <c r="R560">
        <v>0.60304149195819501</v>
      </c>
      <c r="S560">
        <v>8.2821323256998799E-2</v>
      </c>
      <c r="T560" t="s">
        <v>7669</v>
      </c>
      <c r="Y560" t="s">
        <v>7670</v>
      </c>
      <c r="Z560" t="s">
        <v>7659</v>
      </c>
      <c r="AA560">
        <v>0.99697694763604305</v>
      </c>
      <c r="AB560">
        <v>0.99999603163047202</v>
      </c>
      <c r="AC560">
        <v>0.36725072774383399</v>
      </c>
      <c r="AD560">
        <v>1.11189969424285E-3</v>
      </c>
      <c r="AE560" t="s">
        <v>7671</v>
      </c>
      <c r="BJ560" t="s">
        <v>7672</v>
      </c>
      <c r="BK560" t="s">
        <v>7673</v>
      </c>
      <c r="BL560">
        <v>0.23729001172785799</v>
      </c>
      <c r="BM560">
        <v>0.99999565089009601</v>
      </c>
      <c r="BN560">
        <v>1.27884351877226</v>
      </c>
      <c r="BO560">
        <v>1.83958085982063</v>
      </c>
      <c r="BP560" t="s">
        <v>7674</v>
      </c>
      <c r="BV560" t="s">
        <v>7675</v>
      </c>
      <c r="BW560" t="s">
        <v>7676</v>
      </c>
      <c r="BX560">
        <v>0.20676907554302201</v>
      </c>
      <c r="BY560">
        <v>0.95016558309326304</v>
      </c>
      <c r="BZ560">
        <v>1.1857946008820801</v>
      </c>
      <c r="CA560">
        <v>1.86899334465885</v>
      </c>
      <c r="CB560" t="s">
        <v>7677</v>
      </c>
    </row>
    <row r="561" spans="14:80" x14ac:dyDescent="0.3">
      <c r="N561" t="s">
        <v>7678</v>
      </c>
      <c r="O561" t="s">
        <v>7679</v>
      </c>
      <c r="P561">
        <v>0.87303191070241704</v>
      </c>
      <c r="Q561">
        <v>0.99999608016883101</v>
      </c>
      <c r="R561">
        <v>0.72621644128960605</v>
      </c>
      <c r="S561">
        <v>9.8607971148462994E-2</v>
      </c>
      <c r="T561" t="s">
        <v>7680</v>
      </c>
      <c r="Y561" t="s">
        <v>7681</v>
      </c>
      <c r="Z561" t="s">
        <v>7682</v>
      </c>
      <c r="AA561">
        <v>0.99699618654937106</v>
      </c>
      <c r="AB561">
        <v>0.99999603163047202</v>
      </c>
      <c r="AC561">
        <v>0.39267603202347801</v>
      </c>
      <c r="AD561">
        <v>1.18130063967275E-3</v>
      </c>
      <c r="AE561" t="s">
        <v>7683</v>
      </c>
      <c r="BJ561" t="s">
        <v>7684</v>
      </c>
      <c r="BK561" t="s">
        <v>7685</v>
      </c>
      <c r="BL561">
        <v>0.23760698220170101</v>
      </c>
      <c r="BM561">
        <v>0.99999565089009601</v>
      </c>
      <c r="BN561">
        <v>1.2462410480942101</v>
      </c>
      <c r="BO561">
        <v>1.7910195019296899</v>
      </c>
      <c r="BP561" t="s">
        <v>7686</v>
      </c>
      <c r="BV561" t="s">
        <v>7201</v>
      </c>
      <c r="BW561" t="s">
        <v>7687</v>
      </c>
      <c r="BX561">
        <v>0.206878976101177</v>
      </c>
      <c r="BY561">
        <v>0.95016558309326304</v>
      </c>
      <c r="BZ561">
        <v>1.4816615452151001</v>
      </c>
      <c r="CA561">
        <v>2.33453750960618</v>
      </c>
      <c r="CB561" t="s">
        <v>7688</v>
      </c>
    </row>
    <row r="562" spans="14:80" x14ac:dyDescent="0.3">
      <c r="N562" t="s">
        <v>7689</v>
      </c>
      <c r="O562" t="s">
        <v>7690</v>
      </c>
      <c r="P562">
        <v>0.87353227745497097</v>
      </c>
      <c r="Q562">
        <v>0.99999608016883101</v>
      </c>
      <c r="R562">
        <v>0.72569619199721003</v>
      </c>
      <c r="S562">
        <v>9.8121525970857298E-2</v>
      </c>
      <c r="T562" t="s">
        <v>7691</v>
      </c>
      <c r="Y562" t="s">
        <v>7692</v>
      </c>
      <c r="Z562" t="s">
        <v>7693</v>
      </c>
      <c r="AA562">
        <v>0.99700873399535095</v>
      </c>
      <c r="AB562">
        <v>0.99999603163047202</v>
      </c>
      <c r="AC562">
        <v>0.33579424319100398</v>
      </c>
      <c r="AD562">
        <v>1.0059551952066399E-3</v>
      </c>
      <c r="AE562" t="s">
        <v>7694</v>
      </c>
      <c r="BJ562" t="s">
        <v>7695</v>
      </c>
      <c r="BK562" t="s">
        <v>7696</v>
      </c>
      <c r="BL562">
        <v>0.23789092278563501</v>
      </c>
      <c r="BM562">
        <v>0.99999565089009601</v>
      </c>
      <c r="BN562">
        <v>1.1402121154934799</v>
      </c>
      <c r="BO562">
        <v>1.63727962626943</v>
      </c>
      <c r="BP562" t="s">
        <v>7697</v>
      </c>
      <c r="BV562" t="s">
        <v>7698</v>
      </c>
      <c r="BW562" t="s">
        <v>7699</v>
      </c>
      <c r="BX562">
        <v>0.20839076284848801</v>
      </c>
      <c r="BY562">
        <v>0.95300432765224397</v>
      </c>
      <c r="BZ562">
        <v>1.7329524062631401</v>
      </c>
      <c r="CA562">
        <v>2.7178590867232502</v>
      </c>
      <c r="CB562" t="s">
        <v>7700</v>
      </c>
    </row>
    <row r="563" spans="14:80" x14ac:dyDescent="0.3">
      <c r="N563" t="s">
        <v>7701</v>
      </c>
      <c r="O563" t="s">
        <v>7702</v>
      </c>
      <c r="P563">
        <v>0.874528302171795</v>
      </c>
      <c r="Q563">
        <v>0.99999608016883101</v>
      </c>
      <c r="R563">
        <v>0.72465775652924103</v>
      </c>
      <c r="S563">
        <v>9.7155315585682897E-2</v>
      </c>
      <c r="T563" t="s">
        <v>7703</v>
      </c>
      <c r="Y563" t="s">
        <v>7704</v>
      </c>
      <c r="Z563" t="s">
        <v>7705</v>
      </c>
      <c r="AA563">
        <v>0.99707860753972299</v>
      </c>
      <c r="AB563">
        <v>0.99999603163047202</v>
      </c>
      <c r="AC563">
        <v>0.24455851493139599</v>
      </c>
      <c r="AD563" s="6">
        <v>7.1549703505302997E-4</v>
      </c>
      <c r="AE563" t="s">
        <v>7706</v>
      </c>
      <c r="BJ563" t="s">
        <v>7707</v>
      </c>
      <c r="BK563" t="s">
        <v>7708</v>
      </c>
      <c r="BL563">
        <v>0.237899958351631</v>
      </c>
      <c r="BM563">
        <v>0.99999565089009601</v>
      </c>
      <c r="BN563">
        <v>1.14312600542931</v>
      </c>
      <c r="BO563">
        <v>1.6414203888243699</v>
      </c>
      <c r="BP563" t="s">
        <v>7709</v>
      </c>
      <c r="BV563" t="s">
        <v>7710</v>
      </c>
      <c r="BW563" t="s">
        <v>7699</v>
      </c>
      <c r="BX563">
        <v>0.20839076284848801</v>
      </c>
      <c r="BY563">
        <v>0.95300432765224397</v>
      </c>
      <c r="BZ563">
        <v>1.7329524062631401</v>
      </c>
      <c r="CA563">
        <v>2.7178590867232502</v>
      </c>
      <c r="CB563" t="s">
        <v>7711</v>
      </c>
    </row>
    <row r="564" spans="14:80" x14ac:dyDescent="0.3">
      <c r="N564" t="s">
        <v>7712</v>
      </c>
      <c r="O564" t="s">
        <v>7713</v>
      </c>
      <c r="P564">
        <v>0.87473140986010001</v>
      </c>
      <c r="Q564">
        <v>0.99999608016883101</v>
      </c>
      <c r="R564">
        <v>0.55353045956537195</v>
      </c>
      <c r="S564">
        <v>7.4083631007639997E-2</v>
      </c>
      <c r="T564" t="s">
        <v>7714</v>
      </c>
      <c r="Y564" t="s">
        <v>7715</v>
      </c>
      <c r="Z564" s="8">
        <v>27242</v>
      </c>
      <c r="AA564">
        <v>0.99723845405462097</v>
      </c>
      <c r="AB564">
        <v>0.99999603163047202</v>
      </c>
      <c r="AC564">
        <v>0.429960211163748</v>
      </c>
      <c r="AD564">
        <v>1.18899736991267E-3</v>
      </c>
      <c r="AE564" t="s">
        <v>7716</v>
      </c>
      <c r="BJ564" t="s">
        <v>7717</v>
      </c>
      <c r="BK564" t="s">
        <v>7718</v>
      </c>
      <c r="BL564">
        <v>0.23849920027000801</v>
      </c>
      <c r="BM564">
        <v>0.99999565089009601</v>
      </c>
      <c r="BN564">
        <v>1.2912015137180699</v>
      </c>
      <c r="BO564">
        <v>1.8507944620876799</v>
      </c>
      <c r="BP564" t="s">
        <v>7719</v>
      </c>
      <c r="BV564" t="s">
        <v>7720</v>
      </c>
      <c r="BW564" t="s">
        <v>7721</v>
      </c>
      <c r="BX564">
        <v>0.208608645594173</v>
      </c>
      <c r="BY564">
        <v>0.95300432765224397</v>
      </c>
      <c r="BZ564">
        <v>1.6126681242960299</v>
      </c>
      <c r="CA564">
        <v>2.5275271579176199</v>
      </c>
      <c r="CB564" t="s">
        <v>7722</v>
      </c>
    </row>
    <row r="565" spans="14:80" x14ac:dyDescent="0.3">
      <c r="N565" t="s">
        <v>7723</v>
      </c>
      <c r="O565" t="s">
        <v>7724</v>
      </c>
      <c r="P565">
        <v>0.87668934550188304</v>
      </c>
      <c r="Q565">
        <v>0.99999608016883101</v>
      </c>
      <c r="R565">
        <v>0.81076144937766703</v>
      </c>
      <c r="S565">
        <v>0.10669829316722899</v>
      </c>
      <c r="T565" t="s">
        <v>7725</v>
      </c>
      <c r="Y565" t="s">
        <v>7726</v>
      </c>
      <c r="Z565" t="s">
        <v>7727</v>
      </c>
      <c r="AA565">
        <v>0.997251579660829</v>
      </c>
      <c r="AB565">
        <v>0.99999603163047202</v>
      </c>
      <c r="AC565">
        <v>0.29374666624831303</v>
      </c>
      <c r="AD565" s="6">
        <v>8.0845080300337695E-4</v>
      </c>
      <c r="AE565" t="s">
        <v>7728</v>
      </c>
      <c r="BJ565" t="s">
        <v>7729</v>
      </c>
      <c r="BK565" t="s">
        <v>7730</v>
      </c>
      <c r="BL565">
        <v>0.239452615446933</v>
      </c>
      <c r="BM565">
        <v>0.99999565089009601</v>
      </c>
      <c r="BN565">
        <v>1.4607055272589999</v>
      </c>
      <c r="BO565">
        <v>2.0879320855816901</v>
      </c>
      <c r="BP565" t="s">
        <v>7731</v>
      </c>
      <c r="BV565" t="s">
        <v>7732</v>
      </c>
      <c r="BW565" t="s">
        <v>7733</v>
      </c>
      <c r="BX565">
        <v>0.20938530938597599</v>
      </c>
      <c r="BY565">
        <v>0.95485641088782003</v>
      </c>
      <c r="BZ565">
        <v>1.47600043734966</v>
      </c>
      <c r="CA565">
        <v>2.3078434926355502</v>
      </c>
      <c r="CB565" t="s">
        <v>7734</v>
      </c>
    </row>
    <row r="566" spans="14:80" x14ac:dyDescent="0.3">
      <c r="N566" t="s">
        <v>7735</v>
      </c>
      <c r="O566" t="s">
        <v>7736</v>
      </c>
      <c r="P566">
        <v>0.87867978121210999</v>
      </c>
      <c r="Q566">
        <v>0.99999608016883101</v>
      </c>
      <c r="R566">
        <v>0.77933424052876499</v>
      </c>
      <c r="S566">
        <v>0.100794996540647</v>
      </c>
      <c r="T566" t="s">
        <v>7737</v>
      </c>
      <c r="Y566" t="s">
        <v>7738</v>
      </c>
      <c r="Z566" t="s">
        <v>7739</v>
      </c>
      <c r="AA566">
        <v>0.99727255662971404</v>
      </c>
      <c r="AB566">
        <v>0.99999603163047202</v>
      </c>
      <c r="AC566">
        <v>0.29346394984326002</v>
      </c>
      <c r="AD566" s="6">
        <v>8.0149982464764499E-4</v>
      </c>
      <c r="AE566" t="s">
        <v>7740</v>
      </c>
      <c r="BJ566" t="s">
        <v>7741</v>
      </c>
      <c r="BK566" t="s">
        <v>7742</v>
      </c>
      <c r="BL566">
        <v>0.24097176345257601</v>
      </c>
      <c r="BM566">
        <v>0.99999565089009601</v>
      </c>
      <c r="BN566">
        <v>1.2083543029693</v>
      </c>
      <c r="BO566">
        <v>1.7195794237561499</v>
      </c>
      <c r="BP566" t="s">
        <v>7743</v>
      </c>
      <c r="BV566" t="s">
        <v>7744</v>
      </c>
      <c r="BW566" t="s">
        <v>7745</v>
      </c>
      <c r="BX566">
        <v>0.21030673644099701</v>
      </c>
      <c r="BY566">
        <v>0.95736093119689603</v>
      </c>
      <c r="BZ566">
        <v>1.1461279461279399</v>
      </c>
      <c r="CA566">
        <v>1.78702912832665</v>
      </c>
      <c r="CB566" t="s">
        <v>7746</v>
      </c>
    </row>
    <row r="567" spans="14:80" x14ac:dyDescent="0.3">
      <c r="N567" t="s">
        <v>7747</v>
      </c>
      <c r="O567" t="s">
        <v>7748</v>
      </c>
      <c r="P567">
        <v>0.87898483644318903</v>
      </c>
      <c r="Q567">
        <v>0.99999608016883101</v>
      </c>
      <c r="R567">
        <v>0.70986956968265302</v>
      </c>
      <c r="S567">
        <v>9.1564395080356104E-2</v>
      </c>
      <c r="T567" t="s">
        <v>7749</v>
      </c>
      <c r="Y567" t="s">
        <v>7750</v>
      </c>
      <c r="Z567" t="s">
        <v>7751</v>
      </c>
      <c r="AA567">
        <v>0.99750337309767301</v>
      </c>
      <c r="AB567">
        <v>0.99999603163047202</v>
      </c>
      <c r="AC567">
        <v>0.16445516341664301</v>
      </c>
      <c r="AD567" s="6">
        <v>4.1109657640097898E-4</v>
      </c>
      <c r="AE567" t="s">
        <v>76</v>
      </c>
      <c r="BJ567" t="s">
        <v>7752</v>
      </c>
      <c r="BK567" t="s">
        <v>7753</v>
      </c>
      <c r="BL567">
        <v>0.24214408467739501</v>
      </c>
      <c r="BM567">
        <v>0.99999565089009601</v>
      </c>
      <c r="BN567">
        <v>1.61965732280854</v>
      </c>
      <c r="BO567">
        <v>2.29703419636204</v>
      </c>
      <c r="BP567" t="s">
        <v>7754</v>
      </c>
      <c r="BV567" t="s">
        <v>7755</v>
      </c>
      <c r="BW567" t="s">
        <v>7756</v>
      </c>
      <c r="BX567">
        <v>0.21387404130342799</v>
      </c>
      <c r="BY567">
        <v>0.97010545817690996</v>
      </c>
      <c r="BZ567">
        <v>1.9136956945256101</v>
      </c>
      <c r="CA567">
        <v>2.9516230570236202</v>
      </c>
      <c r="CB567" t="s">
        <v>7757</v>
      </c>
    </row>
    <row r="568" spans="14:80" x14ac:dyDescent="0.3">
      <c r="N568" t="s">
        <v>7758</v>
      </c>
      <c r="O568" t="s">
        <v>7759</v>
      </c>
      <c r="P568">
        <v>0.88164700742775604</v>
      </c>
      <c r="Q568">
        <v>0.99999608016883101</v>
      </c>
      <c r="R568">
        <v>0.54247991617184699</v>
      </c>
      <c r="S568">
        <v>6.8332680540608204E-2</v>
      </c>
      <c r="T568" t="s">
        <v>7760</v>
      </c>
      <c r="Y568" t="s">
        <v>7761</v>
      </c>
      <c r="Z568" t="s">
        <v>7762</v>
      </c>
      <c r="AA568">
        <v>0.99763346959023003</v>
      </c>
      <c r="AB568">
        <v>0.99999603163047202</v>
      </c>
      <c r="AC568">
        <v>0.38341039120062398</v>
      </c>
      <c r="AD568" s="6">
        <v>9.0842768553986604E-4</v>
      </c>
      <c r="AE568" t="s">
        <v>7763</v>
      </c>
      <c r="BJ568" t="s">
        <v>7764</v>
      </c>
      <c r="BK568" t="s">
        <v>7765</v>
      </c>
      <c r="BL568">
        <v>0.24236301334151999</v>
      </c>
      <c r="BM568">
        <v>0.99999565089009601</v>
      </c>
      <c r="BN568">
        <v>1.4542995604643301</v>
      </c>
      <c r="BO568">
        <v>2.0612058485093701</v>
      </c>
      <c r="BP568" t="s">
        <v>7766</v>
      </c>
      <c r="BV568" t="s">
        <v>7767</v>
      </c>
      <c r="BW568" t="s">
        <v>7768</v>
      </c>
      <c r="BX568">
        <v>0.21392037736643499</v>
      </c>
      <c r="BY568">
        <v>0.97010545817690996</v>
      </c>
      <c r="BZ568">
        <v>1.7129970222455699</v>
      </c>
      <c r="CA568">
        <v>2.6417007587515999</v>
      </c>
      <c r="CB568" t="s">
        <v>7769</v>
      </c>
    </row>
    <row r="569" spans="14:80" x14ac:dyDescent="0.3">
      <c r="N569" t="s">
        <v>7770</v>
      </c>
      <c r="O569" t="s">
        <v>7771</v>
      </c>
      <c r="P569">
        <v>0.88287136985766401</v>
      </c>
      <c r="Q569">
        <v>0.99999608016883101</v>
      </c>
      <c r="R569">
        <v>0.66395133562549502</v>
      </c>
      <c r="S569">
        <v>8.2712244223805201E-2</v>
      </c>
      <c r="T569" t="s">
        <v>7772</v>
      </c>
      <c r="Y569" t="s">
        <v>7773</v>
      </c>
      <c r="Z569" s="8">
        <v>263311</v>
      </c>
      <c r="AA569">
        <v>0.99764769579686097</v>
      </c>
      <c r="AB569">
        <v>0.99999603163047202</v>
      </c>
      <c r="AC569">
        <v>0.48006134969325098</v>
      </c>
      <c r="AD569">
        <v>1.13058058731909E-3</v>
      </c>
      <c r="AE569" t="s">
        <v>7774</v>
      </c>
      <c r="BJ569" t="s">
        <v>3173</v>
      </c>
      <c r="BK569" t="s">
        <v>7775</v>
      </c>
      <c r="BL569">
        <v>0.242805435943345</v>
      </c>
      <c r="BM569">
        <v>0.99999565089009601</v>
      </c>
      <c r="BN569">
        <v>1.21819629137378</v>
      </c>
      <c r="BO569">
        <v>1.72435055417182</v>
      </c>
      <c r="BP569" t="s">
        <v>7776</v>
      </c>
      <c r="BV569" t="s">
        <v>3910</v>
      </c>
      <c r="BW569" t="s">
        <v>7777</v>
      </c>
      <c r="BX569">
        <v>0.21423790833766901</v>
      </c>
      <c r="BY569">
        <v>0.97010545817690996</v>
      </c>
      <c r="BZ569">
        <v>1.22383020504541</v>
      </c>
      <c r="CA569">
        <v>1.8855162304787001</v>
      </c>
      <c r="CB569" t="s">
        <v>7778</v>
      </c>
    </row>
    <row r="570" spans="14:80" x14ac:dyDescent="0.3">
      <c r="N570" t="s">
        <v>7779</v>
      </c>
      <c r="O570" t="s">
        <v>7780</v>
      </c>
      <c r="P570">
        <v>0.88711525948749903</v>
      </c>
      <c r="Q570">
        <v>0.99999608016883101</v>
      </c>
      <c r="R570">
        <v>0.63865908539707295</v>
      </c>
      <c r="S570">
        <v>7.6498816483047793E-2</v>
      </c>
      <c r="T570" t="s">
        <v>7781</v>
      </c>
      <c r="Y570" t="s">
        <v>7782</v>
      </c>
      <c r="Z570" s="8">
        <v>36739</v>
      </c>
      <c r="AA570">
        <v>0.99765017934994704</v>
      </c>
      <c r="AB570">
        <v>0.99999603163047202</v>
      </c>
      <c r="AC570">
        <v>0.423730424657208</v>
      </c>
      <c r="AD570" s="6">
        <v>9.9686218482245492E-4</v>
      </c>
      <c r="AE570" t="s">
        <v>7783</v>
      </c>
      <c r="BJ570" t="s">
        <v>6318</v>
      </c>
      <c r="BK570" t="s">
        <v>7784</v>
      </c>
      <c r="BL570">
        <v>0.24295799034005999</v>
      </c>
      <c r="BM570">
        <v>0.99999565089009601</v>
      </c>
      <c r="BN570">
        <v>1.4060596579057101</v>
      </c>
      <c r="BO570">
        <v>1.9893870301493599</v>
      </c>
      <c r="BP570" t="s">
        <v>7785</v>
      </c>
      <c r="BV570" t="s">
        <v>7786</v>
      </c>
      <c r="BW570" t="s">
        <v>7787</v>
      </c>
      <c r="BX570">
        <v>0.21577274197153901</v>
      </c>
      <c r="BY570">
        <v>0.97533829938629102</v>
      </c>
      <c r="BZ570">
        <v>1.70644563202094</v>
      </c>
      <c r="CA570">
        <v>2.6168847947791898</v>
      </c>
      <c r="CB570" t="s">
        <v>7788</v>
      </c>
    </row>
    <row r="571" spans="14:80" x14ac:dyDescent="0.3">
      <c r="N571" t="s">
        <v>7789</v>
      </c>
      <c r="O571" t="s">
        <v>7790</v>
      </c>
      <c r="P571">
        <v>0.88828208146190002</v>
      </c>
      <c r="Q571">
        <v>0.99999608016883101</v>
      </c>
      <c r="R571">
        <v>0.63711520365640495</v>
      </c>
      <c r="S571">
        <v>7.5476443289175396E-2</v>
      </c>
      <c r="T571" t="s">
        <v>7791</v>
      </c>
      <c r="Y571" t="s">
        <v>7792</v>
      </c>
      <c r="Z571" s="8">
        <v>36739</v>
      </c>
      <c r="AA571">
        <v>0.99765017934994704</v>
      </c>
      <c r="AB571">
        <v>0.99999603163047202</v>
      </c>
      <c r="AC571">
        <v>0.423730424657208</v>
      </c>
      <c r="AD571" s="6">
        <v>9.9686218482245492E-4</v>
      </c>
      <c r="AE571" t="s">
        <v>7793</v>
      </c>
      <c r="BJ571" t="s">
        <v>7794</v>
      </c>
      <c r="BK571" t="s">
        <v>7795</v>
      </c>
      <c r="BL571">
        <v>0.24337335898174001</v>
      </c>
      <c r="BM571">
        <v>0.99999565089009601</v>
      </c>
      <c r="BN571">
        <v>1.34189036981415</v>
      </c>
      <c r="BO571">
        <v>1.89630386009268</v>
      </c>
      <c r="BP571" t="s">
        <v>7796</v>
      </c>
      <c r="BV571" t="s">
        <v>7797</v>
      </c>
      <c r="BW571" t="s">
        <v>7798</v>
      </c>
      <c r="BX571">
        <v>0.21645412581329401</v>
      </c>
      <c r="BY571">
        <v>0.976525252271778</v>
      </c>
      <c r="BZ571">
        <v>1.19381408403029</v>
      </c>
      <c r="CA571">
        <v>1.82698519147741</v>
      </c>
      <c r="CB571" t="s">
        <v>7799</v>
      </c>
    </row>
    <row r="572" spans="14:80" x14ac:dyDescent="0.3">
      <c r="N572" t="s">
        <v>7800</v>
      </c>
      <c r="O572" t="s">
        <v>7801</v>
      </c>
      <c r="P572">
        <v>0.88866290385657598</v>
      </c>
      <c r="Q572">
        <v>0.99999608016883101</v>
      </c>
      <c r="R572">
        <v>0.57818695182025703</v>
      </c>
      <c r="S572">
        <v>6.8247627347494497E-2</v>
      </c>
      <c r="T572" t="s">
        <v>7802</v>
      </c>
      <c r="Y572" t="s">
        <v>7803</v>
      </c>
      <c r="Z572" s="8">
        <v>36739</v>
      </c>
      <c r="AA572">
        <v>0.99765017934994704</v>
      </c>
      <c r="AB572">
        <v>0.99999603163047202</v>
      </c>
      <c r="AC572">
        <v>0.423730424657208</v>
      </c>
      <c r="AD572" s="6">
        <v>9.9686218482245492E-4</v>
      </c>
      <c r="AE572" t="s">
        <v>7804</v>
      </c>
      <c r="BJ572" t="s">
        <v>7805</v>
      </c>
      <c r="BK572" t="s">
        <v>7806</v>
      </c>
      <c r="BL572">
        <v>0.24351582261596899</v>
      </c>
      <c r="BM572">
        <v>0.99999565089009601</v>
      </c>
      <c r="BN572">
        <v>1.1376439464674699</v>
      </c>
      <c r="BO572">
        <v>1.60700553038462</v>
      </c>
      <c r="BP572" t="s">
        <v>7807</v>
      </c>
      <c r="BV572" t="s">
        <v>7808</v>
      </c>
      <c r="BW572" t="s">
        <v>7809</v>
      </c>
      <c r="BX572">
        <v>0.21686431359959199</v>
      </c>
      <c r="BY572">
        <v>0.976525252271778</v>
      </c>
      <c r="BZ572">
        <v>1.41886094674556</v>
      </c>
      <c r="CA572">
        <v>2.1687054096329201</v>
      </c>
      <c r="CB572" t="s">
        <v>7810</v>
      </c>
    </row>
    <row r="573" spans="14:80" x14ac:dyDescent="0.3">
      <c r="N573" t="s">
        <v>7811</v>
      </c>
      <c r="O573" t="s">
        <v>7812</v>
      </c>
      <c r="P573">
        <v>0.89058495746826805</v>
      </c>
      <c r="Q573">
        <v>0.99999608016883101</v>
      </c>
      <c r="R573">
        <v>0.63404875960071705</v>
      </c>
      <c r="S573">
        <v>7.3471526451678204E-2</v>
      </c>
      <c r="T573" t="s">
        <v>7813</v>
      </c>
      <c r="Y573" t="s">
        <v>7814</v>
      </c>
      <c r="Z573" s="8">
        <v>36739</v>
      </c>
      <c r="AA573">
        <v>0.99765017934994704</v>
      </c>
      <c r="AB573">
        <v>0.99999603163047202</v>
      </c>
      <c r="AC573">
        <v>0.423730424657208</v>
      </c>
      <c r="AD573" s="6">
        <v>9.9686218482245492E-4</v>
      </c>
      <c r="AE573" t="s">
        <v>7815</v>
      </c>
      <c r="BJ573" t="s">
        <v>7816</v>
      </c>
      <c r="BK573" t="s">
        <v>7817</v>
      </c>
      <c r="BL573">
        <v>0.24522724025758</v>
      </c>
      <c r="BM573">
        <v>0.99999565089009601</v>
      </c>
      <c r="BN573">
        <v>1.2822282980177699</v>
      </c>
      <c r="BO573">
        <v>1.8022616122460799</v>
      </c>
      <c r="BP573" t="s">
        <v>7818</v>
      </c>
      <c r="BV573" t="s">
        <v>7819</v>
      </c>
      <c r="BW573" t="s">
        <v>7820</v>
      </c>
      <c r="BX573">
        <v>0.21717435625950901</v>
      </c>
      <c r="BY573">
        <v>0.976525252271778</v>
      </c>
      <c r="BZ573">
        <v>1.2450266069279501</v>
      </c>
      <c r="CA573">
        <v>1.90122381016624</v>
      </c>
      <c r="CB573" t="s">
        <v>7821</v>
      </c>
    </row>
    <row r="574" spans="14:80" x14ac:dyDescent="0.3">
      <c r="N574" t="s">
        <v>7822</v>
      </c>
      <c r="O574" t="s">
        <v>7823</v>
      </c>
      <c r="P574">
        <v>0.89121100011168497</v>
      </c>
      <c r="Q574">
        <v>0.99999608016883101</v>
      </c>
      <c r="R574">
        <v>0.45031284504968699</v>
      </c>
      <c r="S574">
        <v>5.1864361719856797E-2</v>
      </c>
      <c r="T574" t="s">
        <v>81</v>
      </c>
      <c r="Y574" t="s">
        <v>7824</v>
      </c>
      <c r="Z574" s="8">
        <v>36739</v>
      </c>
      <c r="AA574">
        <v>0.99765017934994704</v>
      </c>
      <c r="AB574">
        <v>0.99999603163047202</v>
      </c>
      <c r="AC574">
        <v>0.423730424657208</v>
      </c>
      <c r="AD574" s="6">
        <v>9.9686218482245492E-4</v>
      </c>
      <c r="AE574" t="s">
        <v>7825</v>
      </c>
      <c r="BJ574" t="s">
        <v>7826</v>
      </c>
      <c r="BK574" t="s">
        <v>7827</v>
      </c>
      <c r="BL574">
        <v>0.245332596890387</v>
      </c>
      <c r="BM574">
        <v>0.99999565089009601</v>
      </c>
      <c r="BN574">
        <v>1.2977767768894799</v>
      </c>
      <c r="BO574">
        <v>1.8235586452271899</v>
      </c>
      <c r="BP574" t="s">
        <v>7828</v>
      </c>
      <c r="BV574" t="s">
        <v>7829</v>
      </c>
      <c r="BW574" s="8">
        <v>36192</v>
      </c>
      <c r="BX574">
        <v>0.218477027881464</v>
      </c>
      <c r="BY574">
        <v>0.97895978346886103</v>
      </c>
      <c r="BZ574">
        <v>2.3241237113401998</v>
      </c>
      <c r="CA574">
        <v>3.5351650925993101</v>
      </c>
      <c r="CB574" t="s">
        <v>7830</v>
      </c>
    </row>
    <row r="575" spans="14:80" x14ac:dyDescent="0.3">
      <c r="N575" t="s">
        <v>7831</v>
      </c>
      <c r="O575" t="s">
        <v>7832</v>
      </c>
      <c r="P575">
        <v>0.89316418596580505</v>
      </c>
      <c r="Q575">
        <v>0.99999608016883101</v>
      </c>
      <c r="R575">
        <v>0.70445072507913897</v>
      </c>
      <c r="S575">
        <v>7.9592263831717594E-2</v>
      </c>
      <c r="T575" t="s">
        <v>7833</v>
      </c>
      <c r="Y575" t="s">
        <v>7834</v>
      </c>
      <c r="Z575" s="8">
        <v>36739</v>
      </c>
      <c r="AA575">
        <v>0.99765017934994704</v>
      </c>
      <c r="AB575">
        <v>0.99999603163047202</v>
      </c>
      <c r="AC575">
        <v>0.423730424657208</v>
      </c>
      <c r="AD575" s="6">
        <v>9.9686218482245492E-4</v>
      </c>
      <c r="AE575" t="s">
        <v>7835</v>
      </c>
      <c r="BJ575" t="s">
        <v>2218</v>
      </c>
      <c r="BK575" t="s">
        <v>7836</v>
      </c>
      <c r="BL575">
        <v>0.24663436602035499</v>
      </c>
      <c r="BM575">
        <v>0.99999565089009601</v>
      </c>
      <c r="BN575">
        <v>1.2362059164122501</v>
      </c>
      <c r="BO575">
        <v>1.73050079824812</v>
      </c>
      <c r="BP575" t="s">
        <v>7837</v>
      </c>
      <c r="BV575" t="s">
        <v>7838</v>
      </c>
      <c r="BW575" s="8">
        <v>36192</v>
      </c>
      <c r="BX575">
        <v>0.218477027881464</v>
      </c>
      <c r="BY575">
        <v>0.97895978346886103</v>
      </c>
      <c r="BZ575">
        <v>2.3241237113401998</v>
      </c>
      <c r="CA575">
        <v>3.5351650925993101</v>
      </c>
      <c r="CB575" t="s">
        <v>7839</v>
      </c>
    </row>
    <row r="576" spans="14:80" x14ac:dyDescent="0.3">
      <c r="N576" t="s">
        <v>7840</v>
      </c>
      <c r="O576" t="s">
        <v>7841</v>
      </c>
      <c r="P576">
        <v>0.89871473172456795</v>
      </c>
      <c r="Q576">
        <v>0.99999608016883101</v>
      </c>
      <c r="R576">
        <v>0.67503906054270202</v>
      </c>
      <c r="S576">
        <v>7.2087159489535202E-2</v>
      </c>
      <c r="T576" t="s">
        <v>7842</v>
      </c>
      <c r="Y576" t="s">
        <v>7843</v>
      </c>
      <c r="Z576" s="8">
        <v>36739</v>
      </c>
      <c r="AA576">
        <v>0.99765017934994704</v>
      </c>
      <c r="AB576">
        <v>0.99999603163047202</v>
      </c>
      <c r="AC576">
        <v>0.423730424657208</v>
      </c>
      <c r="AD576" s="6">
        <v>9.9686218482245492E-4</v>
      </c>
      <c r="AE576" t="s">
        <v>7844</v>
      </c>
      <c r="BJ576" t="s">
        <v>1044</v>
      </c>
      <c r="BK576" t="s">
        <v>7845</v>
      </c>
      <c r="BL576">
        <v>0.246940932385559</v>
      </c>
      <c r="BM576">
        <v>0.99999565089009601</v>
      </c>
      <c r="BN576">
        <v>1.3984023238925201</v>
      </c>
      <c r="BO576">
        <v>1.9558140359615499</v>
      </c>
      <c r="BP576" t="s">
        <v>7846</v>
      </c>
      <c r="BV576" t="s">
        <v>7847</v>
      </c>
      <c r="BW576" t="s">
        <v>7848</v>
      </c>
      <c r="BX576">
        <v>0.21952430300852799</v>
      </c>
      <c r="BY576">
        <v>0.98084324386406896</v>
      </c>
      <c r="BZ576">
        <v>1.45377073906485</v>
      </c>
      <c r="CA576">
        <v>2.20434142520475</v>
      </c>
      <c r="CB576" t="s">
        <v>7849</v>
      </c>
    </row>
    <row r="577" spans="14:80" x14ac:dyDescent="0.3">
      <c r="N577" t="s">
        <v>7850</v>
      </c>
      <c r="O577" t="s">
        <v>7851</v>
      </c>
      <c r="P577">
        <v>0.89954453166301296</v>
      </c>
      <c r="Q577">
        <v>0.99999608016883101</v>
      </c>
      <c r="R577">
        <v>0.69713888549431702</v>
      </c>
      <c r="S577">
        <v>7.3803806973851901E-2</v>
      </c>
      <c r="T577" t="s">
        <v>7852</v>
      </c>
      <c r="Y577" t="s">
        <v>7853</v>
      </c>
      <c r="Z577" s="8">
        <v>36739</v>
      </c>
      <c r="AA577">
        <v>0.99765017934994704</v>
      </c>
      <c r="AB577">
        <v>0.99999603163047202</v>
      </c>
      <c r="AC577">
        <v>0.423730424657208</v>
      </c>
      <c r="AD577" s="6">
        <v>9.9686218482245492E-4</v>
      </c>
      <c r="AE577" t="s">
        <v>7854</v>
      </c>
      <c r="BJ577" t="s">
        <v>7855</v>
      </c>
      <c r="BK577" t="s">
        <v>7856</v>
      </c>
      <c r="BL577">
        <v>0.247505079563759</v>
      </c>
      <c r="BM577">
        <v>0.99999565089009601</v>
      </c>
      <c r="BN577">
        <v>1.2442340373877101</v>
      </c>
      <c r="BO577">
        <v>1.7373540641374201</v>
      </c>
      <c r="BP577" t="s">
        <v>7857</v>
      </c>
      <c r="BV577" t="s">
        <v>7794</v>
      </c>
      <c r="BW577" t="s">
        <v>7858</v>
      </c>
      <c r="BX577">
        <v>0.219917655716342</v>
      </c>
      <c r="BY577">
        <v>0.98084324386406896</v>
      </c>
      <c r="BZ577">
        <v>1.38149131274131</v>
      </c>
      <c r="CA577">
        <v>2.09227148722323</v>
      </c>
      <c r="CB577" t="s">
        <v>7859</v>
      </c>
    </row>
    <row r="578" spans="14:80" x14ac:dyDescent="0.3">
      <c r="N578" t="s">
        <v>7860</v>
      </c>
      <c r="O578" t="s">
        <v>7851</v>
      </c>
      <c r="P578">
        <v>0.89954453166301296</v>
      </c>
      <c r="Q578">
        <v>0.99999608016883101</v>
      </c>
      <c r="R578">
        <v>0.69713888549431702</v>
      </c>
      <c r="S578">
        <v>7.3803806973851901E-2</v>
      </c>
      <c r="T578" t="s">
        <v>7861</v>
      </c>
      <c r="Y578" t="s">
        <v>7862</v>
      </c>
      <c r="Z578" s="8">
        <v>36739</v>
      </c>
      <c r="AA578">
        <v>0.99765017934994704</v>
      </c>
      <c r="AB578">
        <v>0.99999603163047202</v>
      </c>
      <c r="AC578">
        <v>0.423730424657208</v>
      </c>
      <c r="AD578" s="6">
        <v>9.9686218482245492E-4</v>
      </c>
      <c r="AE578" t="s">
        <v>7863</v>
      </c>
      <c r="BJ578" t="s">
        <v>7864</v>
      </c>
      <c r="BK578" t="s">
        <v>7865</v>
      </c>
      <c r="BL578">
        <v>0.24836313751976399</v>
      </c>
      <c r="BM578">
        <v>0.99999565089009601</v>
      </c>
      <c r="BN578">
        <v>1.2432610922421601</v>
      </c>
      <c r="BO578">
        <v>1.7316927969525999</v>
      </c>
      <c r="BP578" t="s">
        <v>7866</v>
      </c>
      <c r="BV578" t="s">
        <v>7867</v>
      </c>
      <c r="BW578" t="s">
        <v>7868</v>
      </c>
      <c r="BX578">
        <v>0.22046384382204801</v>
      </c>
      <c r="BY578">
        <v>0.98084324386406896</v>
      </c>
      <c r="BZ578">
        <v>1.3341318365145001</v>
      </c>
      <c r="CA578">
        <v>2.0172361155499101</v>
      </c>
      <c r="CB578" t="s">
        <v>7869</v>
      </c>
    </row>
    <row r="579" spans="14:80" x14ac:dyDescent="0.3">
      <c r="N579" t="s">
        <v>7870</v>
      </c>
      <c r="O579" t="s">
        <v>7871</v>
      </c>
      <c r="P579">
        <v>0.900149839421444</v>
      </c>
      <c r="Q579">
        <v>0.99999608016883101</v>
      </c>
      <c r="R579">
        <v>0.65885884370901004</v>
      </c>
      <c r="S579">
        <v>6.9308024395839399E-2</v>
      </c>
      <c r="T579" t="s">
        <v>7872</v>
      </c>
      <c r="Y579" t="s">
        <v>7873</v>
      </c>
      <c r="Z579" s="8">
        <v>36739</v>
      </c>
      <c r="AA579">
        <v>0.99765017934994704</v>
      </c>
      <c r="AB579">
        <v>0.99999603163047202</v>
      </c>
      <c r="AC579">
        <v>0.423730424657208</v>
      </c>
      <c r="AD579" s="6">
        <v>9.9686218482245492E-4</v>
      </c>
      <c r="AE579" t="s">
        <v>7874</v>
      </c>
      <c r="BJ579" t="s">
        <v>7875</v>
      </c>
      <c r="BK579" t="s">
        <v>7876</v>
      </c>
      <c r="BL579">
        <v>0.24912050365910299</v>
      </c>
      <c r="BM579">
        <v>0.99999565089009601</v>
      </c>
      <c r="BN579">
        <v>1.23349498651022</v>
      </c>
      <c r="BO579">
        <v>1.7143342125298899</v>
      </c>
      <c r="BP579" t="s">
        <v>7877</v>
      </c>
      <c r="BV579" t="s">
        <v>7878</v>
      </c>
      <c r="BW579" t="s">
        <v>7879</v>
      </c>
      <c r="BX579">
        <v>0.22079376777506399</v>
      </c>
      <c r="BY579">
        <v>0.98084324386406896</v>
      </c>
      <c r="BZ579">
        <v>1.8815134099616799</v>
      </c>
      <c r="CA579">
        <v>2.8420752837761301</v>
      </c>
      <c r="CB579" t="s">
        <v>7880</v>
      </c>
    </row>
    <row r="580" spans="14:80" x14ac:dyDescent="0.3">
      <c r="N580" t="s">
        <v>7881</v>
      </c>
      <c r="O580" t="s">
        <v>7882</v>
      </c>
      <c r="P580">
        <v>0.90037114368593396</v>
      </c>
      <c r="Q580">
        <v>0.99999608016883101</v>
      </c>
      <c r="R580">
        <v>0.696174529921049</v>
      </c>
      <c r="S580">
        <v>7.3062276882598295E-2</v>
      </c>
      <c r="T580" t="s">
        <v>7883</v>
      </c>
      <c r="Y580" t="s">
        <v>7884</v>
      </c>
      <c r="Z580" s="8">
        <v>36739</v>
      </c>
      <c r="AA580">
        <v>0.99765017934994704</v>
      </c>
      <c r="AB580">
        <v>0.99999603163047202</v>
      </c>
      <c r="AC580">
        <v>0.423730424657208</v>
      </c>
      <c r="AD580" s="6">
        <v>9.9686218482245492E-4</v>
      </c>
      <c r="AE580" t="s">
        <v>7885</v>
      </c>
      <c r="BJ580" t="s">
        <v>7886</v>
      </c>
      <c r="BK580" t="s">
        <v>7887</v>
      </c>
      <c r="BL580">
        <v>0.250170645710655</v>
      </c>
      <c r="BM580">
        <v>0.99999565089009601</v>
      </c>
      <c r="BN580">
        <v>1.3092154790764401</v>
      </c>
      <c r="BO580">
        <v>1.81406469296693</v>
      </c>
      <c r="BP580" t="s">
        <v>7888</v>
      </c>
      <c r="BV580" t="s">
        <v>7889</v>
      </c>
      <c r="BW580" t="s">
        <v>7388</v>
      </c>
      <c r="BX580">
        <v>0.22080413615757999</v>
      </c>
      <c r="BY580">
        <v>0.98084324386406896</v>
      </c>
      <c r="BZ580">
        <v>1.4510377459941901</v>
      </c>
      <c r="CA580">
        <v>2.1917623804000002</v>
      </c>
      <c r="CB580" t="s">
        <v>7890</v>
      </c>
    </row>
    <row r="581" spans="14:80" x14ac:dyDescent="0.3">
      <c r="N581" t="s">
        <v>7891</v>
      </c>
      <c r="O581" t="s">
        <v>7882</v>
      </c>
      <c r="P581">
        <v>0.90037114368593396</v>
      </c>
      <c r="Q581">
        <v>0.99999608016883101</v>
      </c>
      <c r="R581">
        <v>0.696174529921049</v>
      </c>
      <c r="S581">
        <v>7.3062276882598295E-2</v>
      </c>
      <c r="T581" t="s">
        <v>7883</v>
      </c>
      <c r="Y581" t="s">
        <v>7892</v>
      </c>
      <c r="Z581" s="8">
        <v>36739</v>
      </c>
      <c r="AA581">
        <v>0.99765017934994704</v>
      </c>
      <c r="AB581">
        <v>0.99999603163047202</v>
      </c>
      <c r="AC581">
        <v>0.423730424657208</v>
      </c>
      <c r="AD581" s="6">
        <v>9.9686218482245492E-4</v>
      </c>
      <c r="AE581" t="s">
        <v>7893</v>
      </c>
      <c r="BJ581" t="s">
        <v>7894</v>
      </c>
      <c r="BK581" t="s">
        <v>7895</v>
      </c>
      <c r="BL581">
        <v>0.25173109114839698</v>
      </c>
      <c r="BM581">
        <v>0.99999565089009601</v>
      </c>
      <c r="BN581">
        <v>1.19829209252286</v>
      </c>
      <c r="BO581">
        <v>1.6529167547247801</v>
      </c>
      <c r="BP581" t="s">
        <v>7896</v>
      </c>
      <c r="BV581" t="s">
        <v>7897</v>
      </c>
      <c r="BW581" t="s">
        <v>1548</v>
      </c>
      <c r="BX581">
        <v>0.221728530324766</v>
      </c>
      <c r="BY581">
        <v>0.98325134481948095</v>
      </c>
      <c r="BZ581">
        <v>2.3002915451894999</v>
      </c>
      <c r="CA581">
        <v>3.4649325629972401</v>
      </c>
      <c r="CB581" t="s">
        <v>7898</v>
      </c>
    </row>
    <row r="582" spans="14:80" x14ac:dyDescent="0.3">
      <c r="N582" t="s">
        <v>7899</v>
      </c>
      <c r="O582" t="s">
        <v>7900</v>
      </c>
      <c r="P582">
        <v>0.90154089971916895</v>
      </c>
      <c r="Q582">
        <v>0.99999608016883101</v>
      </c>
      <c r="R582">
        <v>0.59292062900118003</v>
      </c>
      <c r="S582">
        <v>6.1456145434237497E-2</v>
      </c>
      <c r="T582" t="s">
        <v>7901</v>
      </c>
      <c r="Y582" t="s">
        <v>7902</v>
      </c>
      <c r="Z582" s="8">
        <v>36739</v>
      </c>
      <c r="AA582">
        <v>0.99765017934994704</v>
      </c>
      <c r="AB582">
        <v>0.99999603163047202</v>
      </c>
      <c r="AC582">
        <v>0.423730424657208</v>
      </c>
      <c r="AD582" s="6">
        <v>9.9686218482245492E-4</v>
      </c>
      <c r="AE582" t="s">
        <v>7903</v>
      </c>
      <c r="BJ582" t="s">
        <v>7904</v>
      </c>
      <c r="BK582" t="s">
        <v>7905</v>
      </c>
      <c r="BL582">
        <v>0.25318088996395099</v>
      </c>
      <c r="BM582">
        <v>0.99999565089009601</v>
      </c>
      <c r="BN582">
        <v>1.19696184553968</v>
      </c>
      <c r="BO582">
        <v>1.6442079146517601</v>
      </c>
      <c r="BP582" t="s">
        <v>7906</v>
      </c>
      <c r="BV582" t="s">
        <v>7907</v>
      </c>
      <c r="BW582" t="s">
        <v>7908</v>
      </c>
      <c r="BX582">
        <v>0.223226190173548</v>
      </c>
      <c r="BY582">
        <v>0.988188917601318</v>
      </c>
      <c r="BZ582">
        <v>1.6807271633323999</v>
      </c>
      <c r="CA582">
        <v>2.5203675547758699</v>
      </c>
      <c r="CB582" t="s">
        <v>7909</v>
      </c>
    </row>
    <row r="583" spans="14:80" x14ac:dyDescent="0.3">
      <c r="N583" t="s">
        <v>7910</v>
      </c>
      <c r="O583" t="s">
        <v>7911</v>
      </c>
      <c r="P583">
        <v>0.90200761061401802</v>
      </c>
      <c r="Q583">
        <v>0.99999608016883101</v>
      </c>
      <c r="R583">
        <v>0.69425317091357297</v>
      </c>
      <c r="S583">
        <v>7.1599941202339396E-2</v>
      </c>
      <c r="T583" t="s">
        <v>7912</v>
      </c>
      <c r="Y583" t="s">
        <v>7913</v>
      </c>
      <c r="Z583" s="8">
        <v>36739</v>
      </c>
      <c r="AA583">
        <v>0.99765017934994704</v>
      </c>
      <c r="AB583">
        <v>0.99999603163047202</v>
      </c>
      <c r="AC583">
        <v>0.423730424657208</v>
      </c>
      <c r="AD583" s="6">
        <v>9.9686218482245492E-4</v>
      </c>
      <c r="AE583" t="s">
        <v>7914</v>
      </c>
      <c r="BJ583" t="s">
        <v>7915</v>
      </c>
      <c r="BK583" t="s">
        <v>7916</v>
      </c>
      <c r="BL583">
        <v>0.25377078512886397</v>
      </c>
      <c r="BM583">
        <v>0.99999565089009601</v>
      </c>
      <c r="BN583">
        <v>1.1613635144318399</v>
      </c>
      <c r="BO583">
        <v>1.59260547441246</v>
      </c>
      <c r="BP583" t="s">
        <v>7917</v>
      </c>
      <c r="BV583" t="s">
        <v>7918</v>
      </c>
      <c r="BW583" t="s">
        <v>2073</v>
      </c>
      <c r="BX583">
        <v>0.224983993818167</v>
      </c>
      <c r="BY583">
        <v>0.99168046964432799</v>
      </c>
      <c r="BZ583">
        <v>2.2769408369408302</v>
      </c>
      <c r="CA583">
        <v>3.39657188767023</v>
      </c>
      <c r="CB583" t="s">
        <v>7919</v>
      </c>
    </row>
    <row r="584" spans="14:80" x14ac:dyDescent="0.3">
      <c r="N584" t="s">
        <v>7920</v>
      </c>
      <c r="O584" t="s">
        <v>7921</v>
      </c>
      <c r="P584">
        <v>0.90241325410655004</v>
      </c>
      <c r="Q584">
        <v>0.99999608016883101</v>
      </c>
      <c r="R584">
        <v>0.69377435604980497</v>
      </c>
      <c r="S584">
        <v>7.1238631512856601E-2</v>
      </c>
      <c r="T584" t="s">
        <v>7922</v>
      </c>
      <c r="Y584" t="s">
        <v>7923</v>
      </c>
      <c r="Z584" s="8">
        <v>36739</v>
      </c>
      <c r="AA584">
        <v>0.99765017934994704</v>
      </c>
      <c r="AB584">
        <v>0.99999603163047202</v>
      </c>
      <c r="AC584">
        <v>0.423730424657208</v>
      </c>
      <c r="AD584" s="6">
        <v>9.9686218482245492E-4</v>
      </c>
      <c r="AE584" t="s">
        <v>7924</v>
      </c>
      <c r="BJ584" t="s">
        <v>7925</v>
      </c>
      <c r="BK584" t="s">
        <v>7926</v>
      </c>
      <c r="BL584">
        <v>0.25412299086215001</v>
      </c>
      <c r="BM584">
        <v>0.99999565089009601</v>
      </c>
      <c r="BN584">
        <v>1.22810600860524</v>
      </c>
      <c r="BO584">
        <v>1.68242775446881</v>
      </c>
      <c r="BP584" t="s">
        <v>7927</v>
      </c>
      <c r="BV584" t="s">
        <v>7928</v>
      </c>
      <c r="BW584" t="s">
        <v>2073</v>
      </c>
      <c r="BX584">
        <v>0.224983993818167</v>
      </c>
      <c r="BY584">
        <v>0.99168046964432799</v>
      </c>
      <c r="BZ584">
        <v>2.2769408369408302</v>
      </c>
      <c r="CA584">
        <v>3.39657188767023</v>
      </c>
      <c r="CB584" t="s">
        <v>7929</v>
      </c>
    </row>
    <row r="585" spans="14:80" x14ac:dyDescent="0.3">
      <c r="N585" t="s">
        <v>7930</v>
      </c>
      <c r="O585" t="s">
        <v>7931</v>
      </c>
      <c r="P585">
        <v>0.903153401740038</v>
      </c>
      <c r="Q585">
        <v>0.99999608016883101</v>
      </c>
      <c r="R585">
        <v>0.66952052472414403</v>
      </c>
      <c r="S585">
        <v>6.8199275398339296E-2</v>
      </c>
      <c r="T585" t="s">
        <v>7932</v>
      </c>
      <c r="Y585" t="s">
        <v>7933</v>
      </c>
      <c r="Z585" s="8">
        <v>36739</v>
      </c>
      <c r="AA585">
        <v>0.99765017934994704</v>
      </c>
      <c r="AB585">
        <v>0.99999603163047202</v>
      </c>
      <c r="AC585">
        <v>0.423730424657208</v>
      </c>
      <c r="AD585" s="6">
        <v>9.9686218482245492E-4</v>
      </c>
      <c r="AE585" t="s">
        <v>7934</v>
      </c>
      <c r="BJ585" t="s">
        <v>7045</v>
      </c>
      <c r="BK585" t="s">
        <v>7935</v>
      </c>
      <c r="BL585">
        <v>0.25424865073620001</v>
      </c>
      <c r="BM585">
        <v>0.99999565089009601</v>
      </c>
      <c r="BN585">
        <v>1.3511230257762401</v>
      </c>
      <c r="BO585">
        <v>1.8502853630075</v>
      </c>
      <c r="BP585" t="s">
        <v>7936</v>
      </c>
      <c r="BV585" t="s">
        <v>7937</v>
      </c>
      <c r="BW585" t="s">
        <v>7938</v>
      </c>
      <c r="BX585">
        <v>0.22542015770548901</v>
      </c>
      <c r="BY585">
        <v>0.99168046964432799</v>
      </c>
      <c r="BZ585">
        <v>1.37186001917545</v>
      </c>
      <c r="CA585">
        <v>2.0437823098421299</v>
      </c>
      <c r="CB585" t="s">
        <v>7939</v>
      </c>
    </row>
    <row r="586" spans="14:80" x14ac:dyDescent="0.3">
      <c r="N586" t="s">
        <v>7940</v>
      </c>
      <c r="O586" t="s">
        <v>7941</v>
      </c>
      <c r="P586">
        <v>0.90338501403739202</v>
      </c>
      <c r="Q586">
        <v>0.99999608016883101</v>
      </c>
      <c r="R586">
        <v>0.654681309864099</v>
      </c>
      <c r="S586">
        <v>6.6519840045932505E-2</v>
      </c>
      <c r="T586" t="s">
        <v>7942</v>
      </c>
      <c r="Y586" t="s">
        <v>7943</v>
      </c>
      <c r="Z586" s="8">
        <v>36739</v>
      </c>
      <c r="AA586">
        <v>0.99765017934994704</v>
      </c>
      <c r="AB586">
        <v>0.99999603163047202</v>
      </c>
      <c r="AC586">
        <v>0.423730424657208</v>
      </c>
      <c r="AD586" s="6">
        <v>9.9686218482245492E-4</v>
      </c>
      <c r="AE586" t="s">
        <v>7944</v>
      </c>
      <c r="BJ586" t="s">
        <v>7319</v>
      </c>
      <c r="BK586" t="s">
        <v>7935</v>
      </c>
      <c r="BL586">
        <v>0.25424865073620001</v>
      </c>
      <c r="BM586">
        <v>0.99999565089009601</v>
      </c>
      <c r="BN586">
        <v>1.3511230257762401</v>
      </c>
      <c r="BO586">
        <v>1.8502853630075</v>
      </c>
      <c r="BP586" t="s">
        <v>7945</v>
      </c>
      <c r="BV586" t="s">
        <v>7946</v>
      </c>
      <c r="BW586" t="s">
        <v>7947</v>
      </c>
      <c r="BX586">
        <v>0.22555718302563399</v>
      </c>
      <c r="BY586">
        <v>0.99168046964432799</v>
      </c>
      <c r="BZ586">
        <v>1.2942766075387999</v>
      </c>
      <c r="CA586">
        <v>1.92741286903622</v>
      </c>
      <c r="CB586" t="s">
        <v>7948</v>
      </c>
    </row>
    <row r="587" spans="14:80" x14ac:dyDescent="0.3">
      <c r="N587" t="s">
        <v>7949</v>
      </c>
      <c r="O587" t="s">
        <v>7950</v>
      </c>
      <c r="P587">
        <v>0.90387409982647104</v>
      </c>
      <c r="Q587">
        <v>0.99999608016883101</v>
      </c>
      <c r="R587">
        <v>0.50580560991519896</v>
      </c>
      <c r="S587">
        <v>5.1119344314069698E-2</v>
      </c>
      <c r="T587" t="s">
        <v>7951</v>
      </c>
      <c r="Y587" t="s">
        <v>7952</v>
      </c>
      <c r="Z587" s="8">
        <v>36739</v>
      </c>
      <c r="AA587">
        <v>0.99765017934994704</v>
      </c>
      <c r="AB587">
        <v>0.99999603163047202</v>
      </c>
      <c r="AC587">
        <v>0.423730424657208</v>
      </c>
      <c r="AD587" s="6">
        <v>9.9686218482245492E-4</v>
      </c>
      <c r="AE587" t="s">
        <v>7953</v>
      </c>
      <c r="BJ587" t="s">
        <v>7954</v>
      </c>
      <c r="BK587" t="s">
        <v>7955</v>
      </c>
      <c r="BL587">
        <v>0.25453424150084297</v>
      </c>
      <c r="BM587">
        <v>0.99999565089009601</v>
      </c>
      <c r="BN587">
        <v>1.2851467598790201</v>
      </c>
      <c r="BO587">
        <v>1.75849189603106</v>
      </c>
      <c r="BP587" t="s">
        <v>7956</v>
      </c>
      <c r="BV587" t="s">
        <v>7957</v>
      </c>
      <c r="BW587" t="s">
        <v>7958</v>
      </c>
      <c r="BX587">
        <v>0.22697836010334799</v>
      </c>
      <c r="BY587">
        <v>0.99330159456383005</v>
      </c>
      <c r="BZ587">
        <v>1.6681526352835701</v>
      </c>
      <c r="CA587">
        <v>2.4737045370578299</v>
      </c>
      <c r="CB587" t="s">
        <v>7959</v>
      </c>
    </row>
    <row r="588" spans="14:80" x14ac:dyDescent="0.3">
      <c r="N588" t="s">
        <v>7960</v>
      </c>
      <c r="O588" t="s">
        <v>7961</v>
      </c>
      <c r="P588">
        <v>0.907561868538169</v>
      </c>
      <c r="Q588">
        <v>0.99999608016883101</v>
      </c>
      <c r="R588">
        <v>0.68760463958732398</v>
      </c>
      <c r="S588">
        <v>6.6693208436631707E-2</v>
      </c>
      <c r="T588" t="s">
        <v>7962</v>
      </c>
      <c r="Y588" t="s">
        <v>7963</v>
      </c>
      <c r="Z588" s="8">
        <v>36739</v>
      </c>
      <c r="AA588">
        <v>0.99765017934994704</v>
      </c>
      <c r="AB588">
        <v>0.99999603163047202</v>
      </c>
      <c r="AC588">
        <v>0.423730424657208</v>
      </c>
      <c r="AD588" s="6">
        <v>9.9686218482245492E-4</v>
      </c>
      <c r="AE588" t="s">
        <v>7964</v>
      </c>
      <c r="BJ588" t="s">
        <v>3517</v>
      </c>
      <c r="BK588" t="s">
        <v>7965</v>
      </c>
      <c r="BL588">
        <v>0.25548845547563098</v>
      </c>
      <c r="BM588">
        <v>0.99999565089009601</v>
      </c>
      <c r="BN588">
        <v>1.3490419836573599</v>
      </c>
      <c r="BO588">
        <v>1.8408730853733599</v>
      </c>
      <c r="BP588" t="s">
        <v>7966</v>
      </c>
      <c r="BV588" t="s">
        <v>7967</v>
      </c>
      <c r="BW588" s="9">
        <v>44955</v>
      </c>
      <c r="BX588">
        <v>0.227384116801497</v>
      </c>
      <c r="BY588">
        <v>0.99330159456383005</v>
      </c>
      <c r="BZ588">
        <v>4.0168425324675301</v>
      </c>
      <c r="CA588">
        <v>5.94940390810397</v>
      </c>
      <c r="CB588" t="s">
        <v>39</v>
      </c>
    </row>
    <row r="589" spans="14:80" x14ac:dyDescent="0.3">
      <c r="N589" t="s">
        <v>7968</v>
      </c>
      <c r="O589" t="s">
        <v>7969</v>
      </c>
      <c r="P589">
        <v>0.90794842740491999</v>
      </c>
      <c r="Q589">
        <v>0.99999608016883101</v>
      </c>
      <c r="R589">
        <v>0.68713422745446795</v>
      </c>
      <c r="S589">
        <v>6.6354971940755694E-2</v>
      </c>
      <c r="T589" t="s">
        <v>7970</v>
      </c>
      <c r="Y589" t="s">
        <v>7971</v>
      </c>
      <c r="Z589" s="8">
        <v>36739</v>
      </c>
      <c r="AA589">
        <v>0.99765017934994704</v>
      </c>
      <c r="AB589">
        <v>0.99999603163047202</v>
      </c>
      <c r="AC589">
        <v>0.423730424657208</v>
      </c>
      <c r="AD589" s="6">
        <v>9.9686218482245492E-4</v>
      </c>
      <c r="AE589" t="s">
        <v>7972</v>
      </c>
      <c r="BJ589" t="s">
        <v>7973</v>
      </c>
      <c r="BK589" t="s">
        <v>7974</v>
      </c>
      <c r="BL589">
        <v>0.25556965741298499</v>
      </c>
      <c r="BM589">
        <v>0.99999565089009601</v>
      </c>
      <c r="BN589">
        <v>1.4873776009791899</v>
      </c>
      <c r="BO589">
        <v>2.0291701745573998</v>
      </c>
      <c r="BP589" t="s">
        <v>7975</v>
      </c>
      <c r="BV589" t="s">
        <v>7976</v>
      </c>
      <c r="BW589" t="s">
        <v>7977</v>
      </c>
      <c r="BX589">
        <v>0.22775869629799</v>
      </c>
      <c r="BY589">
        <v>0.99330159456383005</v>
      </c>
      <c r="BZ589">
        <v>1.8503862822687001</v>
      </c>
      <c r="CA589">
        <v>2.7375883285556299</v>
      </c>
      <c r="CB589" t="s">
        <v>7978</v>
      </c>
    </row>
    <row r="590" spans="14:80" x14ac:dyDescent="0.3">
      <c r="N590" t="s">
        <v>7979</v>
      </c>
      <c r="O590" t="s">
        <v>7980</v>
      </c>
      <c r="P590">
        <v>0.90977395364204305</v>
      </c>
      <c r="Q590">
        <v>0.99999608016883101</v>
      </c>
      <c r="R590">
        <v>0.67378913894324799</v>
      </c>
      <c r="S590">
        <v>6.3712903273224306E-2</v>
      </c>
      <c r="T590" t="s">
        <v>7981</v>
      </c>
      <c r="Y590" t="s">
        <v>7982</v>
      </c>
      <c r="Z590" s="8">
        <v>36739</v>
      </c>
      <c r="AA590">
        <v>0.99765017934994704</v>
      </c>
      <c r="AB590">
        <v>0.99999603163047202</v>
      </c>
      <c r="AC590">
        <v>0.423730424657208</v>
      </c>
      <c r="AD590" s="6">
        <v>9.9686218482245492E-4</v>
      </c>
      <c r="AE590" t="s">
        <v>7983</v>
      </c>
      <c r="BJ590" t="s">
        <v>7984</v>
      </c>
      <c r="BK590" t="s">
        <v>7985</v>
      </c>
      <c r="BL590">
        <v>0.25559293973174901</v>
      </c>
      <c r="BM590">
        <v>0.99999565089009601</v>
      </c>
      <c r="BN590">
        <v>1.3013651595890701</v>
      </c>
      <c r="BO590">
        <v>1.77528224158701</v>
      </c>
      <c r="BP590" t="s">
        <v>7986</v>
      </c>
      <c r="BV590" t="s">
        <v>7987</v>
      </c>
      <c r="BW590" t="s">
        <v>7977</v>
      </c>
      <c r="BX590">
        <v>0.22775869629799</v>
      </c>
      <c r="BY590">
        <v>0.99330159456383005</v>
      </c>
      <c r="BZ590">
        <v>1.8503862822687001</v>
      </c>
      <c r="CA590">
        <v>2.7375883285556299</v>
      </c>
      <c r="CB590" t="s">
        <v>7988</v>
      </c>
    </row>
    <row r="591" spans="14:80" x14ac:dyDescent="0.3">
      <c r="N591" t="s">
        <v>7989</v>
      </c>
      <c r="O591" t="s">
        <v>7990</v>
      </c>
      <c r="P591">
        <v>0.90986118294592599</v>
      </c>
      <c r="Q591">
        <v>0.99999608016883101</v>
      </c>
      <c r="R591">
        <v>0.68479102021803295</v>
      </c>
      <c r="S591">
        <v>6.4687576658054094E-2</v>
      </c>
      <c r="T591" t="s">
        <v>7991</v>
      </c>
      <c r="Y591" t="s">
        <v>7992</v>
      </c>
      <c r="Z591" s="8">
        <v>36739</v>
      </c>
      <c r="AA591">
        <v>0.99765017934994704</v>
      </c>
      <c r="AB591">
        <v>0.99999603163047202</v>
      </c>
      <c r="AC591">
        <v>0.423730424657208</v>
      </c>
      <c r="AD591" s="6">
        <v>9.9686218482245492E-4</v>
      </c>
      <c r="AE591" t="s">
        <v>7993</v>
      </c>
      <c r="BJ591" t="s">
        <v>7994</v>
      </c>
      <c r="BK591" t="s">
        <v>7995</v>
      </c>
      <c r="BL591">
        <v>0.25580548812227399</v>
      </c>
      <c r="BM591">
        <v>0.99999565089009601</v>
      </c>
      <c r="BN591">
        <v>1.25576600285968</v>
      </c>
      <c r="BO591">
        <v>1.71203342959432</v>
      </c>
      <c r="BP591" t="s">
        <v>7996</v>
      </c>
      <c r="BV591" t="s">
        <v>7997</v>
      </c>
      <c r="BW591" t="s">
        <v>1566</v>
      </c>
      <c r="BX591">
        <v>0.228243095795965</v>
      </c>
      <c r="BY591">
        <v>0.99330159456383005</v>
      </c>
      <c r="BZ591">
        <v>2.2540571428571399</v>
      </c>
      <c r="CA591">
        <v>3.3300178145778201</v>
      </c>
      <c r="CB591" t="s">
        <v>6503</v>
      </c>
    </row>
    <row r="592" spans="14:80" x14ac:dyDescent="0.3">
      <c r="N592" t="s">
        <v>7998</v>
      </c>
      <c r="O592" t="s">
        <v>7999</v>
      </c>
      <c r="P592">
        <v>0.91123194719063005</v>
      </c>
      <c r="Q592">
        <v>0.99999608016883101</v>
      </c>
      <c r="R592">
        <v>0.57836845538816295</v>
      </c>
      <c r="S592">
        <v>5.3763863189900403E-2</v>
      </c>
      <c r="T592" t="s">
        <v>8000</v>
      </c>
      <c r="Y592" t="s">
        <v>8001</v>
      </c>
      <c r="Z592" s="8">
        <v>36739</v>
      </c>
      <c r="AA592">
        <v>0.99765017934994704</v>
      </c>
      <c r="AB592">
        <v>0.99999603163047202</v>
      </c>
      <c r="AC592">
        <v>0.423730424657208</v>
      </c>
      <c r="AD592" s="6">
        <v>9.9686218482245492E-4</v>
      </c>
      <c r="AE592" t="s">
        <v>8002</v>
      </c>
      <c r="BJ592" t="s">
        <v>8003</v>
      </c>
      <c r="BK592" t="s">
        <v>8004</v>
      </c>
      <c r="BL592">
        <v>0.25600132171469903</v>
      </c>
      <c r="BM592">
        <v>0.99999565089009601</v>
      </c>
      <c r="BN592">
        <v>1.32200684678016</v>
      </c>
      <c r="BO592">
        <v>1.80133040104824</v>
      </c>
      <c r="BP592" t="s">
        <v>8005</v>
      </c>
      <c r="BV592" t="s">
        <v>8006</v>
      </c>
      <c r="BW592" t="s">
        <v>1566</v>
      </c>
      <c r="BX592">
        <v>0.228243095795965</v>
      </c>
      <c r="BY592">
        <v>0.99330159456383005</v>
      </c>
      <c r="BZ592">
        <v>2.2540571428571399</v>
      </c>
      <c r="CA592">
        <v>3.3300178145778201</v>
      </c>
      <c r="CB592" t="s">
        <v>8007</v>
      </c>
    </row>
    <row r="593" spans="14:80" x14ac:dyDescent="0.3">
      <c r="N593" t="s">
        <v>8008</v>
      </c>
      <c r="O593" t="s">
        <v>8009</v>
      </c>
      <c r="P593">
        <v>0.91161542658674299</v>
      </c>
      <c r="Q593">
        <v>0.99999608016883101</v>
      </c>
      <c r="R593">
        <v>0.70915888536707705</v>
      </c>
      <c r="S593">
        <v>6.5623477767760993E-2</v>
      </c>
      <c r="T593" t="s">
        <v>8010</v>
      </c>
      <c r="Y593" t="s">
        <v>8011</v>
      </c>
      <c r="Z593" s="8">
        <v>36739</v>
      </c>
      <c r="AA593">
        <v>0.99765017934994704</v>
      </c>
      <c r="AB593">
        <v>0.99999603163047202</v>
      </c>
      <c r="AC593">
        <v>0.423730424657208</v>
      </c>
      <c r="AD593" s="6">
        <v>9.9686218482245492E-4</v>
      </c>
      <c r="AE593" t="s">
        <v>8012</v>
      </c>
      <c r="BJ593" t="s">
        <v>5163</v>
      </c>
      <c r="BK593" t="s">
        <v>8013</v>
      </c>
      <c r="BL593">
        <v>0.25659578623927298</v>
      </c>
      <c r="BM593">
        <v>0.99999565089009601</v>
      </c>
      <c r="BN593">
        <v>1.28237178694243</v>
      </c>
      <c r="BO593">
        <v>1.74435038890952</v>
      </c>
      <c r="BP593" t="s">
        <v>8014</v>
      </c>
      <c r="BV593" t="s">
        <v>8015</v>
      </c>
      <c r="BW593" t="s">
        <v>8016</v>
      </c>
      <c r="BX593">
        <v>0.229957452263409</v>
      </c>
      <c r="BY593">
        <v>0.99864627900499203</v>
      </c>
      <c r="BZ593">
        <v>1.3398909727714301</v>
      </c>
      <c r="CA593">
        <v>1.9694534547545599</v>
      </c>
      <c r="CB593" t="s">
        <v>8017</v>
      </c>
    </row>
    <row r="594" spans="14:80" x14ac:dyDescent="0.3">
      <c r="N594" t="s">
        <v>8018</v>
      </c>
      <c r="O594" t="s">
        <v>8019</v>
      </c>
      <c r="P594">
        <v>0.91194680861712596</v>
      </c>
      <c r="Q594">
        <v>0.99999608016883101</v>
      </c>
      <c r="R594">
        <v>0.65820171731102906</v>
      </c>
      <c r="S594">
        <v>6.06688313503463E-2</v>
      </c>
      <c r="T594" t="s">
        <v>8020</v>
      </c>
      <c r="Y594" t="s">
        <v>8021</v>
      </c>
      <c r="Z594" s="8">
        <v>36739</v>
      </c>
      <c r="AA594">
        <v>0.99765017934994704</v>
      </c>
      <c r="AB594">
        <v>0.99999603163047202</v>
      </c>
      <c r="AC594">
        <v>0.423730424657208</v>
      </c>
      <c r="AD594" s="6">
        <v>9.9686218482245492E-4</v>
      </c>
      <c r="AE594" t="s">
        <v>8022</v>
      </c>
      <c r="BJ594" t="s">
        <v>8023</v>
      </c>
      <c r="BK594" t="s">
        <v>8024</v>
      </c>
      <c r="BL594">
        <v>0.257661191502772</v>
      </c>
      <c r="BM594">
        <v>0.99999565089009601</v>
      </c>
      <c r="BN594">
        <v>1.3783734015345199</v>
      </c>
      <c r="BO594">
        <v>1.86922563419632</v>
      </c>
      <c r="BP594" t="s">
        <v>8025</v>
      </c>
      <c r="BV594" t="s">
        <v>8026</v>
      </c>
      <c r="BW594" t="s">
        <v>8027</v>
      </c>
      <c r="BX594">
        <v>0.23024776183901999</v>
      </c>
      <c r="BY594">
        <v>0.99864627900499203</v>
      </c>
      <c r="BZ594">
        <v>1.21335695195475</v>
      </c>
      <c r="CA594">
        <v>1.78193519997301</v>
      </c>
      <c r="CB594" t="s">
        <v>8028</v>
      </c>
    </row>
    <row r="595" spans="14:80" x14ac:dyDescent="0.3">
      <c r="N595" t="s">
        <v>8029</v>
      </c>
      <c r="O595" t="s">
        <v>8030</v>
      </c>
      <c r="P595">
        <v>0.91326098866813199</v>
      </c>
      <c r="Q595">
        <v>0.99999608016883101</v>
      </c>
      <c r="R595">
        <v>0.66933287950986997</v>
      </c>
      <c r="S595">
        <v>6.0730968967229099E-2</v>
      </c>
      <c r="T595" t="s">
        <v>8031</v>
      </c>
      <c r="Y595" t="s">
        <v>8032</v>
      </c>
      <c r="Z595" s="8">
        <v>36739</v>
      </c>
      <c r="AA595">
        <v>0.99765017934994704</v>
      </c>
      <c r="AB595">
        <v>0.99999603163047202</v>
      </c>
      <c r="AC595">
        <v>0.423730424657208</v>
      </c>
      <c r="AD595" s="6">
        <v>9.9686218482245492E-4</v>
      </c>
      <c r="AE595" t="s">
        <v>8033</v>
      </c>
      <c r="BJ595" t="s">
        <v>8034</v>
      </c>
      <c r="BK595" t="s">
        <v>8024</v>
      </c>
      <c r="BL595">
        <v>0.257661191502772</v>
      </c>
      <c r="BM595">
        <v>0.99999565089009601</v>
      </c>
      <c r="BN595">
        <v>1.3783734015345199</v>
      </c>
      <c r="BO595">
        <v>1.86922563419632</v>
      </c>
      <c r="BP595" t="s">
        <v>8035</v>
      </c>
      <c r="BV595" t="s">
        <v>8036</v>
      </c>
      <c r="BW595" t="s">
        <v>8037</v>
      </c>
      <c r="BX595">
        <v>0.23113134791817799</v>
      </c>
      <c r="BY595">
        <v>0.99999527254189702</v>
      </c>
      <c r="BZ595">
        <v>1.25363456419357</v>
      </c>
      <c r="CA595">
        <v>1.83628520284734</v>
      </c>
      <c r="CB595" t="s">
        <v>8038</v>
      </c>
    </row>
    <row r="596" spans="14:80" x14ac:dyDescent="0.3">
      <c r="N596" t="s">
        <v>8039</v>
      </c>
      <c r="O596" t="s">
        <v>8040</v>
      </c>
      <c r="P596">
        <v>0.91377014883372698</v>
      </c>
      <c r="Q596">
        <v>0.99999608016883101</v>
      </c>
      <c r="R596">
        <v>0.57444740035119102</v>
      </c>
      <c r="S596">
        <v>5.1801493689975199E-2</v>
      </c>
      <c r="T596" t="s">
        <v>8041</v>
      </c>
      <c r="Y596" t="s">
        <v>8042</v>
      </c>
      <c r="Z596" s="8">
        <v>36739</v>
      </c>
      <c r="AA596">
        <v>0.99765017934994704</v>
      </c>
      <c r="AB596">
        <v>0.99999603163047202</v>
      </c>
      <c r="AC596">
        <v>0.423730424657208</v>
      </c>
      <c r="AD596" s="6">
        <v>9.9686218482245492E-4</v>
      </c>
      <c r="AE596" t="s">
        <v>8043</v>
      </c>
      <c r="BJ596" t="s">
        <v>8044</v>
      </c>
      <c r="BK596" t="s">
        <v>8045</v>
      </c>
      <c r="BL596">
        <v>0.25855493133270702</v>
      </c>
      <c r="BM596">
        <v>0.99999565089009601</v>
      </c>
      <c r="BN596">
        <v>1.4200249577919599</v>
      </c>
      <c r="BO596">
        <v>1.92079265143506</v>
      </c>
      <c r="BP596" t="s">
        <v>8046</v>
      </c>
      <c r="BV596" t="s">
        <v>8047</v>
      </c>
      <c r="BW596" t="s">
        <v>8048</v>
      </c>
      <c r="BX596">
        <v>0.23352711224762099</v>
      </c>
      <c r="BY596">
        <v>0.99999527254189702</v>
      </c>
      <c r="BZ596">
        <v>1.1361538419246999</v>
      </c>
      <c r="CA596">
        <v>1.6524870177670401</v>
      </c>
      <c r="CB596" t="s">
        <v>8049</v>
      </c>
    </row>
    <row r="597" spans="14:80" x14ac:dyDescent="0.3">
      <c r="N597" t="s">
        <v>8050</v>
      </c>
      <c r="O597" t="s">
        <v>8051</v>
      </c>
      <c r="P597">
        <v>0.91476732808795203</v>
      </c>
      <c r="Q597">
        <v>0.99999608016883101</v>
      </c>
      <c r="R597">
        <v>0.57289325525981405</v>
      </c>
      <c r="S597">
        <v>5.1036500587604401E-2</v>
      </c>
      <c r="T597" t="s">
        <v>8052</v>
      </c>
      <c r="Y597" t="s">
        <v>8053</v>
      </c>
      <c r="Z597" s="8">
        <v>36739</v>
      </c>
      <c r="AA597">
        <v>0.99765017934994704</v>
      </c>
      <c r="AB597">
        <v>0.99999603163047202</v>
      </c>
      <c r="AC597">
        <v>0.423730424657208</v>
      </c>
      <c r="AD597" s="6">
        <v>9.9686218482245492E-4</v>
      </c>
      <c r="AE597" t="s">
        <v>8054</v>
      </c>
      <c r="BJ597" t="s">
        <v>8055</v>
      </c>
      <c r="BK597" t="s">
        <v>8056</v>
      </c>
      <c r="BL597">
        <v>0.25875131703724602</v>
      </c>
      <c r="BM597">
        <v>0.99999565089009601</v>
      </c>
      <c r="BN597">
        <v>1.2316952594730299</v>
      </c>
      <c r="BO597">
        <v>1.6651138493070099</v>
      </c>
      <c r="BP597" t="s">
        <v>8057</v>
      </c>
      <c r="BV597" t="s">
        <v>4068</v>
      </c>
      <c r="BW597" s="9">
        <v>44956</v>
      </c>
      <c r="BX597">
        <v>0.23423168641536701</v>
      </c>
      <c r="BY597">
        <v>0.99999527254189702</v>
      </c>
      <c r="BZ597">
        <v>3.87813479623824</v>
      </c>
      <c r="CA597">
        <v>5.6288975776205596</v>
      </c>
      <c r="CB597" t="s">
        <v>3</v>
      </c>
    </row>
    <row r="598" spans="14:80" x14ac:dyDescent="0.3">
      <c r="N598" t="s">
        <v>8058</v>
      </c>
      <c r="O598" t="s">
        <v>8059</v>
      </c>
      <c r="P598">
        <v>0.91540232161858204</v>
      </c>
      <c r="Q598">
        <v>0.99999608016883101</v>
      </c>
      <c r="R598">
        <v>0.67784877727453696</v>
      </c>
      <c r="S598">
        <v>5.9916147868750803E-2</v>
      </c>
      <c r="T598" t="s">
        <v>8060</v>
      </c>
      <c r="Y598" t="s">
        <v>8061</v>
      </c>
      <c r="Z598" s="8">
        <v>36739</v>
      </c>
      <c r="AA598">
        <v>0.99765017934994704</v>
      </c>
      <c r="AB598">
        <v>0.99999603163047202</v>
      </c>
      <c r="AC598">
        <v>0.423730424657208</v>
      </c>
      <c r="AD598" s="6">
        <v>9.9686218482245492E-4</v>
      </c>
      <c r="AE598" t="s">
        <v>8062</v>
      </c>
      <c r="BJ598" t="s">
        <v>8063</v>
      </c>
      <c r="BK598" t="s">
        <v>8064</v>
      </c>
      <c r="BL598">
        <v>0.25913465569299299</v>
      </c>
      <c r="BM598">
        <v>0.99999565089009601</v>
      </c>
      <c r="BN598">
        <v>1.2084138942596101</v>
      </c>
      <c r="BO598">
        <v>1.6318511209437301</v>
      </c>
      <c r="BP598" t="s">
        <v>8065</v>
      </c>
      <c r="BV598" t="s">
        <v>8066</v>
      </c>
      <c r="BW598" t="s">
        <v>8067</v>
      </c>
      <c r="BX598">
        <v>0.23505613826122501</v>
      </c>
      <c r="BY598">
        <v>0.99999527254189702</v>
      </c>
      <c r="BZ598">
        <v>1.4216213367067201</v>
      </c>
      <c r="CA598">
        <v>2.05840947167981</v>
      </c>
      <c r="CB598" t="s">
        <v>8068</v>
      </c>
    </row>
    <row r="599" spans="14:80" x14ac:dyDescent="0.3">
      <c r="N599" t="s">
        <v>8069</v>
      </c>
      <c r="O599" t="s">
        <v>8059</v>
      </c>
      <c r="P599">
        <v>0.91540232161858204</v>
      </c>
      <c r="Q599">
        <v>0.99999608016883101</v>
      </c>
      <c r="R599">
        <v>0.67784877727453696</v>
      </c>
      <c r="S599">
        <v>5.9916147868750803E-2</v>
      </c>
      <c r="T599" t="s">
        <v>8070</v>
      </c>
      <c r="Y599" t="s">
        <v>8071</v>
      </c>
      <c r="Z599" s="8">
        <v>36739</v>
      </c>
      <c r="AA599">
        <v>0.99765017934994704</v>
      </c>
      <c r="AB599">
        <v>0.99999603163047202</v>
      </c>
      <c r="AC599">
        <v>0.423730424657208</v>
      </c>
      <c r="AD599" s="6">
        <v>9.9686218482245492E-4</v>
      </c>
      <c r="AE599" t="s">
        <v>8072</v>
      </c>
      <c r="BJ599" t="s">
        <v>8073</v>
      </c>
      <c r="BK599" t="s">
        <v>8074</v>
      </c>
      <c r="BL599">
        <v>0.25969919715619799</v>
      </c>
      <c r="BM599">
        <v>0.99999565089009601</v>
      </c>
      <c r="BN599">
        <v>1.27823062978628</v>
      </c>
      <c r="BO599">
        <v>1.7233504820168699</v>
      </c>
      <c r="BP599" t="s">
        <v>8075</v>
      </c>
      <c r="BV599" t="s">
        <v>8076</v>
      </c>
      <c r="BW599" t="s">
        <v>8077</v>
      </c>
      <c r="BX599">
        <v>0.23710957487069001</v>
      </c>
      <c r="BY599">
        <v>0.99999527254189702</v>
      </c>
      <c r="BZ599">
        <v>1.8104370274755599</v>
      </c>
      <c r="CA599">
        <v>2.6056405395982498</v>
      </c>
      <c r="CB599" t="s">
        <v>8078</v>
      </c>
    </row>
    <row r="600" spans="14:80" x14ac:dyDescent="0.3">
      <c r="N600" t="s">
        <v>8079</v>
      </c>
      <c r="O600" t="s">
        <v>8080</v>
      </c>
      <c r="P600">
        <v>0.91565604550718804</v>
      </c>
      <c r="Q600">
        <v>0.99999608016883101</v>
      </c>
      <c r="R600">
        <v>0.59865354410497995</v>
      </c>
      <c r="S600">
        <v>5.2750046334950097E-2</v>
      </c>
      <c r="T600" t="s">
        <v>8081</v>
      </c>
      <c r="Y600" t="s">
        <v>8082</v>
      </c>
      <c r="Z600" s="8">
        <v>36739</v>
      </c>
      <c r="AA600">
        <v>0.99765017934994704</v>
      </c>
      <c r="AB600">
        <v>0.99999603163047202</v>
      </c>
      <c r="AC600">
        <v>0.423730424657208</v>
      </c>
      <c r="AD600" s="6">
        <v>9.9686218482245492E-4</v>
      </c>
      <c r="AE600" t="s">
        <v>8083</v>
      </c>
      <c r="BJ600" t="s">
        <v>8084</v>
      </c>
      <c r="BK600" t="s">
        <v>8085</v>
      </c>
      <c r="BL600">
        <v>0.25995989472643499</v>
      </c>
      <c r="BM600">
        <v>0.99999565089009601</v>
      </c>
      <c r="BN600">
        <v>1.2951494271730499</v>
      </c>
      <c r="BO600">
        <v>1.7448614570953001</v>
      </c>
      <c r="BP600" t="s">
        <v>8086</v>
      </c>
      <c r="BV600" t="s">
        <v>8087</v>
      </c>
      <c r="BW600" t="s">
        <v>8088</v>
      </c>
      <c r="BX600">
        <v>0.23945793207692001</v>
      </c>
      <c r="BY600">
        <v>0.99999527254189702</v>
      </c>
      <c r="BZ600">
        <v>1.80071533382245</v>
      </c>
      <c r="CA600">
        <v>2.5739020298030599</v>
      </c>
      <c r="CB600" t="s">
        <v>5990</v>
      </c>
    </row>
    <row r="601" spans="14:80" x14ac:dyDescent="0.3">
      <c r="N601" t="s">
        <v>8089</v>
      </c>
      <c r="O601" t="s">
        <v>8090</v>
      </c>
      <c r="P601">
        <v>0.91576139160176895</v>
      </c>
      <c r="Q601">
        <v>0.99999608016883101</v>
      </c>
      <c r="R601">
        <v>0.67739056049391899</v>
      </c>
      <c r="S601">
        <v>5.9609988466727597E-2</v>
      </c>
      <c r="T601" t="s">
        <v>8091</v>
      </c>
      <c r="Y601" t="s">
        <v>8092</v>
      </c>
      <c r="Z601" s="8">
        <v>36739</v>
      </c>
      <c r="AA601">
        <v>0.99765017934994704</v>
      </c>
      <c r="AB601">
        <v>0.99999603163047202</v>
      </c>
      <c r="AC601">
        <v>0.423730424657208</v>
      </c>
      <c r="AD601" s="6">
        <v>9.9686218482245492E-4</v>
      </c>
      <c r="AE601" t="s">
        <v>8093</v>
      </c>
      <c r="BJ601" t="s">
        <v>8094</v>
      </c>
      <c r="BK601" t="s">
        <v>8095</v>
      </c>
      <c r="BL601">
        <v>0.26004161769626</v>
      </c>
      <c r="BM601">
        <v>0.99999565089009601</v>
      </c>
      <c r="BN601">
        <v>1.4169871442698601</v>
      </c>
      <c r="BO601">
        <v>1.90855924531749</v>
      </c>
      <c r="BP601" t="s">
        <v>8096</v>
      </c>
      <c r="BV601" t="s">
        <v>8097</v>
      </c>
      <c r="BW601" t="s">
        <v>8088</v>
      </c>
      <c r="BX601">
        <v>0.23945793207692001</v>
      </c>
      <c r="BY601">
        <v>0.99999527254189702</v>
      </c>
      <c r="BZ601">
        <v>1.80071533382245</v>
      </c>
      <c r="CA601">
        <v>2.5739020298030599</v>
      </c>
      <c r="CB601" t="s">
        <v>8098</v>
      </c>
    </row>
    <row r="602" spans="14:80" x14ac:dyDescent="0.3">
      <c r="N602" t="s">
        <v>8099</v>
      </c>
      <c r="O602" t="s">
        <v>8100</v>
      </c>
      <c r="P602">
        <v>0.91627588759551903</v>
      </c>
      <c r="Q602">
        <v>0.99999608016883101</v>
      </c>
      <c r="R602">
        <v>0.70365914421475995</v>
      </c>
      <c r="S602">
        <v>6.1526388045869698E-2</v>
      </c>
      <c r="T602" t="s">
        <v>8101</v>
      </c>
      <c r="Y602" t="s">
        <v>8102</v>
      </c>
      <c r="Z602" s="8">
        <v>36739</v>
      </c>
      <c r="AA602">
        <v>0.99765017934994704</v>
      </c>
      <c r="AB602">
        <v>0.99999603163047202</v>
      </c>
      <c r="AC602">
        <v>0.423730424657208</v>
      </c>
      <c r="AD602" s="6">
        <v>9.9686218482245492E-4</v>
      </c>
      <c r="AE602" t="s">
        <v>8103</v>
      </c>
      <c r="BJ602" t="s">
        <v>8104</v>
      </c>
      <c r="BK602" t="s">
        <v>8105</v>
      </c>
      <c r="BL602">
        <v>0.26049767632846799</v>
      </c>
      <c r="BM602">
        <v>0.99999565089009601</v>
      </c>
      <c r="BN602">
        <v>1.19541027583054</v>
      </c>
      <c r="BO602">
        <v>1.60801968594306</v>
      </c>
      <c r="BP602" t="s">
        <v>8106</v>
      </c>
      <c r="BV602" t="s">
        <v>8107</v>
      </c>
      <c r="BW602" t="s">
        <v>8088</v>
      </c>
      <c r="BX602">
        <v>0.23945793207692001</v>
      </c>
      <c r="BY602">
        <v>0.99999527254189702</v>
      </c>
      <c r="BZ602">
        <v>1.80071533382245</v>
      </c>
      <c r="CA602">
        <v>2.5739020298030599</v>
      </c>
      <c r="CB602" t="s">
        <v>8108</v>
      </c>
    </row>
    <row r="603" spans="14:80" x14ac:dyDescent="0.3">
      <c r="N603" t="s">
        <v>8109</v>
      </c>
      <c r="O603" t="s">
        <v>8110</v>
      </c>
      <c r="P603">
        <v>0.91834535723843103</v>
      </c>
      <c r="Q603">
        <v>0.99999608016883101</v>
      </c>
      <c r="R603">
        <v>0.53135551004593995</v>
      </c>
      <c r="S603">
        <v>4.5261793794574401E-2</v>
      </c>
      <c r="T603" t="s">
        <v>8111</v>
      </c>
      <c r="Y603" t="s">
        <v>8112</v>
      </c>
      <c r="Z603" s="8">
        <v>36739</v>
      </c>
      <c r="AA603">
        <v>0.99765017934994704</v>
      </c>
      <c r="AB603">
        <v>0.99999603163047202</v>
      </c>
      <c r="AC603">
        <v>0.423730424657208</v>
      </c>
      <c r="AD603" s="6">
        <v>9.9686218482245492E-4</v>
      </c>
      <c r="AE603" t="s">
        <v>8113</v>
      </c>
      <c r="BJ603" t="s">
        <v>8114</v>
      </c>
      <c r="BK603" t="s">
        <v>8115</v>
      </c>
      <c r="BL603">
        <v>0.26064689950446501</v>
      </c>
      <c r="BM603">
        <v>0.99999565089009601</v>
      </c>
      <c r="BN603">
        <v>1.3149162371134</v>
      </c>
      <c r="BO603">
        <v>1.7680214653270701</v>
      </c>
      <c r="BP603" t="s">
        <v>8116</v>
      </c>
      <c r="BV603" t="s">
        <v>8117</v>
      </c>
      <c r="BW603" t="s">
        <v>8118</v>
      </c>
      <c r="BX603">
        <v>0.23983298371200101</v>
      </c>
      <c r="BY603">
        <v>0.99999527254189702</v>
      </c>
      <c r="BZ603">
        <v>1.1418996132208099</v>
      </c>
      <c r="CA603">
        <v>1.63041854046474</v>
      </c>
      <c r="CB603" t="s">
        <v>8119</v>
      </c>
    </row>
    <row r="604" spans="14:80" x14ac:dyDescent="0.3">
      <c r="N604" t="s">
        <v>8120</v>
      </c>
      <c r="O604" t="s">
        <v>8121</v>
      </c>
      <c r="P604">
        <v>0.91846018099409599</v>
      </c>
      <c r="Q604">
        <v>0.99999608016883101</v>
      </c>
      <c r="R604">
        <v>0.66250842886041805</v>
      </c>
      <c r="S604">
        <v>5.6350798885325702E-2</v>
      </c>
      <c r="T604" t="s">
        <v>8122</v>
      </c>
      <c r="Y604" t="s">
        <v>8123</v>
      </c>
      <c r="Z604" s="8">
        <v>36739</v>
      </c>
      <c r="AA604">
        <v>0.99765017934994704</v>
      </c>
      <c r="AB604">
        <v>0.99999603163047202</v>
      </c>
      <c r="AC604">
        <v>0.423730424657208</v>
      </c>
      <c r="AD604" s="6">
        <v>9.9686218482245492E-4</v>
      </c>
      <c r="AE604" t="s">
        <v>8124</v>
      </c>
      <c r="BJ604" t="s">
        <v>8125</v>
      </c>
      <c r="BK604" t="s">
        <v>8126</v>
      </c>
      <c r="BL604">
        <v>0.26171680316422302</v>
      </c>
      <c r="BM604">
        <v>0.99999565089009601</v>
      </c>
      <c r="BN604">
        <v>1.37100549562385</v>
      </c>
      <c r="BO604">
        <v>1.83782226047317</v>
      </c>
      <c r="BP604" t="s">
        <v>8127</v>
      </c>
      <c r="BV604" t="s">
        <v>8128</v>
      </c>
      <c r="BW604" t="s">
        <v>8129</v>
      </c>
      <c r="BX604">
        <v>0.24094916814741499</v>
      </c>
      <c r="BY604">
        <v>0.99999527254189702</v>
      </c>
      <c r="BZ604">
        <v>1.27416440831074</v>
      </c>
      <c r="CA604">
        <v>1.81335165413813</v>
      </c>
      <c r="CB604" t="s">
        <v>8130</v>
      </c>
    </row>
    <row r="605" spans="14:80" x14ac:dyDescent="0.3">
      <c r="N605" t="s">
        <v>8131</v>
      </c>
      <c r="O605" t="s">
        <v>8132</v>
      </c>
      <c r="P605">
        <v>0.91958960619931696</v>
      </c>
      <c r="Q605">
        <v>0.99999608016883101</v>
      </c>
      <c r="R605">
        <v>0.75501121269622196</v>
      </c>
      <c r="S605">
        <v>6.3290920389354494E-2</v>
      </c>
      <c r="T605" t="s">
        <v>8133</v>
      </c>
      <c r="Y605" t="s">
        <v>8134</v>
      </c>
      <c r="Z605" s="8">
        <v>36739</v>
      </c>
      <c r="AA605">
        <v>0.99765017934994704</v>
      </c>
      <c r="AB605">
        <v>0.99999603163047202</v>
      </c>
      <c r="AC605">
        <v>0.423730424657208</v>
      </c>
      <c r="AD605" s="6">
        <v>9.9686218482245492E-4</v>
      </c>
      <c r="AE605" t="s">
        <v>8135</v>
      </c>
      <c r="BJ605" t="s">
        <v>8136</v>
      </c>
      <c r="BK605" t="s">
        <v>8137</v>
      </c>
      <c r="BL605">
        <v>0.26181258396007501</v>
      </c>
      <c r="BM605">
        <v>0.99999565089009601</v>
      </c>
      <c r="BN605">
        <v>1.31315499172642</v>
      </c>
      <c r="BO605">
        <v>1.7597936186359899</v>
      </c>
      <c r="BP605" t="s">
        <v>8138</v>
      </c>
      <c r="BV605" t="s">
        <v>8139</v>
      </c>
      <c r="BW605" t="s">
        <v>8140</v>
      </c>
      <c r="BX605">
        <v>0.24181029367263299</v>
      </c>
      <c r="BY605">
        <v>0.99999527254189702</v>
      </c>
      <c r="BZ605">
        <v>1.79109651523444</v>
      </c>
      <c r="CA605">
        <v>2.5426437844991598</v>
      </c>
      <c r="CB605" t="s">
        <v>8141</v>
      </c>
    </row>
    <row r="606" spans="14:80" x14ac:dyDescent="0.3">
      <c r="N606" t="s">
        <v>8142</v>
      </c>
      <c r="O606" t="s">
        <v>8143</v>
      </c>
      <c r="P606">
        <v>0.91962771413016098</v>
      </c>
      <c r="Q606">
        <v>0.99999608016883101</v>
      </c>
      <c r="R606">
        <v>0.67238748905643297</v>
      </c>
      <c r="S606">
        <v>5.6336893083271701E-2</v>
      </c>
      <c r="T606" t="s">
        <v>8144</v>
      </c>
      <c r="Y606" t="s">
        <v>8145</v>
      </c>
      <c r="Z606" s="8">
        <v>36739</v>
      </c>
      <c r="AA606">
        <v>0.99765017934994704</v>
      </c>
      <c r="AB606">
        <v>0.99999603163047202</v>
      </c>
      <c r="AC606">
        <v>0.423730424657208</v>
      </c>
      <c r="AD606" s="6">
        <v>9.9686218482245492E-4</v>
      </c>
      <c r="AE606" t="s">
        <v>8146</v>
      </c>
      <c r="BJ606" t="s">
        <v>8147</v>
      </c>
      <c r="BK606" t="s">
        <v>8148</v>
      </c>
      <c r="BL606">
        <v>0.26215283977927401</v>
      </c>
      <c r="BM606">
        <v>0.99999565089009601</v>
      </c>
      <c r="BN606">
        <v>1.2920627992306899</v>
      </c>
      <c r="BO606">
        <v>1.7298493202271099</v>
      </c>
      <c r="BP606" t="s">
        <v>8149</v>
      </c>
      <c r="BV606" t="s">
        <v>6914</v>
      </c>
      <c r="BW606" t="s">
        <v>8140</v>
      </c>
      <c r="BX606">
        <v>0.24181029367263299</v>
      </c>
      <c r="BY606">
        <v>0.99999527254189702</v>
      </c>
      <c r="BZ606">
        <v>1.79109651523444</v>
      </c>
      <c r="CA606">
        <v>2.5426437844991598</v>
      </c>
      <c r="CB606" t="s">
        <v>8150</v>
      </c>
    </row>
    <row r="607" spans="14:80" x14ac:dyDescent="0.3">
      <c r="N607" t="s">
        <v>8151</v>
      </c>
      <c r="O607" t="s">
        <v>8152</v>
      </c>
      <c r="P607">
        <v>0.92007138853820403</v>
      </c>
      <c r="Q607">
        <v>0.99999608016883101</v>
      </c>
      <c r="R607">
        <v>0.56448792055728403</v>
      </c>
      <c r="S607">
        <v>4.7024110603510097E-2</v>
      </c>
      <c r="T607" t="s">
        <v>8153</v>
      </c>
      <c r="Y607" t="s">
        <v>8154</v>
      </c>
      <c r="Z607" s="8">
        <v>36739</v>
      </c>
      <c r="AA607">
        <v>0.99765017934994704</v>
      </c>
      <c r="AB607">
        <v>0.99999603163047202</v>
      </c>
      <c r="AC607">
        <v>0.423730424657208</v>
      </c>
      <c r="AD607" s="6">
        <v>9.9686218482245492E-4</v>
      </c>
      <c r="AE607" t="s">
        <v>8155</v>
      </c>
      <c r="BJ607" t="s">
        <v>8156</v>
      </c>
      <c r="BK607" t="s">
        <v>8157</v>
      </c>
      <c r="BL607">
        <v>0.26305484778168298</v>
      </c>
      <c r="BM607">
        <v>0.99999565089009601</v>
      </c>
      <c r="BN607">
        <v>1.12861908254276</v>
      </c>
      <c r="BO607">
        <v>1.50714970856726</v>
      </c>
      <c r="BP607" t="s">
        <v>8158</v>
      </c>
      <c r="BV607" t="s">
        <v>8159</v>
      </c>
      <c r="BW607" t="s">
        <v>8160</v>
      </c>
      <c r="BX607">
        <v>0.242701330306652</v>
      </c>
      <c r="BY607">
        <v>0.99999527254189702</v>
      </c>
      <c r="BZ607">
        <v>1.16723262734115</v>
      </c>
      <c r="CA607">
        <v>1.65271232293916</v>
      </c>
      <c r="CB607" t="s">
        <v>8161</v>
      </c>
    </row>
    <row r="608" spans="14:80" x14ac:dyDescent="0.3">
      <c r="N608" t="s">
        <v>8162</v>
      </c>
      <c r="O608" t="s">
        <v>8163</v>
      </c>
      <c r="P608">
        <v>0.92116904749112005</v>
      </c>
      <c r="Q608">
        <v>0.99999608016883101</v>
      </c>
      <c r="R608">
        <v>0.68050713370822602</v>
      </c>
      <c r="S608">
        <v>5.5877605644393598E-2</v>
      </c>
      <c r="T608" t="s">
        <v>8164</v>
      </c>
      <c r="Y608" t="s">
        <v>8165</v>
      </c>
      <c r="Z608" s="8">
        <v>36739</v>
      </c>
      <c r="AA608">
        <v>0.99765017934994704</v>
      </c>
      <c r="AB608">
        <v>0.99999603163047202</v>
      </c>
      <c r="AC608">
        <v>0.423730424657208</v>
      </c>
      <c r="AD608" s="6">
        <v>9.9686218482245492E-4</v>
      </c>
      <c r="AE608" t="s">
        <v>8166</v>
      </c>
      <c r="BJ608" t="s">
        <v>1937</v>
      </c>
      <c r="BK608" t="s">
        <v>8167</v>
      </c>
      <c r="BL608">
        <v>0.263072807132469</v>
      </c>
      <c r="BM608">
        <v>0.99999565089009601</v>
      </c>
      <c r="BN608">
        <v>1.3685664939550899</v>
      </c>
      <c r="BO608">
        <v>1.82748030344613</v>
      </c>
      <c r="BP608" t="s">
        <v>8168</v>
      </c>
      <c r="BV608" t="s">
        <v>8169</v>
      </c>
      <c r="BW608" t="s">
        <v>7784</v>
      </c>
      <c r="BX608">
        <v>0.24295799034005999</v>
      </c>
      <c r="BY608">
        <v>0.99999527254189702</v>
      </c>
      <c r="BZ608">
        <v>1.4060596579057101</v>
      </c>
      <c r="CA608">
        <v>1.9893870301493599</v>
      </c>
      <c r="CB608" t="s">
        <v>8170</v>
      </c>
    </row>
    <row r="609" spans="14:80" x14ac:dyDescent="0.3">
      <c r="N609" t="s">
        <v>8171</v>
      </c>
      <c r="O609" t="s">
        <v>8172</v>
      </c>
      <c r="P609">
        <v>0.92123802860007697</v>
      </c>
      <c r="Q609">
        <v>0.99999608016883101</v>
      </c>
      <c r="R609">
        <v>0.75653248587570598</v>
      </c>
      <c r="S609">
        <v>6.2063527158976402E-2</v>
      </c>
      <c r="T609" t="s">
        <v>8173</v>
      </c>
      <c r="Y609" t="s">
        <v>8174</v>
      </c>
      <c r="Z609" s="8">
        <v>36739</v>
      </c>
      <c r="AA609">
        <v>0.99765017934994704</v>
      </c>
      <c r="AB609">
        <v>0.99999603163047202</v>
      </c>
      <c r="AC609">
        <v>0.423730424657208</v>
      </c>
      <c r="AD609" s="6">
        <v>9.9686218482245492E-4</v>
      </c>
      <c r="AE609" t="s">
        <v>8175</v>
      </c>
      <c r="BJ609" t="s">
        <v>8176</v>
      </c>
      <c r="BK609" t="s">
        <v>8177</v>
      </c>
      <c r="BL609">
        <v>0.26325164093167402</v>
      </c>
      <c r="BM609">
        <v>0.99999565089009601</v>
      </c>
      <c r="BN609">
        <v>1.2905247525426899</v>
      </c>
      <c r="BO609">
        <v>1.7223922723731899</v>
      </c>
      <c r="BP609" t="s">
        <v>8178</v>
      </c>
      <c r="BV609" t="s">
        <v>8179</v>
      </c>
      <c r="BW609" t="s">
        <v>8180</v>
      </c>
      <c r="BX609">
        <v>0.243985950857599</v>
      </c>
      <c r="BY609">
        <v>0.99999527254189702</v>
      </c>
      <c r="BZ609">
        <v>1.5158363987779699</v>
      </c>
      <c r="CA609">
        <v>2.1383064816534998</v>
      </c>
      <c r="CB609" t="s">
        <v>8181</v>
      </c>
    </row>
    <row r="610" spans="14:80" x14ac:dyDescent="0.3">
      <c r="N610" t="s">
        <v>8182</v>
      </c>
      <c r="O610" t="s">
        <v>8183</v>
      </c>
      <c r="P610">
        <v>0.92152768120324802</v>
      </c>
      <c r="Q610">
        <v>0.99999608016883101</v>
      </c>
      <c r="R610">
        <v>0.64518439267232897</v>
      </c>
      <c r="S610">
        <v>5.2726057681651103E-2</v>
      </c>
      <c r="T610" t="s">
        <v>8184</v>
      </c>
      <c r="Y610" t="s">
        <v>8185</v>
      </c>
      <c r="Z610" s="8">
        <v>95939</v>
      </c>
      <c r="AA610">
        <v>0.99768701893190004</v>
      </c>
      <c r="AB610">
        <v>0.99999603163047202</v>
      </c>
      <c r="AC610">
        <v>0.439668900537456</v>
      </c>
      <c r="AD610">
        <v>1.0181237480816601E-3</v>
      </c>
      <c r="AE610" t="s">
        <v>8186</v>
      </c>
      <c r="BJ610" t="s">
        <v>8107</v>
      </c>
      <c r="BK610" t="s">
        <v>8177</v>
      </c>
      <c r="BL610">
        <v>0.26325164093167402</v>
      </c>
      <c r="BM610">
        <v>0.99999565089009601</v>
      </c>
      <c r="BN610">
        <v>1.2905247525426899</v>
      </c>
      <c r="BO610">
        <v>1.7223922723731899</v>
      </c>
      <c r="BP610" t="s">
        <v>8187</v>
      </c>
      <c r="BV610" t="s">
        <v>8188</v>
      </c>
      <c r="BW610" t="s">
        <v>8189</v>
      </c>
      <c r="BX610">
        <v>0.24451211841609599</v>
      </c>
      <c r="BY610">
        <v>0.99999527254189702</v>
      </c>
      <c r="BZ610">
        <v>1.34005905511811</v>
      </c>
      <c r="CA610">
        <v>1.8874603242440999</v>
      </c>
      <c r="CB610" t="s">
        <v>8190</v>
      </c>
    </row>
    <row r="611" spans="14:80" x14ac:dyDescent="0.3">
      <c r="N611" t="s">
        <v>8191</v>
      </c>
      <c r="O611" t="s">
        <v>8192</v>
      </c>
      <c r="P611">
        <v>0.923442744715398</v>
      </c>
      <c r="Q611">
        <v>0.99999608016883101</v>
      </c>
      <c r="R611">
        <v>0.52268889252056405</v>
      </c>
      <c r="S611">
        <v>4.1630330114568702E-2</v>
      </c>
      <c r="T611" t="s">
        <v>8193</v>
      </c>
      <c r="Y611" t="s">
        <v>8194</v>
      </c>
      <c r="Z611" t="s">
        <v>8195</v>
      </c>
      <c r="AA611">
        <v>0.99776512962460695</v>
      </c>
      <c r="AB611">
        <v>0.99999603163047202</v>
      </c>
      <c r="AC611">
        <v>0.57966361507345099</v>
      </c>
      <c r="AD611">
        <v>1.29692280861264E-3</v>
      </c>
      <c r="AE611" t="s">
        <v>8196</v>
      </c>
      <c r="BJ611" t="s">
        <v>8197</v>
      </c>
      <c r="BK611" t="s">
        <v>1749</v>
      </c>
      <c r="BL611">
        <v>0.26335832981818302</v>
      </c>
      <c r="BM611">
        <v>0.99999565089009601</v>
      </c>
      <c r="BN611">
        <v>1.5573450269085101</v>
      </c>
      <c r="BO611">
        <v>2.0778715666909702</v>
      </c>
      <c r="BP611" t="s">
        <v>8198</v>
      </c>
      <c r="BV611" t="s">
        <v>8199</v>
      </c>
      <c r="BW611" t="s">
        <v>724</v>
      </c>
      <c r="BX611">
        <v>0.24652653429441501</v>
      </c>
      <c r="BY611">
        <v>0.99999527254189702</v>
      </c>
      <c r="BZ611">
        <v>1.7721610398988901</v>
      </c>
      <c r="CA611">
        <v>2.4815316685135</v>
      </c>
      <c r="CB611" t="s">
        <v>8200</v>
      </c>
    </row>
    <row r="612" spans="14:80" x14ac:dyDescent="0.3">
      <c r="N612" t="s">
        <v>8201</v>
      </c>
      <c r="O612" t="s">
        <v>8202</v>
      </c>
      <c r="P612">
        <v>0.92659558361850103</v>
      </c>
      <c r="Q612">
        <v>0.99999608016883101</v>
      </c>
      <c r="R612">
        <v>0.66302231104174103</v>
      </c>
      <c r="S612">
        <v>5.0547542841394399E-2</v>
      </c>
      <c r="T612" t="s">
        <v>8203</v>
      </c>
      <c r="Y612" t="s">
        <v>8204</v>
      </c>
      <c r="Z612" t="s">
        <v>8205</v>
      </c>
      <c r="AA612">
        <v>0.99781117581678402</v>
      </c>
      <c r="AB612">
        <v>0.99999603163047202</v>
      </c>
      <c r="AC612">
        <v>0.54385626293101896</v>
      </c>
      <c r="AD612">
        <v>1.1917104391180699E-3</v>
      </c>
      <c r="AE612" t="s">
        <v>8206</v>
      </c>
      <c r="BJ612" t="s">
        <v>8207</v>
      </c>
      <c r="BK612" t="s">
        <v>4136</v>
      </c>
      <c r="BL612">
        <v>0.264900522094554</v>
      </c>
      <c r="BM612">
        <v>0.99999565089009601</v>
      </c>
      <c r="BN612">
        <v>1.2713849287168999</v>
      </c>
      <c r="BO612">
        <v>1.68890889854892</v>
      </c>
      <c r="BP612" t="s">
        <v>8208</v>
      </c>
      <c r="BV612" t="s">
        <v>4911</v>
      </c>
      <c r="BW612" s="8">
        <v>11689</v>
      </c>
      <c r="BX612">
        <v>0.24774630724067301</v>
      </c>
      <c r="BY612">
        <v>0.99999527254189702</v>
      </c>
      <c r="BZ612">
        <v>3.6275659824046902</v>
      </c>
      <c r="CA612">
        <v>5.0617242336949602</v>
      </c>
      <c r="CB612" t="s">
        <v>124</v>
      </c>
    </row>
    <row r="613" spans="14:80" x14ac:dyDescent="0.3">
      <c r="N613" t="s">
        <v>8209</v>
      </c>
      <c r="O613" t="s">
        <v>8210</v>
      </c>
      <c r="P613">
        <v>0.92693487262443397</v>
      </c>
      <c r="Q613">
        <v>0.99999608016883101</v>
      </c>
      <c r="R613">
        <v>0.62189515936350104</v>
      </c>
      <c r="S613">
        <v>4.7184412088888301E-2</v>
      </c>
      <c r="T613" t="s">
        <v>8211</v>
      </c>
      <c r="Y613" t="s">
        <v>8212</v>
      </c>
      <c r="Z613" t="s">
        <v>8213</v>
      </c>
      <c r="AA613">
        <v>0.99793587799969996</v>
      </c>
      <c r="AB613">
        <v>0.99999603163047202</v>
      </c>
      <c r="AC613">
        <v>0.232960394513792</v>
      </c>
      <c r="AD613" s="6">
        <v>4.8135563497429302E-4</v>
      </c>
      <c r="AE613" t="s">
        <v>8214</v>
      </c>
      <c r="BJ613" t="s">
        <v>8215</v>
      </c>
      <c r="BK613" t="s">
        <v>8216</v>
      </c>
      <c r="BL613">
        <v>0.26547525303111702</v>
      </c>
      <c r="BM613">
        <v>0.99999565089009601</v>
      </c>
      <c r="BN613">
        <v>1.33261399234249</v>
      </c>
      <c r="BO613">
        <v>1.7673575211932799</v>
      </c>
      <c r="BP613" t="s">
        <v>8217</v>
      </c>
      <c r="BV613" t="s">
        <v>8218</v>
      </c>
      <c r="BW613" t="s">
        <v>4023</v>
      </c>
      <c r="BX613">
        <v>0.247939663275795</v>
      </c>
      <c r="BY613">
        <v>0.99999527254189702</v>
      </c>
      <c r="BZ613">
        <v>1.3345938375350099</v>
      </c>
      <c r="CA613">
        <v>1.86118433537662</v>
      </c>
      <c r="CB613" t="s">
        <v>8219</v>
      </c>
    </row>
    <row r="614" spans="14:80" x14ac:dyDescent="0.3">
      <c r="N614" t="s">
        <v>8220</v>
      </c>
      <c r="O614" t="s">
        <v>8221</v>
      </c>
      <c r="P614">
        <v>0.92769235275836004</v>
      </c>
      <c r="Q614">
        <v>0.99999608016883101</v>
      </c>
      <c r="R614">
        <v>0.55195422139381001</v>
      </c>
      <c r="S614">
        <v>4.1426988987606203E-2</v>
      </c>
      <c r="T614" t="s">
        <v>8222</v>
      </c>
      <c r="Y614" t="s">
        <v>8223</v>
      </c>
      <c r="Z614" t="s">
        <v>8224</v>
      </c>
      <c r="AA614">
        <v>0.99796340244687898</v>
      </c>
      <c r="AB614">
        <v>0.99999603163047202</v>
      </c>
      <c r="AC614">
        <v>0.39955850590776198</v>
      </c>
      <c r="AD614" s="6">
        <v>8.1456963255889796E-4</v>
      </c>
      <c r="AE614" t="s">
        <v>8225</v>
      </c>
      <c r="BJ614" t="s">
        <v>7918</v>
      </c>
      <c r="BK614" t="s">
        <v>8226</v>
      </c>
      <c r="BL614">
        <v>0.265790886115431</v>
      </c>
      <c r="BM614">
        <v>0.99999565089009601</v>
      </c>
      <c r="BN614">
        <v>1.36371367824238</v>
      </c>
      <c r="BO614">
        <v>1.80698256599514</v>
      </c>
      <c r="BP614" t="s">
        <v>8227</v>
      </c>
      <c r="BV614" t="s">
        <v>8228</v>
      </c>
      <c r="BW614" t="s">
        <v>8229</v>
      </c>
      <c r="BX614">
        <v>0.248890167326491</v>
      </c>
      <c r="BY614">
        <v>0.99999527254189702</v>
      </c>
      <c r="BZ614">
        <v>1.7628412356321801</v>
      </c>
      <c r="CA614">
        <v>2.45166012202918</v>
      </c>
      <c r="CB614" t="s">
        <v>8230</v>
      </c>
    </row>
    <row r="615" spans="14:80" x14ac:dyDescent="0.3">
      <c r="N615" t="s">
        <v>8231</v>
      </c>
      <c r="O615" s="8">
        <v>11658</v>
      </c>
      <c r="P615">
        <v>0.92959968699666595</v>
      </c>
      <c r="Q615">
        <v>0.99999608016883101</v>
      </c>
      <c r="R615">
        <v>0.678535221943247</v>
      </c>
      <c r="S615">
        <v>4.9533905523399702E-2</v>
      </c>
      <c r="T615" t="s">
        <v>8232</v>
      </c>
      <c r="Y615" t="s">
        <v>8233</v>
      </c>
      <c r="Z615" t="s">
        <v>8234</v>
      </c>
      <c r="AA615">
        <v>0.99803398172659696</v>
      </c>
      <c r="AB615">
        <v>0.99999603163047202</v>
      </c>
      <c r="AC615">
        <v>0.15802556818181801</v>
      </c>
      <c r="AD615" s="6">
        <v>3.1098695799965402E-4</v>
      </c>
      <c r="AE615" t="s">
        <v>87</v>
      </c>
      <c r="BJ615" t="s">
        <v>8235</v>
      </c>
      <c r="BK615" t="s">
        <v>8236</v>
      </c>
      <c r="BL615">
        <v>0.266011308618055</v>
      </c>
      <c r="BM615">
        <v>0.99999565089009601</v>
      </c>
      <c r="BN615">
        <v>1.4049616795612201</v>
      </c>
      <c r="BO615">
        <v>1.8604733782351801</v>
      </c>
      <c r="BP615" t="s">
        <v>8237</v>
      </c>
      <c r="BV615" t="s">
        <v>7954</v>
      </c>
      <c r="BW615" t="s">
        <v>8229</v>
      </c>
      <c r="BX615">
        <v>0.248890167326491</v>
      </c>
      <c r="BY615">
        <v>0.99999527254189702</v>
      </c>
      <c r="BZ615">
        <v>1.7628412356321801</v>
      </c>
      <c r="CA615">
        <v>2.45166012202918</v>
      </c>
      <c r="CB615" t="s">
        <v>8078</v>
      </c>
    </row>
    <row r="616" spans="14:80" x14ac:dyDescent="0.3">
      <c r="N616" t="s">
        <v>8238</v>
      </c>
      <c r="O616" t="s">
        <v>8239</v>
      </c>
      <c r="P616">
        <v>0.93095117033005503</v>
      </c>
      <c r="Q616">
        <v>0.99999608016883101</v>
      </c>
      <c r="R616">
        <v>0.65691081604906099</v>
      </c>
      <c r="S616">
        <v>4.7000951796986802E-2</v>
      </c>
      <c r="T616" t="s">
        <v>8240</v>
      </c>
      <c r="Y616" t="s">
        <v>8241</v>
      </c>
      <c r="Z616" t="s">
        <v>8242</v>
      </c>
      <c r="AA616">
        <v>0.99828084715919896</v>
      </c>
      <c r="AB616">
        <v>0.99999603163047202</v>
      </c>
      <c r="AC616">
        <v>0.227294896883937</v>
      </c>
      <c r="AD616" s="6">
        <v>3.91090936629845E-4</v>
      </c>
      <c r="AE616" t="s">
        <v>8243</v>
      </c>
      <c r="BJ616" t="s">
        <v>3855</v>
      </c>
      <c r="BK616" t="s">
        <v>8244</v>
      </c>
      <c r="BL616">
        <v>0.26715291797145202</v>
      </c>
      <c r="BM616">
        <v>0.99999565089009601</v>
      </c>
      <c r="BN616">
        <v>1.36129977764301</v>
      </c>
      <c r="BO616">
        <v>1.7968259397163799</v>
      </c>
      <c r="BP616" t="s">
        <v>8245</v>
      </c>
      <c r="BV616" t="s">
        <v>8246</v>
      </c>
      <c r="BW616" t="s">
        <v>8247</v>
      </c>
      <c r="BX616">
        <v>0.24998887676609499</v>
      </c>
      <c r="BY616">
        <v>0.99999527254189702</v>
      </c>
      <c r="BZ616">
        <v>1.18632956422309</v>
      </c>
      <c r="CA616">
        <v>1.6446547697714899</v>
      </c>
      <c r="CB616" t="s">
        <v>8248</v>
      </c>
    </row>
    <row r="617" spans="14:80" x14ac:dyDescent="0.3">
      <c r="N617" t="s">
        <v>8249</v>
      </c>
      <c r="O617" t="s">
        <v>8250</v>
      </c>
      <c r="P617">
        <v>0.93582135327284499</v>
      </c>
      <c r="Q617">
        <v>0.99999608016883101</v>
      </c>
      <c r="R617">
        <v>0.53787648311530201</v>
      </c>
      <c r="S617">
        <v>3.5677714284354997E-2</v>
      </c>
      <c r="T617" t="s">
        <v>8251</v>
      </c>
      <c r="Y617" t="s">
        <v>8252</v>
      </c>
      <c r="Z617" t="s">
        <v>8253</v>
      </c>
      <c r="AA617">
        <v>0.99830025521868104</v>
      </c>
      <c r="AB617">
        <v>0.99999603163047202</v>
      </c>
      <c r="AC617">
        <v>0.47913091337736402</v>
      </c>
      <c r="AD617" s="6">
        <v>8.1509319119002803E-4</v>
      </c>
      <c r="AE617" t="s">
        <v>8254</v>
      </c>
      <c r="BJ617" t="s">
        <v>8255</v>
      </c>
      <c r="BK617" t="s">
        <v>8256</v>
      </c>
      <c r="BL617">
        <v>0.26799033100259601</v>
      </c>
      <c r="BM617">
        <v>0.99999565089009601</v>
      </c>
      <c r="BN617">
        <v>1.3285672144232901</v>
      </c>
      <c r="BO617">
        <v>1.7494631237165701</v>
      </c>
      <c r="BP617" t="s">
        <v>8257</v>
      </c>
      <c r="BV617" t="s">
        <v>8258</v>
      </c>
      <c r="BW617" t="s">
        <v>8259</v>
      </c>
      <c r="BX617">
        <v>0.25058803202729202</v>
      </c>
      <c r="BY617">
        <v>0.99999527254189702</v>
      </c>
      <c r="BZ617">
        <v>1.49944482141755</v>
      </c>
      <c r="CA617">
        <v>2.07514915578047</v>
      </c>
      <c r="CB617" t="s">
        <v>8260</v>
      </c>
    </row>
    <row r="618" spans="14:80" x14ac:dyDescent="0.3">
      <c r="N618" t="s">
        <v>8261</v>
      </c>
      <c r="O618" t="s">
        <v>8262</v>
      </c>
      <c r="P618">
        <v>0.93680007848077496</v>
      </c>
      <c r="Q618">
        <v>0.99999608016883101</v>
      </c>
      <c r="R618">
        <v>0.58760150151565105</v>
      </c>
      <c r="S618">
        <v>3.8361789032728001E-2</v>
      </c>
      <c r="T618" t="s">
        <v>8263</v>
      </c>
      <c r="Y618" t="s">
        <v>8264</v>
      </c>
      <c r="Z618" t="s">
        <v>8265</v>
      </c>
      <c r="AA618">
        <v>0.99834813483825702</v>
      </c>
      <c r="AB618">
        <v>0.99999603163047202</v>
      </c>
      <c r="AC618">
        <v>0.34487572249973503</v>
      </c>
      <c r="AD618" s="6">
        <v>5.7015923397055396E-4</v>
      </c>
      <c r="AE618" t="s">
        <v>8266</v>
      </c>
      <c r="BJ618" t="s">
        <v>6354</v>
      </c>
      <c r="BK618" t="s">
        <v>8267</v>
      </c>
      <c r="BL618">
        <v>0.26900951489348501</v>
      </c>
      <c r="BM618">
        <v>0.99999565089009601</v>
      </c>
      <c r="BN618">
        <v>1.3990233315246801</v>
      </c>
      <c r="BO618">
        <v>1.83692956607869</v>
      </c>
      <c r="BP618" t="s">
        <v>8268</v>
      </c>
      <c r="BV618" t="s">
        <v>8269</v>
      </c>
      <c r="BW618" t="s">
        <v>1713</v>
      </c>
      <c r="BX618">
        <v>0.25113269459137</v>
      </c>
      <c r="BY618">
        <v>0.99999527254189702</v>
      </c>
      <c r="BZ618">
        <v>2.1058477970627498</v>
      </c>
      <c r="CA618">
        <v>2.9098053461112001</v>
      </c>
      <c r="CB618" t="s">
        <v>8270</v>
      </c>
    </row>
    <row r="619" spans="14:80" x14ac:dyDescent="0.3">
      <c r="N619" t="s">
        <v>8271</v>
      </c>
      <c r="O619" t="s">
        <v>8272</v>
      </c>
      <c r="P619">
        <v>0.93762916839043597</v>
      </c>
      <c r="Q619">
        <v>0.99999608016883101</v>
      </c>
      <c r="R619">
        <v>0.64709176049330697</v>
      </c>
      <c r="S619">
        <v>4.1673195349346E-2</v>
      </c>
      <c r="T619" t="s">
        <v>8273</v>
      </c>
      <c r="Y619" t="s">
        <v>8274</v>
      </c>
      <c r="Z619" t="s">
        <v>8275</v>
      </c>
      <c r="AA619">
        <v>0.99840373263194504</v>
      </c>
      <c r="AB619">
        <v>0.99999603163047202</v>
      </c>
      <c r="AC619">
        <v>0.49607416910175001</v>
      </c>
      <c r="AD619" s="6">
        <v>7.9249969738825197E-4</v>
      </c>
      <c r="AE619" t="s">
        <v>8276</v>
      </c>
      <c r="BJ619" t="s">
        <v>8277</v>
      </c>
      <c r="BK619" t="s">
        <v>8278</v>
      </c>
      <c r="BL619">
        <v>0.26925053480049999</v>
      </c>
      <c r="BM619">
        <v>0.99999565089009601</v>
      </c>
      <c r="BN619">
        <v>1.3265527129701</v>
      </c>
      <c r="BO619">
        <v>1.7405870289482499</v>
      </c>
      <c r="BP619" t="s">
        <v>8279</v>
      </c>
      <c r="BV619" t="s">
        <v>8280</v>
      </c>
      <c r="BW619" t="s">
        <v>8281</v>
      </c>
      <c r="BX619">
        <v>0.25115736674782202</v>
      </c>
      <c r="BY619">
        <v>0.99999527254189702</v>
      </c>
      <c r="BZ619">
        <v>1.4354066985645899</v>
      </c>
      <c r="CA619">
        <v>1.98326637868774</v>
      </c>
      <c r="CB619" t="s">
        <v>8282</v>
      </c>
    </row>
    <row r="620" spans="14:80" x14ac:dyDescent="0.3">
      <c r="N620" t="s">
        <v>8283</v>
      </c>
      <c r="O620" t="s">
        <v>8284</v>
      </c>
      <c r="P620">
        <v>0.93889556479534797</v>
      </c>
      <c r="Q620">
        <v>0.99999608016883101</v>
      </c>
      <c r="R620">
        <v>0.65587473588692302</v>
      </c>
      <c r="S620">
        <v>4.1353574736236798E-2</v>
      </c>
      <c r="T620" t="s">
        <v>8285</v>
      </c>
      <c r="Y620" t="s">
        <v>8286</v>
      </c>
      <c r="Z620" t="s">
        <v>8287</v>
      </c>
      <c r="AA620">
        <v>0.99841134086954997</v>
      </c>
      <c r="AB620">
        <v>0.99999603163047202</v>
      </c>
      <c r="AC620">
        <v>0.27487474211612101</v>
      </c>
      <c r="AD620" s="6">
        <v>4.3702950623957703E-4</v>
      </c>
      <c r="AE620" t="s">
        <v>8288</v>
      </c>
      <c r="BJ620" t="s">
        <v>8289</v>
      </c>
      <c r="BK620" t="s">
        <v>8290</v>
      </c>
      <c r="BL620">
        <v>0.26986965962401199</v>
      </c>
      <c r="BM620">
        <v>0.99999565089009601</v>
      </c>
      <c r="BN620">
        <v>1.1735170548843401</v>
      </c>
      <c r="BO620">
        <v>1.5370916244380199</v>
      </c>
      <c r="BP620" t="s">
        <v>8291</v>
      </c>
      <c r="BV620" t="s">
        <v>8292</v>
      </c>
      <c r="BW620" t="s">
        <v>8293</v>
      </c>
      <c r="BX620">
        <v>0.251257312731482</v>
      </c>
      <c r="BY620">
        <v>0.99999527254189702</v>
      </c>
      <c r="BZ620">
        <v>1.7536180096480201</v>
      </c>
      <c r="CA620">
        <v>2.4222334767067202</v>
      </c>
      <c r="CB620" t="s">
        <v>8294</v>
      </c>
    </row>
    <row r="621" spans="14:80" x14ac:dyDescent="0.3">
      <c r="N621" t="s">
        <v>8295</v>
      </c>
      <c r="O621" t="s">
        <v>8296</v>
      </c>
      <c r="P621">
        <v>0.93976700772777899</v>
      </c>
      <c r="Q621">
        <v>0.99999608016883101</v>
      </c>
      <c r="R621">
        <v>0.71575768531416395</v>
      </c>
      <c r="S621">
        <v>4.4465228382001003E-2</v>
      </c>
      <c r="T621" t="s">
        <v>8297</v>
      </c>
      <c r="Y621" t="s">
        <v>8298</v>
      </c>
      <c r="Z621" s="8">
        <v>59749</v>
      </c>
      <c r="AA621">
        <v>0.99841938160205201</v>
      </c>
      <c r="AB621">
        <v>0.99999603163047202</v>
      </c>
      <c r="AC621">
        <v>0.40928893303963398</v>
      </c>
      <c r="AD621" s="6">
        <v>6.4744143145942495E-4</v>
      </c>
      <c r="AE621" t="s">
        <v>8299</v>
      </c>
      <c r="BJ621" t="s">
        <v>1837</v>
      </c>
      <c r="BK621" t="s">
        <v>4186</v>
      </c>
      <c r="BL621">
        <v>0.27177618801018699</v>
      </c>
      <c r="BM621">
        <v>0.99999565089009601</v>
      </c>
      <c r="BN621">
        <v>1.3225413553319201</v>
      </c>
      <c r="BO621">
        <v>1.7229756519975301</v>
      </c>
      <c r="BP621" t="s">
        <v>8300</v>
      </c>
      <c r="BV621" t="s">
        <v>8301</v>
      </c>
      <c r="BW621" t="s">
        <v>8302</v>
      </c>
      <c r="BX621">
        <v>0.25224578006328502</v>
      </c>
      <c r="BY621">
        <v>0.99999527254189702</v>
      </c>
      <c r="BZ621">
        <v>1.4954011320290299</v>
      </c>
      <c r="CA621">
        <v>2.0596927666048099</v>
      </c>
      <c r="CB621" t="s">
        <v>8303</v>
      </c>
    </row>
    <row r="622" spans="14:80" x14ac:dyDescent="0.3">
      <c r="N622" t="s">
        <v>8304</v>
      </c>
      <c r="O622" t="s">
        <v>8305</v>
      </c>
      <c r="P622">
        <v>0.94069475869460095</v>
      </c>
      <c r="Q622">
        <v>0.99999608016883101</v>
      </c>
      <c r="R622">
        <v>0.75624999999999998</v>
      </c>
      <c r="S622">
        <v>4.6234532368858799E-2</v>
      </c>
      <c r="T622" t="s">
        <v>8306</v>
      </c>
      <c r="Y622" t="s">
        <v>8307</v>
      </c>
      <c r="Z622" t="s">
        <v>8308</v>
      </c>
      <c r="AA622">
        <v>0.99853271568591695</v>
      </c>
      <c r="AB622">
        <v>0.99999603163047202</v>
      </c>
      <c r="AC622">
        <v>0.222609208972845</v>
      </c>
      <c r="AD622" s="6">
        <v>3.2687086543006002E-4</v>
      </c>
      <c r="AE622" t="s">
        <v>8309</v>
      </c>
      <c r="BJ622" t="s">
        <v>8310</v>
      </c>
      <c r="BK622" t="s">
        <v>8311</v>
      </c>
      <c r="BL622">
        <v>0.27247738907298802</v>
      </c>
      <c r="BM622">
        <v>0.99999565089009601</v>
      </c>
      <c r="BN622">
        <v>1.20194487577639</v>
      </c>
      <c r="BO622">
        <v>1.5627682998330401</v>
      </c>
      <c r="BP622" t="s">
        <v>8312</v>
      </c>
      <c r="BV622" t="s">
        <v>8313</v>
      </c>
      <c r="BW622" t="s">
        <v>8314</v>
      </c>
      <c r="BX622">
        <v>0.25362784925292597</v>
      </c>
      <c r="BY622">
        <v>0.99999527254189702</v>
      </c>
      <c r="BZ622">
        <v>1.7444898684678201</v>
      </c>
      <c r="CA622">
        <v>2.3932434026918501</v>
      </c>
      <c r="CB622" t="s">
        <v>8315</v>
      </c>
    </row>
    <row r="623" spans="14:80" x14ac:dyDescent="0.3">
      <c r="N623" t="s">
        <v>8316</v>
      </c>
      <c r="O623" t="s">
        <v>8317</v>
      </c>
      <c r="P623">
        <v>0.94124519262572504</v>
      </c>
      <c r="Q623">
        <v>0.99999608016883101</v>
      </c>
      <c r="R623">
        <v>0.61535118510346598</v>
      </c>
      <c r="S623">
        <v>3.7260503322574301E-2</v>
      </c>
      <c r="T623" t="s">
        <v>8318</v>
      </c>
      <c r="Y623" t="s">
        <v>8319</v>
      </c>
      <c r="Z623" s="8">
        <v>126254</v>
      </c>
      <c r="AA623">
        <v>0.99861116016306894</v>
      </c>
      <c r="AB623">
        <v>0.99999603163047202</v>
      </c>
      <c r="AC623">
        <v>0.42135989010989</v>
      </c>
      <c r="AD623" s="6">
        <v>5.8560815323122604E-4</v>
      </c>
      <c r="AE623" t="s">
        <v>8320</v>
      </c>
      <c r="BJ623" t="s">
        <v>8321</v>
      </c>
      <c r="BK623" t="s">
        <v>8322</v>
      </c>
      <c r="BL623">
        <v>0.27283205149310602</v>
      </c>
      <c r="BM623">
        <v>0.99999565089009601</v>
      </c>
      <c r="BN623">
        <v>1.2474858474858399</v>
      </c>
      <c r="BO623">
        <v>1.62035795652239</v>
      </c>
      <c r="BP623" t="s">
        <v>8323</v>
      </c>
      <c r="BV623" t="s">
        <v>8324</v>
      </c>
      <c r="BW623" t="s">
        <v>3701</v>
      </c>
      <c r="BX623">
        <v>0.254409918070366</v>
      </c>
      <c r="BY623">
        <v>0.99999527254189702</v>
      </c>
      <c r="BZ623">
        <v>2.08624338624338</v>
      </c>
      <c r="CA623">
        <v>2.8556676011953601</v>
      </c>
      <c r="CB623" t="s">
        <v>8325</v>
      </c>
    </row>
    <row r="624" spans="14:80" x14ac:dyDescent="0.3">
      <c r="N624" t="s">
        <v>8326</v>
      </c>
      <c r="O624" t="s">
        <v>8327</v>
      </c>
      <c r="P624">
        <v>0.94181130252287104</v>
      </c>
      <c r="Q624">
        <v>0.99999608016883101</v>
      </c>
      <c r="R624">
        <v>0.61441650461939001</v>
      </c>
      <c r="S624">
        <v>3.6834478516236897E-2</v>
      </c>
      <c r="T624" t="s">
        <v>8328</v>
      </c>
      <c r="Y624" t="s">
        <v>8329</v>
      </c>
      <c r="Z624" s="8">
        <v>242462</v>
      </c>
      <c r="AA624">
        <v>0.99864516033426098</v>
      </c>
      <c r="AB624">
        <v>0.99999603163047202</v>
      </c>
      <c r="AC624">
        <v>0.44845762359783897</v>
      </c>
      <c r="AD624" s="6">
        <v>6.0800014127367801E-4</v>
      </c>
      <c r="AE624" t="s">
        <v>8330</v>
      </c>
      <c r="BJ624" t="s">
        <v>8331</v>
      </c>
      <c r="BK624" t="s">
        <v>8332</v>
      </c>
      <c r="BL624">
        <v>0.273419527273914</v>
      </c>
      <c r="BM624">
        <v>0.99999565089009601</v>
      </c>
      <c r="BN624">
        <v>1.1837344815498201</v>
      </c>
      <c r="BO624">
        <v>1.53500524266449</v>
      </c>
      <c r="BP624" t="s">
        <v>8333</v>
      </c>
      <c r="BV624" t="s">
        <v>6949</v>
      </c>
      <c r="BW624" t="s">
        <v>3701</v>
      </c>
      <c r="BX624">
        <v>0.254409918070366</v>
      </c>
      <c r="BY624">
        <v>0.99999527254189702</v>
      </c>
      <c r="BZ624">
        <v>2.08624338624338</v>
      </c>
      <c r="CA624">
        <v>2.8556676011953601</v>
      </c>
      <c r="CB624" t="s">
        <v>8334</v>
      </c>
    </row>
    <row r="625" spans="14:80" x14ac:dyDescent="0.3">
      <c r="N625" t="s">
        <v>8335</v>
      </c>
      <c r="O625" t="s">
        <v>8336</v>
      </c>
      <c r="P625">
        <v>0.94242393313643602</v>
      </c>
      <c r="Q625">
        <v>0.99999608016883101</v>
      </c>
      <c r="R625">
        <v>0.52578311584922599</v>
      </c>
      <c r="S625">
        <v>3.1178975818928499E-2</v>
      </c>
      <c r="T625" t="s">
        <v>8337</v>
      </c>
      <c r="Y625" t="s">
        <v>8338</v>
      </c>
      <c r="Z625" t="s">
        <v>8339</v>
      </c>
      <c r="AA625">
        <v>0.99865117869417597</v>
      </c>
      <c r="AB625">
        <v>0.99999603163047202</v>
      </c>
      <c r="AC625">
        <v>0.26972408002547799</v>
      </c>
      <c r="AD625" s="6">
        <v>3.6405516374445399E-4</v>
      </c>
      <c r="AE625" t="s">
        <v>8340</v>
      </c>
      <c r="BJ625" t="s">
        <v>8341</v>
      </c>
      <c r="BK625" t="s">
        <v>8342</v>
      </c>
      <c r="BL625">
        <v>0.27444532131927801</v>
      </c>
      <c r="BM625">
        <v>0.99999565089009601</v>
      </c>
      <c r="BN625">
        <v>1.2237942425672399</v>
      </c>
      <c r="BO625">
        <v>1.58236991046632</v>
      </c>
      <c r="BP625" t="s">
        <v>8343</v>
      </c>
      <c r="BV625" t="s">
        <v>7640</v>
      </c>
      <c r="BW625" s="8">
        <v>12055</v>
      </c>
      <c r="BX625">
        <v>0.25441441157387101</v>
      </c>
      <c r="BY625">
        <v>0.99999527254189702</v>
      </c>
      <c r="BZ625">
        <v>3.5140269886363602</v>
      </c>
      <c r="CA625">
        <v>4.8099678124781899</v>
      </c>
      <c r="CB625" t="s">
        <v>62</v>
      </c>
    </row>
    <row r="626" spans="14:80" x14ac:dyDescent="0.3">
      <c r="N626" t="s">
        <v>8344</v>
      </c>
      <c r="O626" t="s">
        <v>8345</v>
      </c>
      <c r="P626">
        <v>0.94346347539252595</v>
      </c>
      <c r="Q626">
        <v>0.99999608016883101</v>
      </c>
      <c r="R626">
        <v>0.57611075139518297</v>
      </c>
      <c r="S626">
        <v>3.3528278475480802E-2</v>
      </c>
      <c r="T626" t="s">
        <v>8346</v>
      </c>
      <c r="Y626" t="s">
        <v>8347</v>
      </c>
      <c r="Z626" t="s">
        <v>8348</v>
      </c>
      <c r="AA626">
        <v>0.99865914069970796</v>
      </c>
      <c r="AB626">
        <v>0.99999603163047202</v>
      </c>
      <c r="AC626">
        <v>0.53317259567259501</v>
      </c>
      <c r="AD626" s="6">
        <v>7.1538915892683001E-4</v>
      </c>
      <c r="AE626" t="s">
        <v>8349</v>
      </c>
      <c r="BJ626" t="s">
        <v>8350</v>
      </c>
      <c r="BK626" t="s">
        <v>8351</v>
      </c>
      <c r="BL626">
        <v>0.27557752918008799</v>
      </c>
      <c r="BM626">
        <v>0.99999565089009601</v>
      </c>
      <c r="BN626">
        <v>1.3165680473372701</v>
      </c>
      <c r="BO626">
        <v>1.69690648940573</v>
      </c>
      <c r="BP626" t="s">
        <v>8352</v>
      </c>
      <c r="BV626" t="s">
        <v>8353</v>
      </c>
      <c r="BW626" t="s">
        <v>8354</v>
      </c>
      <c r="BX626">
        <v>0.25558864515080898</v>
      </c>
      <c r="BY626">
        <v>0.99999527254189702</v>
      </c>
      <c r="BZ626">
        <v>1.4261388766032701</v>
      </c>
      <c r="CA626">
        <v>1.9455186635024999</v>
      </c>
      <c r="CB626" t="s">
        <v>8355</v>
      </c>
    </row>
    <row r="627" spans="14:80" x14ac:dyDescent="0.3">
      <c r="N627" t="s">
        <v>8356</v>
      </c>
      <c r="O627" t="s">
        <v>8357</v>
      </c>
      <c r="P627">
        <v>0.94363717209155196</v>
      </c>
      <c r="Q627">
        <v>0.99999608016883101</v>
      </c>
      <c r="R627">
        <v>0.62542245158933096</v>
      </c>
      <c r="S627">
        <v>3.6282969359323902E-2</v>
      </c>
      <c r="T627" t="s">
        <v>8358</v>
      </c>
      <c r="Y627" t="s">
        <v>8359</v>
      </c>
      <c r="Z627" t="s">
        <v>8360</v>
      </c>
      <c r="AA627">
        <v>0.99867081491544096</v>
      </c>
      <c r="AB627">
        <v>0.99999603163047202</v>
      </c>
      <c r="AC627">
        <v>0.307091336142992</v>
      </c>
      <c r="AD627" s="6">
        <v>4.0845273841790599E-4</v>
      </c>
      <c r="AE627" t="s">
        <v>8361</v>
      </c>
      <c r="BJ627" t="s">
        <v>8362</v>
      </c>
      <c r="BK627" t="s">
        <v>8363</v>
      </c>
      <c r="BL627">
        <v>0.27561641061500203</v>
      </c>
      <c r="BM627">
        <v>0.99999565089009601</v>
      </c>
      <c r="BN627">
        <v>1.1300776556251</v>
      </c>
      <c r="BO627">
        <v>1.45638215043589</v>
      </c>
      <c r="BP627" t="s">
        <v>8364</v>
      </c>
      <c r="BV627" t="s">
        <v>8365</v>
      </c>
      <c r="BW627" t="s">
        <v>8366</v>
      </c>
      <c r="BX627">
        <v>0.25567444159338798</v>
      </c>
      <c r="BY627">
        <v>0.99999527254189702</v>
      </c>
      <c r="BZ627">
        <v>1.1294212893553199</v>
      </c>
      <c r="CA627">
        <v>1.5403616279463499</v>
      </c>
      <c r="CB627" t="s">
        <v>8367</v>
      </c>
    </row>
    <row r="628" spans="14:80" x14ac:dyDescent="0.3">
      <c r="N628" t="s">
        <v>8368</v>
      </c>
      <c r="O628" t="s">
        <v>8369</v>
      </c>
      <c r="P628">
        <v>0.94390034351573604</v>
      </c>
      <c r="Q628">
        <v>0.99999608016883101</v>
      </c>
      <c r="R628">
        <v>0.62498858968507498</v>
      </c>
      <c r="S628">
        <v>3.6083520428395001E-2</v>
      </c>
      <c r="T628" t="s">
        <v>8370</v>
      </c>
      <c r="Y628" t="s">
        <v>8371</v>
      </c>
      <c r="Z628" t="s">
        <v>8372</v>
      </c>
      <c r="AA628">
        <v>0.99869035483149404</v>
      </c>
      <c r="AB628">
        <v>0.99999603163047202</v>
      </c>
      <c r="AC628">
        <v>0.30661620992223498</v>
      </c>
      <c r="AD628" s="6">
        <v>4.018216172504E-4</v>
      </c>
      <c r="AE628" t="s">
        <v>8373</v>
      </c>
      <c r="BJ628" t="s">
        <v>1381</v>
      </c>
      <c r="BK628" t="s">
        <v>8374</v>
      </c>
      <c r="BL628">
        <v>0.27592872836744198</v>
      </c>
      <c r="BM628">
        <v>0.99999565089009601</v>
      </c>
      <c r="BN628">
        <v>1.2923682781097201</v>
      </c>
      <c r="BO628">
        <v>1.6640697784599501</v>
      </c>
      <c r="BP628" t="s">
        <v>8375</v>
      </c>
      <c r="BV628" t="s">
        <v>8376</v>
      </c>
      <c r="BW628" t="s">
        <v>8377</v>
      </c>
      <c r="BX628">
        <v>0.25600165657459001</v>
      </c>
      <c r="BY628">
        <v>0.99999527254189702</v>
      </c>
      <c r="BZ628">
        <v>1.7354553492484499</v>
      </c>
      <c r="CA628">
        <v>2.36468176156919</v>
      </c>
      <c r="CB628" t="s">
        <v>8378</v>
      </c>
    </row>
    <row r="629" spans="14:80" x14ac:dyDescent="0.3">
      <c r="N629" t="s">
        <v>8379</v>
      </c>
      <c r="O629" t="s">
        <v>8380</v>
      </c>
      <c r="P629">
        <v>0.94663734236381902</v>
      </c>
      <c r="Q629">
        <v>0.99999608016883101</v>
      </c>
      <c r="R629">
        <v>0.64377401497883402</v>
      </c>
      <c r="S629">
        <v>3.5304060557266898E-2</v>
      </c>
      <c r="T629" t="s">
        <v>8381</v>
      </c>
      <c r="Y629" t="s">
        <v>8382</v>
      </c>
      <c r="Z629" t="s">
        <v>8383</v>
      </c>
      <c r="AA629">
        <v>0.99870594351764097</v>
      </c>
      <c r="AB629">
        <v>0.99999603163047202</v>
      </c>
      <c r="AC629">
        <v>0.59703910498327895</v>
      </c>
      <c r="AD629" s="6">
        <v>7.7310265122924405E-4</v>
      </c>
      <c r="AE629" t="s">
        <v>8384</v>
      </c>
      <c r="BJ629" t="s">
        <v>7075</v>
      </c>
      <c r="BK629" t="s">
        <v>8385</v>
      </c>
      <c r="BL629">
        <v>0.27883968625195599</v>
      </c>
      <c r="BM629">
        <v>0.99999565089009601</v>
      </c>
      <c r="BN629">
        <v>1.20266181704728</v>
      </c>
      <c r="BO629">
        <v>1.5359413714310901</v>
      </c>
      <c r="BP629" t="s">
        <v>8386</v>
      </c>
      <c r="BV629" t="s">
        <v>8387</v>
      </c>
      <c r="BW629" t="s">
        <v>8388</v>
      </c>
      <c r="BX629">
        <v>0.25890443173789002</v>
      </c>
      <c r="BY629">
        <v>0.99999527254189702</v>
      </c>
      <c r="BZ629">
        <v>1.4794380859612799</v>
      </c>
      <c r="CA629">
        <v>1.99915917436403</v>
      </c>
      <c r="CB629" t="s">
        <v>8389</v>
      </c>
    </row>
    <row r="630" spans="14:80" x14ac:dyDescent="0.3">
      <c r="N630" t="s">
        <v>8390</v>
      </c>
      <c r="O630" t="s">
        <v>8391</v>
      </c>
      <c r="P630">
        <v>0.94664746374281195</v>
      </c>
      <c r="Q630">
        <v>0.99999608016883101</v>
      </c>
      <c r="R630">
        <v>0.47952586206896503</v>
      </c>
      <c r="S630">
        <v>2.6291694028401699E-2</v>
      </c>
      <c r="T630" t="s">
        <v>8392</v>
      </c>
      <c r="Y630" t="s">
        <v>8393</v>
      </c>
      <c r="Z630" s="8">
        <v>11140</v>
      </c>
      <c r="AA630">
        <v>0.99871979586092297</v>
      </c>
      <c r="AB630">
        <v>0.99999603163047202</v>
      </c>
      <c r="AC630">
        <v>0.38328591967208098</v>
      </c>
      <c r="AD630" s="6">
        <v>4.90998577121347E-4</v>
      </c>
      <c r="AE630" t="s">
        <v>8394</v>
      </c>
      <c r="BJ630" t="s">
        <v>3734</v>
      </c>
      <c r="BK630" t="s">
        <v>8395</v>
      </c>
      <c r="BL630">
        <v>0.27949304687826698</v>
      </c>
      <c r="BM630">
        <v>0.99999565089009601</v>
      </c>
      <c r="BN630">
        <v>1.2872700216450199</v>
      </c>
      <c r="BO630">
        <v>1.6409833281941499</v>
      </c>
      <c r="BP630" t="s">
        <v>8396</v>
      </c>
      <c r="BV630" t="s">
        <v>8397</v>
      </c>
      <c r="BW630" t="s">
        <v>8388</v>
      </c>
      <c r="BX630">
        <v>0.25890443173789002</v>
      </c>
      <c r="BY630">
        <v>0.99999527254189702</v>
      </c>
      <c r="BZ630">
        <v>1.4794380859612799</v>
      </c>
      <c r="CA630">
        <v>1.99915917436403</v>
      </c>
      <c r="CB630" t="s">
        <v>8398</v>
      </c>
    </row>
    <row r="631" spans="14:80" x14ac:dyDescent="0.3">
      <c r="N631" t="s">
        <v>8399</v>
      </c>
      <c r="O631" t="s">
        <v>8400</v>
      </c>
      <c r="P631">
        <v>0.94840560087105796</v>
      </c>
      <c r="Q631">
        <v>0.99999608016883101</v>
      </c>
      <c r="R631">
        <v>0.51420013688511801</v>
      </c>
      <c r="S631">
        <v>2.72387337281285E-2</v>
      </c>
      <c r="T631" t="s">
        <v>8401</v>
      </c>
      <c r="Y631" t="s">
        <v>8402</v>
      </c>
      <c r="Z631" s="8">
        <v>133924</v>
      </c>
      <c r="AA631">
        <v>0.99878170045235704</v>
      </c>
      <c r="AB631">
        <v>0.99999603163047202</v>
      </c>
      <c r="AC631">
        <v>0.41694094562946998</v>
      </c>
      <c r="AD631" s="6">
        <v>5.0826864008613902E-4</v>
      </c>
      <c r="AE631" t="s">
        <v>8403</v>
      </c>
      <c r="BJ631" t="s">
        <v>8404</v>
      </c>
      <c r="BK631" t="s">
        <v>8405</v>
      </c>
      <c r="BL631">
        <v>0.28000649452489002</v>
      </c>
      <c r="BM631">
        <v>0.99999565089009601</v>
      </c>
      <c r="BN631">
        <v>1.2091541896506399</v>
      </c>
      <c r="BO631">
        <v>1.53918373450879</v>
      </c>
      <c r="BP631" t="s">
        <v>8406</v>
      </c>
      <c r="BV631" t="s">
        <v>8407</v>
      </c>
      <c r="BW631" t="s">
        <v>8408</v>
      </c>
      <c r="BX631">
        <v>0.25901097386642002</v>
      </c>
      <c r="BY631">
        <v>0.99999527254189702</v>
      </c>
      <c r="BZ631">
        <v>1.3759089052287501</v>
      </c>
      <c r="CA631">
        <v>1.8586944923562301</v>
      </c>
      <c r="CB631" t="s">
        <v>8409</v>
      </c>
    </row>
    <row r="632" spans="14:80" x14ac:dyDescent="0.3">
      <c r="N632" t="s">
        <v>8410</v>
      </c>
      <c r="O632" t="s">
        <v>8411</v>
      </c>
      <c r="P632">
        <v>0.94872073215293595</v>
      </c>
      <c r="Q632">
        <v>0.99999608016883101</v>
      </c>
      <c r="R632">
        <v>0.51357095477250803</v>
      </c>
      <c r="S632">
        <v>2.7034785709940501E-2</v>
      </c>
      <c r="T632" t="s">
        <v>8412</v>
      </c>
      <c r="Y632" t="s">
        <v>8413</v>
      </c>
      <c r="Z632" t="s">
        <v>8414</v>
      </c>
      <c r="AA632">
        <v>0.99889110984964702</v>
      </c>
      <c r="AB632">
        <v>0.99999603163047202</v>
      </c>
      <c r="AC632">
        <v>0.56084988701898697</v>
      </c>
      <c r="AD632" s="6">
        <v>6.2226599165511099E-4</v>
      </c>
      <c r="AE632" t="s">
        <v>8415</v>
      </c>
      <c r="BJ632" t="s">
        <v>8416</v>
      </c>
      <c r="BK632" t="s">
        <v>8417</v>
      </c>
      <c r="BL632">
        <v>0.28029730060827901</v>
      </c>
      <c r="BM632">
        <v>0.99999565089009601</v>
      </c>
      <c r="BN632">
        <v>1.12851275873398</v>
      </c>
      <c r="BO632">
        <v>1.43536040109709</v>
      </c>
      <c r="BP632" t="s">
        <v>8418</v>
      </c>
      <c r="BV632" t="s">
        <v>8419</v>
      </c>
      <c r="BW632" t="s">
        <v>8420</v>
      </c>
      <c r="BX632">
        <v>0.259473451269921</v>
      </c>
      <c r="BY632">
        <v>0.99999527254189702</v>
      </c>
      <c r="BZ632">
        <v>1.56832048811817</v>
      </c>
      <c r="CA632">
        <v>2.11582256452964</v>
      </c>
      <c r="CB632" t="s">
        <v>8421</v>
      </c>
    </row>
    <row r="633" spans="14:80" x14ac:dyDescent="0.3">
      <c r="N633" t="s">
        <v>8422</v>
      </c>
      <c r="O633" t="s">
        <v>8423</v>
      </c>
      <c r="P633">
        <v>0.94889096155142405</v>
      </c>
      <c r="Q633">
        <v>0.99999608016883101</v>
      </c>
      <c r="R633">
        <v>0.54260681985972603</v>
      </c>
      <c r="S633">
        <v>2.8465905406902099E-2</v>
      </c>
      <c r="T633" t="s">
        <v>8424</v>
      </c>
      <c r="Y633" t="s">
        <v>8425</v>
      </c>
      <c r="Z633" s="8">
        <v>311888</v>
      </c>
      <c r="AA633">
        <v>0.99890888634270103</v>
      </c>
      <c r="AB633">
        <v>0.99999603163047202</v>
      </c>
      <c r="AC633">
        <v>0.45323869855062798</v>
      </c>
      <c r="AD633" s="6">
        <v>4.9480492732836996E-4</v>
      </c>
      <c r="AE633" t="s">
        <v>8426</v>
      </c>
      <c r="BJ633" t="s">
        <v>8427</v>
      </c>
      <c r="BK633" t="s">
        <v>8428</v>
      </c>
      <c r="BL633">
        <v>0.28066928218030401</v>
      </c>
      <c r="BM633">
        <v>0.99999565089009601</v>
      </c>
      <c r="BN633">
        <v>1.3086842015254601</v>
      </c>
      <c r="BO633">
        <v>1.6627856623173101</v>
      </c>
      <c r="BP633" t="s">
        <v>8429</v>
      </c>
      <c r="BV633" t="s">
        <v>8430</v>
      </c>
      <c r="BW633" t="s">
        <v>8431</v>
      </c>
      <c r="BX633">
        <v>0.25988321193324199</v>
      </c>
      <c r="BY633">
        <v>0.99999527254189702</v>
      </c>
      <c r="BZ633">
        <v>1.26339202965709</v>
      </c>
      <c r="CA633">
        <v>1.70244973428304</v>
      </c>
      <c r="CB633" t="s">
        <v>8432</v>
      </c>
    </row>
    <row r="634" spans="14:80" x14ac:dyDescent="0.3">
      <c r="N634" t="s">
        <v>8433</v>
      </c>
      <c r="O634" t="s">
        <v>8434</v>
      </c>
      <c r="P634">
        <v>0.95125996563107995</v>
      </c>
      <c r="Q634">
        <v>0.99999608016883101</v>
      </c>
      <c r="R634">
        <v>0.32952854437229401</v>
      </c>
      <c r="S634">
        <v>1.6465847212979699E-2</v>
      </c>
      <c r="T634" t="s">
        <v>144</v>
      </c>
      <c r="Y634" t="s">
        <v>8435</v>
      </c>
      <c r="Z634" t="s">
        <v>8436</v>
      </c>
      <c r="AA634">
        <v>0.99892909699051502</v>
      </c>
      <c r="AB634">
        <v>0.99999603163047202</v>
      </c>
      <c r="AC634">
        <v>0.143695743911261</v>
      </c>
      <c r="AD634" s="6">
        <v>1.5396666100736401E-4</v>
      </c>
      <c r="AE634" t="s">
        <v>125</v>
      </c>
      <c r="BJ634" t="s">
        <v>8437</v>
      </c>
      <c r="BK634" t="s">
        <v>8438</v>
      </c>
      <c r="BL634">
        <v>0.28071112025756201</v>
      </c>
      <c r="BM634">
        <v>0.99999565089009601</v>
      </c>
      <c r="BN634">
        <v>1.2512598035069</v>
      </c>
      <c r="BO634">
        <v>1.5896369664288199</v>
      </c>
      <c r="BP634" t="s">
        <v>8439</v>
      </c>
      <c r="BV634" t="s">
        <v>8440</v>
      </c>
      <c r="BW634" t="s">
        <v>8441</v>
      </c>
      <c r="BX634">
        <v>0.26096351255335998</v>
      </c>
      <c r="BY634">
        <v>0.99999527254189702</v>
      </c>
      <c r="BZ634">
        <v>1.15850179748558</v>
      </c>
      <c r="CA634">
        <v>1.55630198156734</v>
      </c>
      <c r="CB634" t="s">
        <v>8442</v>
      </c>
    </row>
    <row r="635" spans="14:80" x14ac:dyDescent="0.3">
      <c r="N635" t="s">
        <v>8443</v>
      </c>
      <c r="O635" t="s">
        <v>8444</v>
      </c>
      <c r="P635">
        <v>0.95131410013689099</v>
      </c>
      <c r="Q635">
        <v>0.99999608016883101</v>
      </c>
      <c r="R635">
        <v>0.61222570532915299</v>
      </c>
      <c r="S635">
        <v>3.05567891664251E-2</v>
      </c>
      <c r="T635" t="s">
        <v>8445</v>
      </c>
      <c r="Y635" t="s">
        <v>8446</v>
      </c>
      <c r="Z635" t="s">
        <v>8447</v>
      </c>
      <c r="AA635">
        <v>0.99896029064782799</v>
      </c>
      <c r="AB635">
        <v>0.99999603163047202</v>
      </c>
      <c r="AC635">
        <v>0.49828322330654401</v>
      </c>
      <c r="AD635" s="6">
        <v>5.1833923509488305E-4</v>
      </c>
      <c r="AE635" t="s">
        <v>8448</v>
      </c>
      <c r="BJ635" t="s">
        <v>8449</v>
      </c>
      <c r="BK635" t="s">
        <v>8450</v>
      </c>
      <c r="BL635">
        <v>0.280877803815829</v>
      </c>
      <c r="BM635">
        <v>0.99999565089009601</v>
      </c>
      <c r="BN635">
        <v>1.33760930047694</v>
      </c>
      <c r="BO635">
        <v>1.6985438632832199</v>
      </c>
      <c r="BP635" t="s">
        <v>7464</v>
      </c>
      <c r="BV635" t="s">
        <v>5840</v>
      </c>
      <c r="BW635" s="8">
        <v>12420</v>
      </c>
      <c r="BX635">
        <v>0.26102373964069198</v>
      </c>
      <c r="BY635">
        <v>0.99999527254189702</v>
      </c>
      <c r="BZ635">
        <v>3.4073691460054998</v>
      </c>
      <c r="CA635">
        <v>4.5765871493290096</v>
      </c>
      <c r="CB635" t="s">
        <v>131</v>
      </c>
    </row>
    <row r="636" spans="14:80" x14ac:dyDescent="0.3">
      <c r="N636" t="s">
        <v>8451</v>
      </c>
      <c r="O636" t="s">
        <v>8452</v>
      </c>
      <c r="P636">
        <v>0.95177703058572805</v>
      </c>
      <c r="Q636">
        <v>0.99999608016883101</v>
      </c>
      <c r="R636">
        <v>0.50735923785056702</v>
      </c>
      <c r="S636">
        <v>2.5075968123551399E-2</v>
      </c>
      <c r="T636" t="s">
        <v>8453</v>
      </c>
      <c r="Y636" t="s">
        <v>8454</v>
      </c>
      <c r="Z636" t="s">
        <v>8455</v>
      </c>
      <c r="AA636">
        <v>0.99902009588762697</v>
      </c>
      <c r="AB636">
        <v>0.99999603163047202</v>
      </c>
      <c r="AC636">
        <v>0.29761707325952502</v>
      </c>
      <c r="AD636" s="6">
        <v>2.9177917516499702E-4</v>
      </c>
      <c r="AE636" t="s">
        <v>8456</v>
      </c>
      <c r="BJ636" t="s">
        <v>8457</v>
      </c>
      <c r="BK636" t="s">
        <v>8458</v>
      </c>
      <c r="BL636">
        <v>0.28215747806121699</v>
      </c>
      <c r="BM636">
        <v>0.99999565089009601</v>
      </c>
      <c r="BN636">
        <v>1.26490322925577</v>
      </c>
      <c r="BO636">
        <v>1.60046931975326</v>
      </c>
      <c r="BP636" t="s">
        <v>8459</v>
      </c>
      <c r="BV636" t="s">
        <v>8460</v>
      </c>
      <c r="BW636" t="s">
        <v>1731</v>
      </c>
      <c r="BX636">
        <v>0.26314150997655</v>
      </c>
      <c r="BY636">
        <v>0.99999527254189702</v>
      </c>
      <c r="BZ636">
        <v>1.70889933820968</v>
      </c>
      <c r="CA636">
        <v>2.2814888424034501</v>
      </c>
      <c r="CB636" t="s">
        <v>8461</v>
      </c>
    </row>
    <row r="637" spans="14:80" x14ac:dyDescent="0.3">
      <c r="N637" t="s">
        <v>8462</v>
      </c>
      <c r="O637" t="s">
        <v>8463</v>
      </c>
      <c r="P637">
        <v>0.95358090114140703</v>
      </c>
      <c r="Q637">
        <v>0.99999608016883101</v>
      </c>
      <c r="R637">
        <v>0.59362369450641805</v>
      </c>
      <c r="S637">
        <v>2.8215534375461999E-2</v>
      </c>
      <c r="T637" t="s">
        <v>8464</v>
      </c>
      <c r="Y637" t="s">
        <v>8465</v>
      </c>
      <c r="Z637" t="s">
        <v>8466</v>
      </c>
      <c r="AA637">
        <v>0.99909279038994203</v>
      </c>
      <c r="AB637">
        <v>0.99999603163047202</v>
      </c>
      <c r="AC637">
        <v>0.140212847385774</v>
      </c>
      <c r="AD637" s="6">
        <v>1.2726017716196801E-4</v>
      </c>
      <c r="AE637" t="s">
        <v>132</v>
      </c>
      <c r="BJ637" t="s">
        <v>8467</v>
      </c>
      <c r="BK637" t="s">
        <v>8468</v>
      </c>
      <c r="BL637">
        <v>0.28252529380492403</v>
      </c>
      <c r="BM637">
        <v>0.99999565089009601</v>
      </c>
      <c r="BN637">
        <v>1.1452959347469001</v>
      </c>
      <c r="BO637">
        <v>1.4476393980798301</v>
      </c>
      <c r="BP637" t="s">
        <v>8469</v>
      </c>
      <c r="BV637" t="s">
        <v>8470</v>
      </c>
      <c r="BW637" t="s">
        <v>1731</v>
      </c>
      <c r="BX637">
        <v>0.26314150997655</v>
      </c>
      <c r="BY637">
        <v>0.99999527254189702</v>
      </c>
      <c r="BZ637">
        <v>1.70889933820968</v>
      </c>
      <c r="CA637">
        <v>2.2814888424034501</v>
      </c>
      <c r="CB637" t="s">
        <v>8471</v>
      </c>
    </row>
    <row r="638" spans="14:80" x14ac:dyDescent="0.3">
      <c r="N638" t="s">
        <v>8472</v>
      </c>
      <c r="O638" t="s">
        <v>8473</v>
      </c>
      <c r="P638">
        <v>0.95418204733187195</v>
      </c>
      <c r="Q638">
        <v>0.99999608016883101</v>
      </c>
      <c r="R638">
        <v>0.53203052467108902</v>
      </c>
      <c r="S638">
        <v>2.49526574672993E-2</v>
      </c>
      <c r="T638" t="s">
        <v>8474</v>
      </c>
      <c r="Y638" t="s">
        <v>8475</v>
      </c>
      <c r="Z638" t="s">
        <v>8476</v>
      </c>
      <c r="AA638">
        <v>0.99913061500204803</v>
      </c>
      <c r="AB638">
        <v>0.99999603163047202</v>
      </c>
      <c r="AC638">
        <v>0.29406564393863599</v>
      </c>
      <c r="AD638" s="6">
        <v>2.5576745556436E-4</v>
      </c>
      <c r="AE638" t="s">
        <v>8477</v>
      </c>
      <c r="BJ638" t="s">
        <v>4647</v>
      </c>
      <c r="BK638" t="s">
        <v>8478</v>
      </c>
      <c r="BL638">
        <v>0.28260447828785601</v>
      </c>
      <c r="BM638">
        <v>0.99999565089009601</v>
      </c>
      <c r="BN638">
        <v>1.3728958022586799</v>
      </c>
      <c r="BO638">
        <v>1.73493798358008</v>
      </c>
      <c r="BP638" t="s">
        <v>8479</v>
      </c>
      <c r="BV638" t="s">
        <v>8480</v>
      </c>
      <c r="BW638" t="s">
        <v>1731</v>
      </c>
      <c r="BX638">
        <v>0.26314150997655</v>
      </c>
      <c r="BY638">
        <v>0.99999527254189702</v>
      </c>
      <c r="BZ638">
        <v>1.70889933820968</v>
      </c>
      <c r="CA638">
        <v>2.2814888424034501</v>
      </c>
      <c r="CB638" t="s">
        <v>8481</v>
      </c>
    </row>
    <row r="639" spans="14:80" x14ac:dyDescent="0.3">
      <c r="N639" t="s">
        <v>8482</v>
      </c>
      <c r="O639" t="s">
        <v>8483</v>
      </c>
      <c r="P639">
        <v>0.95426989831692999</v>
      </c>
      <c r="Q639">
        <v>0.99999608016883101</v>
      </c>
      <c r="R639">
        <v>0.59231293587121803</v>
      </c>
      <c r="S639">
        <v>2.7725419408689399E-2</v>
      </c>
      <c r="T639" t="s">
        <v>8484</v>
      </c>
      <c r="Y639" t="s">
        <v>8485</v>
      </c>
      <c r="Z639" s="8">
        <v>33420</v>
      </c>
      <c r="AA639">
        <v>0.99914689129594902</v>
      </c>
      <c r="AB639">
        <v>0.99999603163047202</v>
      </c>
      <c r="AC639">
        <v>0.37023541271347199</v>
      </c>
      <c r="AD639" s="6">
        <v>3.1598585744868802E-4</v>
      </c>
      <c r="AE639" t="s">
        <v>8486</v>
      </c>
      <c r="BJ639" t="s">
        <v>8487</v>
      </c>
      <c r="BK639" t="s">
        <v>8488</v>
      </c>
      <c r="BL639">
        <v>0.28390848336406199</v>
      </c>
      <c r="BM639">
        <v>0.99999565089009601</v>
      </c>
      <c r="BN639">
        <v>1.2473072289156599</v>
      </c>
      <c r="BO639">
        <v>1.57048869098357</v>
      </c>
      <c r="BP639" t="s">
        <v>8489</v>
      </c>
      <c r="BV639" t="s">
        <v>8490</v>
      </c>
      <c r="BW639" t="s">
        <v>1749</v>
      </c>
      <c r="BX639">
        <v>0.26335832981818302</v>
      </c>
      <c r="BY639">
        <v>0.99999527254189702</v>
      </c>
      <c r="BZ639">
        <v>1.5573450269085101</v>
      </c>
      <c r="CA639">
        <v>2.0778715666909702</v>
      </c>
      <c r="CB639" t="s">
        <v>8491</v>
      </c>
    </row>
    <row r="640" spans="14:80" x14ac:dyDescent="0.3">
      <c r="N640" t="s">
        <v>8492</v>
      </c>
      <c r="O640" t="s">
        <v>8493</v>
      </c>
      <c r="P640">
        <v>0.95628297116218897</v>
      </c>
      <c r="Q640">
        <v>0.99999608016883101</v>
      </c>
      <c r="R640">
        <v>0.588412629688427</v>
      </c>
      <c r="S640">
        <v>2.6302877026828E-2</v>
      </c>
      <c r="T640" t="s">
        <v>8494</v>
      </c>
      <c r="Y640" t="s">
        <v>8495</v>
      </c>
      <c r="Z640" t="s">
        <v>8496</v>
      </c>
      <c r="AA640">
        <v>0.99919205251299603</v>
      </c>
      <c r="AB640">
        <v>0.99999603163047202</v>
      </c>
      <c r="AC640">
        <v>0.34707923655292</v>
      </c>
      <c r="AD640" s="6">
        <v>2.8053514106205998E-4</v>
      </c>
      <c r="AE640" t="s">
        <v>8497</v>
      </c>
      <c r="BJ640" t="s">
        <v>8498</v>
      </c>
      <c r="BK640" t="s">
        <v>8499</v>
      </c>
      <c r="BL640">
        <v>0.28424113901130099</v>
      </c>
      <c r="BM640">
        <v>0.99999565089009601</v>
      </c>
      <c r="BN640">
        <v>1.17427276905903</v>
      </c>
      <c r="BO640">
        <v>1.47715566876641</v>
      </c>
      <c r="BP640" t="s">
        <v>8500</v>
      </c>
      <c r="BV640" t="s">
        <v>8501</v>
      </c>
      <c r="BW640" t="s">
        <v>761</v>
      </c>
      <c r="BX640">
        <v>0.26424630924116999</v>
      </c>
      <c r="BY640">
        <v>0.99999527254189702</v>
      </c>
      <c r="BZ640">
        <v>2.0295495495495399</v>
      </c>
      <c r="CA640">
        <v>2.70107395851563</v>
      </c>
      <c r="CB640" t="s">
        <v>8502</v>
      </c>
    </row>
    <row r="641" spans="14:80" x14ac:dyDescent="0.3">
      <c r="N641" t="s">
        <v>8503</v>
      </c>
      <c r="O641" t="s">
        <v>8504</v>
      </c>
      <c r="P641">
        <v>0.95640267958956504</v>
      </c>
      <c r="Q641">
        <v>0.99999608016883101</v>
      </c>
      <c r="R641">
        <v>0.60276134557654903</v>
      </c>
      <c r="S641">
        <v>2.68688354014456E-2</v>
      </c>
      <c r="T641" t="s">
        <v>8505</v>
      </c>
      <c r="Y641" t="s">
        <v>8506</v>
      </c>
      <c r="Z641" s="8">
        <v>36708</v>
      </c>
      <c r="AA641">
        <v>0.99919689319032301</v>
      </c>
      <c r="AB641">
        <v>0.99999603163047202</v>
      </c>
      <c r="AC641">
        <v>0.36837755674271699</v>
      </c>
      <c r="AD641" s="6">
        <v>2.9596538617483102E-4</v>
      </c>
      <c r="AE641" t="s">
        <v>8507</v>
      </c>
      <c r="BJ641" t="s">
        <v>8508</v>
      </c>
      <c r="BK641" t="s">
        <v>8509</v>
      </c>
      <c r="BL641">
        <v>0.28450497715582901</v>
      </c>
      <c r="BM641">
        <v>0.99999565089009601</v>
      </c>
      <c r="BN641">
        <v>1.30283087139755</v>
      </c>
      <c r="BO641">
        <v>1.6376643086977301</v>
      </c>
      <c r="BP641" t="s">
        <v>8510</v>
      </c>
      <c r="BV641" t="s">
        <v>8321</v>
      </c>
      <c r="BW641" t="s">
        <v>8511</v>
      </c>
      <c r="BX641">
        <v>0.26552721108553901</v>
      </c>
      <c r="BY641">
        <v>0.99999527254189702</v>
      </c>
      <c r="BZ641">
        <v>1.7002252642522899</v>
      </c>
      <c r="CA641">
        <v>2.2545632300468998</v>
      </c>
      <c r="CB641" t="s">
        <v>8512</v>
      </c>
    </row>
    <row r="642" spans="14:80" x14ac:dyDescent="0.3">
      <c r="N642" t="s">
        <v>8513</v>
      </c>
      <c r="O642" t="s">
        <v>8514</v>
      </c>
      <c r="P642">
        <v>0.95671951960189805</v>
      </c>
      <c r="Q642">
        <v>0.99999608016883101</v>
      </c>
      <c r="R642">
        <v>0.58755234564540204</v>
      </c>
      <c r="S642">
        <v>2.5996261436842E-2</v>
      </c>
      <c r="T642" t="s">
        <v>8515</v>
      </c>
      <c r="Y642" t="s">
        <v>8516</v>
      </c>
      <c r="Z642" s="8">
        <v>36708</v>
      </c>
      <c r="AA642">
        <v>0.99919689319032301</v>
      </c>
      <c r="AB642">
        <v>0.99999603163047202</v>
      </c>
      <c r="AC642">
        <v>0.36837755674271699</v>
      </c>
      <c r="AD642" s="6">
        <v>2.9596538617483102E-4</v>
      </c>
      <c r="AE642" t="s">
        <v>8517</v>
      </c>
      <c r="BJ642" t="s">
        <v>8518</v>
      </c>
      <c r="BK642" t="s">
        <v>8519</v>
      </c>
      <c r="BL642">
        <v>0.285030369224613</v>
      </c>
      <c r="BM642">
        <v>0.99999565089009601</v>
      </c>
      <c r="BN642">
        <v>1.3306574394463599</v>
      </c>
      <c r="BO642">
        <v>1.67018738718794</v>
      </c>
      <c r="BP642" t="s">
        <v>8520</v>
      </c>
      <c r="BV642" t="s">
        <v>8521</v>
      </c>
      <c r="BW642" t="s">
        <v>8522</v>
      </c>
      <c r="BX642">
        <v>0.26699097771159003</v>
      </c>
      <c r="BY642">
        <v>0.99999527254189702</v>
      </c>
      <c r="BZ642">
        <v>1.26866612792633</v>
      </c>
      <c r="CA642">
        <v>1.6753248918905099</v>
      </c>
      <c r="CB642" t="s">
        <v>8523</v>
      </c>
    </row>
    <row r="643" spans="14:80" x14ac:dyDescent="0.3">
      <c r="N643" t="s">
        <v>8524</v>
      </c>
      <c r="O643" t="s">
        <v>8525</v>
      </c>
      <c r="P643">
        <v>0.95754368271229595</v>
      </c>
      <c r="Q643">
        <v>0.99999608016883101</v>
      </c>
      <c r="R643">
        <v>0.456132390868277</v>
      </c>
      <c r="S643">
        <v>1.9788819062499401E-2</v>
      </c>
      <c r="T643" t="s">
        <v>8526</v>
      </c>
      <c r="Y643" t="s">
        <v>8527</v>
      </c>
      <c r="Z643" s="8">
        <v>36708</v>
      </c>
      <c r="AA643">
        <v>0.99919689319032301</v>
      </c>
      <c r="AB643">
        <v>0.99999603163047202</v>
      </c>
      <c r="AC643">
        <v>0.36837755674271699</v>
      </c>
      <c r="AD643" s="6">
        <v>2.9596538617483102E-4</v>
      </c>
      <c r="AE643" t="s">
        <v>8528</v>
      </c>
      <c r="BJ643" t="s">
        <v>8529</v>
      </c>
      <c r="BK643" t="s">
        <v>8530</v>
      </c>
      <c r="BL643">
        <v>0.28593501711348301</v>
      </c>
      <c r="BM643">
        <v>0.99999565089009601</v>
      </c>
      <c r="BN643">
        <v>1.41879455416617</v>
      </c>
      <c r="BO643">
        <v>1.7763175967723499</v>
      </c>
      <c r="BP643" t="s">
        <v>8531</v>
      </c>
      <c r="BV643" t="s">
        <v>8532</v>
      </c>
      <c r="BW643" t="s">
        <v>8533</v>
      </c>
      <c r="BX643">
        <v>0.26751444864259599</v>
      </c>
      <c r="BY643">
        <v>0.99999527254189702</v>
      </c>
      <c r="BZ643">
        <v>1.17961787299807</v>
      </c>
      <c r="CA643">
        <v>1.55542254090334</v>
      </c>
      <c r="CB643" t="s">
        <v>8534</v>
      </c>
    </row>
    <row r="644" spans="14:80" x14ac:dyDescent="0.3">
      <c r="N644" t="s">
        <v>8535</v>
      </c>
      <c r="O644" t="s">
        <v>8536</v>
      </c>
      <c r="P644">
        <v>0.95765058802069203</v>
      </c>
      <c r="Q644">
        <v>0.99999608016883101</v>
      </c>
      <c r="R644">
        <v>0.60033647079521402</v>
      </c>
      <c r="S644">
        <v>2.5977938790000599E-2</v>
      </c>
      <c r="T644" t="s">
        <v>8537</v>
      </c>
      <c r="Y644" t="s">
        <v>8538</v>
      </c>
      <c r="Z644" s="8">
        <v>36708</v>
      </c>
      <c r="AA644">
        <v>0.99919689319032301</v>
      </c>
      <c r="AB644">
        <v>0.99999603163047202</v>
      </c>
      <c r="AC644">
        <v>0.36837755674271699</v>
      </c>
      <c r="AD644" s="6">
        <v>2.9596538617483102E-4</v>
      </c>
      <c r="AE644" t="s">
        <v>8539</v>
      </c>
      <c r="BJ644" t="s">
        <v>8540</v>
      </c>
      <c r="BK644" t="s">
        <v>8541</v>
      </c>
      <c r="BL644">
        <v>0.28604626773272801</v>
      </c>
      <c r="BM644">
        <v>0.99999565089009601</v>
      </c>
      <c r="BN644">
        <v>1.2446853281389001</v>
      </c>
      <c r="BO644">
        <v>1.5578502800785901</v>
      </c>
      <c r="BP644" t="s">
        <v>8542</v>
      </c>
      <c r="BV644" t="s">
        <v>8543</v>
      </c>
      <c r="BW644" t="s">
        <v>8544</v>
      </c>
      <c r="BX644">
        <v>0.26752578816056599</v>
      </c>
      <c r="BY644">
        <v>0.99999527254189702</v>
      </c>
      <c r="BZ644">
        <v>2.0113265306122399</v>
      </c>
      <c r="CA644">
        <v>2.6520131017998398</v>
      </c>
      <c r="CB644" t="s">
        <v>8545</v>
      </c>
    </row>
    <row r="645" spans="14:80" x14ac:dyDescent="0.3">
      <c r="N645" t="s">
        <v>8546</v>
      </c>
      <c r="O645" t="s">
        <v>8536</v>
      </c>
      <c r="P645">
        <v>0.95765058802069203</v>
      </c>
      <c r="Q645">
        <v>0.99999608016883101</v>
      </c>
      <c r="R645">
        <v>0.60033647079521402</v>
      </c>
      <c r="S645">
        <v>2.5977938790000599E-2</v>
      </c>
      <c r="T645" t="s">
        <v>8547</v>
      </c>
      <c r="Y645" t="s">
        <v>8548</v>
      </c>
      <c r="Z645" s="8">
        <v>36708</v>
      </c>
      <c r="AA645">
        <v>0.99919689319032301</v>
      </c>
      <c r="AB645">
        <v>0.99999603163047202</v>
      </c>
      <c r="AC645">
        <v>0.36837755674271699</v>
      </c>
      <c r="AD645" s="6">
        <v>2.9596538617483102E-4</v>
      </c>
      <c r="AE645" t="s">
        <v>8549</v>
      </c>
      <c r="BJ645" t="s">
        <v>6632</v>
      </c>
      <c r="BK645" t="s">
        <v>8550</v>
      </c>
      <c r="BL645">
        <v>0.286661448149092</v>
      </c>
      <c r="BM645">
        <v>0.99999565089009601</v>
      </c>
      <c r="BN645">
        <v>1.2771885069817399</v>
      </c>
      <c r="BO645">
        <v>1.59578750039321</v>
      </c>
      <c r="BP645" t="s">
        <v>8551</v>
      </c>
      <c r="BV645" t="s">
        <v>8552</v>
      </c>
      <c r="BW645" t="s">
        <v>8544</v>
      </c>
      <c r="BX645">
        <v>0.26752578816056599</v>
      </c>
      <c r="BY645">
        <v>0.99999527254189702</v>
      </c>
      <c r="BZ645">
        <v>2.0113265306122399</v>
      </c>
      <c r="CA645">
        <v>2.6520131017998398</v>
      </c>
      <c r="CB645" t="s">
        <v>8553</v>
      </c>
    </row>
    <row r="646" spans="14:80" x14ac:dyDescent="0.3">
      <c r="N646" t="s">
        <v>8554</v>
      </c>
      <c r="O646" t="s">
        <v>8555</v>
      </c>
      <c r="P646">
        <v>0.95969313221932895</v>
      </c>
      <c r="Q646">
        <v>0.99999608016883101</v>
      </c>
      <c r="R646">
        <v>0.30981028775146402</v>
      </c>
      <c r="S646">
        <v>1.2746121778853901E-2</v>
      </c>
      <c r="T646" t="s">
        <v>21</v>
      </c>
      <c r="Y646" t="s">
        <v>8556</v>
      </c>
      <c r="Z646" s="8">
        <v>36708</v>
      </c>
      <c r="AA646">
        <v>0.99919689319032301</v>
      </c>
      <c r="AB646">
        <v>0.99999603163047202</v>
      </c>
      <c r="AC646">
        <v>0.36837755674271699</v>
      </c>
      <c r="AD646" s="6">
        <v>2.9596538617483102E-4</v>
      </c>
      <c r="AE646" t="s">
        <v>8557</v>
      </c>
      <c r="BJ646" t="s">
        <v>8558</v>
      </c>
      <c r="BK646" t="s">
        <v>8559</v>
      </c>
      <c r="BL646">
        <v>0.28666455815339598</v>
      </c>
      <c r="BM646">
        <v>0.99999565089009601</v>
      </c>
      <c r="BN646">
        <v>1.2590153027278701</v>
      </c>
      <c r="BO646">
        <v>1.5730672698182</v>
      </c>
      <c r="BP646" t="s">
        <v>8560</v>
      </c>
      <c r="BV646" t="s">
        <v>5640</v>
      </c>
      <c r="BW646" s="8">
        <v>12785</v>
      </c>
      <c r="BX646">
        <v>0.26757480659912403</v>
      </c>
      <c r="BY646">
        <v>0.99999527254189702</v>
      </c>
      <c r="BZ646">
        <v>3.3069852941176401</v>
      </c>
      <c r="CA646">
        <v>4.35978423809728</v>
      </c>
      <c r="CB646" t="s">
        <v>85</v>
      </c>
    </row>
    <row r="647" spans="14:80" x14ac:dyDescent="0.3">
      <c r="N647" t="s">
        <v>8561</v>
      </c>
      <c r="O647" t="s">
        <v>8562</v>
      </c>
      <c r="P647">
        <v>0.96024677416778104</v>
      </c>
      <c r="Q647">
        <v>0.99999608016883101</v>
      </c>
      <c r="R647">
        <v>0.59514355528405605</v>
      </c>
      <c r="S647">
        <v>2.41419811376038E-2</v>
      </c>
      <c r="T647" t="s">
        <v>8563</v>
      </c>
      <c r="Y647" t="s">
        <v>8564</v>
      </c>
      <c r="Z647" s="8">
        <v>36708</v>
      </c>
      <c r="AA647">
        <v>0.99919689319032301</v>
      </c>
      <c r="AB647">
        <v>0.99999603163047202</v>
      </c>
      <c r="AC647">
        <v>0.36837755674271699</v>
      </c>
      <c r="AD647" s="6">
        <v>2.9596538617483102E-4</v>
      </c>
      <c r="AE647" t="s">
        <v>8565</v>
      </c>
      <c r="BJ647" t="s">
        <v>8566</v>
      </c>
      <c r="BK647" t="s">
        <v>8567</v>
      </c>
      <c r="BL647">
        <v>0.28688462849695001</v>
      </c>
      <c r="BM647">
        <v>0.99999565089009601</v>
      </c>
      <c r="BN647">
        <v>1.4945450369406199</v>
      </c>
      <c r="BO647">
        <v>1.8662012262773</v>
      </c>
      <c r="BP647" t="s">
        <v>8568</v>
      </c>
      <c r="BV647" t="s">
        <v>8569</v>
      </c>
      <c r="BW647" t="s">
        <v>8570</v>
      </c>
      <c r="BX647">
        <v>0.26825175823007602</v>
      </c>
      <c r="BY647">
        <v>0.99999527254189702</v>
      </c>
      <c r="BZ647">
        <v>1.16424048499432</v>
      </c>
      <c r="CA647">
        <v>1.5319417925188401</v>
      </c>
      <c r="CB647" t="s">
        <v>8571</v>
      </c>
    </row>
    <row r="648" spans="14:80" x14ac:dyDescent="0.3">
      <c r="N648" t="s">
        <v>8572</v>
      </c>
      <c r="O648" t="s">
        <v>8573</v>
      </c>
      <c r="P648">
        <v>0.96088044284051</v>
      </c>
      <c r="Q648">
        <v>0.99999608016883101</v>
      </c>
      <c r="R648">
        <v>0.39384615384615301</v>
      </c>
      <c r="S648">
        <v>1.5716543750409501E-2</v>
      </c>
      <c r="T648" t="s">
        <v>8574</v>
      </c>
      <c r="Y648" t="s">
        <v>8575</v>
      </c>
      <c r="Z648" s="8">
        <v>36708</v>
      </c>
      <c r="AA648">
        <v>0.99919689319032301</v>
      </c>
      <c r="AB648">
        <v>0.99999603163047202</v>
      </c>
      <c r="AC648">
        <v>0.36837755674271699</v>
      </c>
      <c r="AD648" s="6">
        <v>2.9596538617483102E-4</v>
      </c>
      <c r="AE648" t="s">
        <v>8576</v>
      </c>
      <c r="BJ648" t="s">
        <v>8577</v>
      </c>
      <c r="BK648" t="s">
        <v>8578</v>
      </c>
      <c r="BL648">
        <v>0.28706989027721602</v>
      </c>
      <c r="BM648">
        <v>0.99999565089009601</v>
      </c>
      <c r="BN648">
        <v>1.29895664428276</v>
      </c>
      <c r="BO648">
        <v>1.6211363057707799</v>
      </c>
      <c r="BP648" t="s">
        <v>8579</v>
      </c>
      <c r="BV648" t="s">
        <v>8580</v>
      </c>
      <c r="BW648" t="s">
        <v>8581</v>
      </c>
      <c r="BX648">
        <v>0.27003465930908499</v>
      </c>
      <c r="BY648">
        <v>0.99999527254189702</v>
      </c>
      <c r="BZ648">
        <v>1.2389660746439599</v>
      </c>
      <c r="CA648">
        <v>1.6220605307045499</v>
      </c>
      <c r="CB648" t="s">
        <v>8582</v>
      </c>
    </row>
    <row r="649" spans="14:80" x14ac:dyDescent="0.3">
      <c r="N649" t="s">
        <v>8583</v>
      </c>
      <c r="O649" t="s">
        <v>8584</v>
      </c>
      <c r="P649">
        <v>0.96101675538541498</v>
      </c>
      <c r="Q649">
        <v>0.99999608016883101</v>
      </c>
      <c r="R649">
        <v>0.59356228780360398</v>
      </c>
      <c r="S649">
        <v>2.3602075330344301E-2</v>
      </c>
      <c r="T649" t="s">
        <v>8585</v>
      </c>
      <c r="Y649" t="s">
        <v>8586</v>
      </c>
      <c r="Z649" s="8">
        <v>36708</v>
      </c>
      <c r="AA649">
        <v>0.99919689319032301</v>
      </c>
      <c r="AB649">
        <v>0.99999603163047202</v>
      </c>
      <c r="AC649">
        <v>0.36837755674271699</v>
      </c>
      <c r="AD649" s="6">
        <v>2.9596538617483102E-4</v>
      </c>
      <c r="AE649" t="s">
        <v>8587</v>
      </c>
      <c r="BJ649" t="s">
        <v>6071</v>
      </c>
      <c r="BK649" t="s">
        <v>8588</v>
      </c>
      <c r="BL649">
        <v>0.28750448242596</v>
      </c>
      <c r="BM649">
        <v>0.99999565089009601</v>
      </c>
      <c r="BN649">
        <v>1.20984022933766</v>
      </c>
      <c r="BO649">
        <v>1.50808620484234</v>
      </c>
      <c r="BP649" t="s">
        <v>8589</v>
      </c>
      <c r="BV649" t="s">
        <v>8590</v>
      </c>
      <c r="BW649" t="s">
        <v>8591</v>
      </c>
      <c r="BX649">
        <v>0.27080517368745599</v>
      </c>
      <c r="BY649">
        <v>0.99999527254189702</v>
      </c>
      <c r="BZ649">
        <v>1.99342604298356</v>
      </c>
      <c r="CA649">
        <v>2.6041233400791799</v>
      </c>
      <c r="CB649" t="s">
        <v>8592</v>
      </c>
    </row>
    <row r="650" spans="14:80" x14ac:dyDescent="0.3">
      <c r="N650" t="s">
        <v>8593</v>
      </c>
      <c r="O650" t="s">
        <v>8594</v>
      </c>
      <c r="P650">
        <v>0.96147153772734695</v>
      </c>
      <c r="Q650">
        <v>0.99999608016883101</v>
      </c>
      <c r="R650">
        <v>0.39240132416603002</v>
      </c>
      <c r="S650">
        <v>1.5417572158359399E-2</v>
      </c>
      <c r="T650" t="s">
        <v>8595</v>
      </c>
      <c r="Y650" t="s">
        <v>8596</v>
      </c>
      <c r="Z650" s="8">
        <v>36708</v>
      </c>
      <c r="AA650">
        <v>0.99919689319032301</v>
      </c>
      <c r="AB650">
        <v>0.99999603163047202</v>
      </c>
      <c r="AC650">
        <v>0.36837755674271699</v>
      </c>
      <c r="AD650" s="6">
        <v>2.9596538617483102E-4</v>
      </c>
      <c r="AE650" t="s">
        <v>8597</v>
      </c>
      <c r="BJ650" t="s">
        <v>8598</v>
      </c>
      <c r="BK650" t="s">
        <v>8599</v>
      </c>
      <c r="BL650">
        <v>0.28829233980603602</v>
      </c>
      <c r="BM650">
        <v>0.99999565089009601</v>
      </c>
      <c r="BN650">
        <v>1.1294576810340999</v>
      </c>
      <c r="BO650">
        <v>1.4047971511311399</v>
      </c>
      <c r="BP650" t="s">
        <v>8600</v>
      </c>
      <c r="BV650" t="s">
        <v>8601</v>
      </c>
      <c r="BW650" t="s">
        <v>8591</v>
      </c>
      <c r="BX650">
        <v>0.27080517368745599</v>
      </c>
      <c r="BY650">
        <v>0.99999527254189702</v>
      </c>
      <c r="BZ650">
        <v>1.99342604298356</v>
      </c>
      <c r="CA650">
        <v>2.6041233400791799</v>
      </c>
      <c r="CB650" t="s">
        <v>8602</v>
      </c>
    </row>
    <row r="651" spans="14:80" x14ac:dyDescent="0.3">
      <c r="N651" t="s">
        <v>8603</v>
      </c>
      <c r="O651" t="s">
        <v>8604</v>
      </c>
      <c r="P651">
        <v>0.96288417802737103</v>
      </c>
      <c r="Q651">
        <v>0.99999608016883101</v>
      </c>
      <c r="R651">
        <v>0.58964264082374296</v>
      </c>
      <c r="S651">
        <v>2.23015503175308E-2</v>
      </c>
      <c r="T651" t="s">
        <v>8605</v>
      </c>
      <c r="Y651" t="s">
        <v>8606</v>
      </c>
      <c r="Z651" s="8">
        <v>36708</v>
      </c>
      <c r="AA651">
        <v>0.99919689319032301</v>
      </c>
      <c r="AB651">
        <v>0.99999603163047202</v>
      </c>
      <c r="AC651">
        <v>0.36837755674271699</v>
      </c>
      <c r="AD651" s="6">
        <v>2.9596538617483102E-4</v>
      </c>
      <c r="AE651" t="s">
        <v>8607</v>
      </c>
      <c r="BJ651" t="s">
        <v>8608</v>
      </c>
      <c r="BK651" t="s">
        <v>8609</v>
      </c>
      <c r="BL651">
        <v>0.28835463067724398</v>
      </c>
      <c r="BM651">
        <v>0.99999565089009601</v>
      </c>
      <c r="BN651">
        <v>1.29702785642834</v>
      </c>
      <c r="BO651">
        <v>1.6129374084308801</v>
      </c>
      <c r="BP651" t="s">
        <v>8610</v>
      </c>
      <c r="BV651" t="s">
        <v>8611</v>
      </c>
      <c r="BW651" t="s">
        <v>8591</v>
      </c>
      <c r="BX651">
        <v>0.27080517368745599</v>
      </c>
      <c r="BY651">
        <v>0.99999527254189702</v>
      </c>
      <c r="BZ651">
        <v>1.99342604298356</v>
      </c>
      <c r="CA651">
        <v>2.6041233400791799</v>
      </c>
      <c r="CB651" t="s">
        <v>8553</v>
      </c>
    </row>
    <row r="652" spans="14:80" x14ac:dyDescent="0.3">
      <c r="N652" t="s">
        <v>8612</v>
      </c>
      <c r="O652" t="s">
        <v>8613</v>
      </c>
      <c r="P652">
        <v>0.96529698028406796</v>
      </c>
      <c r="Q652">
        <v>0.99999608016883101</v>
      </c>
      <c r="R652">
        <v>0.69388696655132598</v>
      </c>
      <c r="S652">
        <v>2.45077222571954E-2</v>
      </c>
      <c r="T652" t="s">
        <v>8614</v>
      </c>
      <c r="Y652" t="s">
        <v>8615</v>
      </c>
      <c r="Z652" s="8">
        <v>36708</v>
      </c>
      <c r="AA652">
        <v>0.99919689319032301</v>
      </c>
      <c r="AB652">
        <v>0.99999603163047202</v>
      </c>
      <c r="AC652">
        <v>0.36837755674271699</v>
      </c>
      <c r="AD652" s="6">
        <v>2.9596538617483102E-4</v>
      </c>
      <c r="AE652" t="s">
        <v>8616</v>
      </c>
      <c r="BJ652" t="s">
        <v>8617</v>
      </c>
      <c r="BK652" t="s">
        <v>8618</v>
      </c>
      <c r="BL652">
        <v>0.28919809068972901</v>
      </c>
      <c r="BM652">
        <v>0.99999565089009601</v>
      </c>
      <c r="BN652">
        <v>1.3237753295298</v>
      </c>
      <c r="BO652">
        <v>1.6423331134327701</v>
      </c>
      <c r="BP652" t="s">
        <v>8619</v>
      </c>
      <c r="BV652" t="s">
        <v>8620</v>
      </c>
      <c r="BW652" t="s">
        <v>8621</v>
      </c>
      <c r="BX652">
        <v>0.27311836848205201</v>
      </c>
      <c r="BY652">
        <v>0.99999527254189702</v>
      </c>
      <c r="BZ652">
        <v>1.53055746056627</v>
      </c>
      <c r="CA652">
        <v>1.9864339903763399</v>
      </c>
      <c r="CB652" t="s">
        <v>8622</v>
      </c>
    </row>
    <row r="653" spans="14:80" x14ac:dyDescent="0.3">
      <c r="N653" t="s">
        <v>8623</v>
      </c>
      <c r="O653" t="s">
        <v>8624</v>
      </c>
      <c r="P653">
        <v>0.96548524259659796</v>
      </c>
      <c r="Q653">
        <v>0.99999608016883101</v>
      </c>
      <c r="R653">
        <v>0.63707813945006697</v>
      </c>
      <c r="S653">
        <v>2.23770268726514E-2</v>
      </c>
      <c r="T653" t="s">
        <v>8625</v>
      </c>
      <c r="Y653" t="s">
        <v>8626</v>
      </c>
      <c r="Z653" s="8">
        <v>36708</v>
      </c>
      <c r="AA653">
        <v>0.99919689319032301</v>
      </c>
      <c r="AB653">
        <v>0.99999603163047202</v>
      </c>
      <c r="AC653">
        <v>0.36837755674271699</v>
      </c>
      <c r="AD653" s="6">
        <v>2.9596538617483102E-4</v>
      </c>
      <c r="AE653" t="s">
        <v>8627</v>
      </c>
      <c r="BJ653" t="s">
        <v>8628</v>
      </c>
      <c r="BK653" t="s">
        <v>8629</v>
      </c>
      <c r="BL653">
        <v>0.29059059754048799</v>
      </c>
      <c r="BM653">
        <v>0.99999565089009601</v>
      </c>
      <c r="BN653">
        <v>1.3214966120003899</v>
      </c>
      <c r="BO653">
        <v>1.6331582192865</v>
      </c>
      <c r="BP653" t="s">
        <v>8630</v>
      </c>
      <c r="BV653" t="s">
        <v>8631</v>
      </c>
      <c r="BW653" t="s">
        <v>8632</v>
      </c>
      <c r="BX653">
        <v>0.27386893970684201</v>
      </c>
      <c r="BY653">
        <v>0.99999527254189702</v>
      </c>
      <c r="BZ653">
        <v>1.12223436734386</v>
      </c>
      <c r="CA653">
        <v>1.4534120240563599</v>
      </c>
      <c r="CB653" t="s">
        <v>8633</v>
      </c>
    </row>
    <row r="654" spans="14:80" x14ac:dyDescent="0.3">
      <c r="N654" t="s">
        <v>8634</v>
      </c>
      <c r="O654" t="s">
        <v>8635</v>
      </c>
      <c r="P654">
        <v>0.96561787024027201</v>
      </c>
      <c r="Q654">
        <v>0.99999608016883101</v>
      </c>
      <c r="R654">
        <v>0.506478559695686</v>
      </c>
      <c r="S654">
        <v>1.77202172786966E-2</v>
      </c>
      <c r="T654" t="s">
        <v>8636</v>
      </c>
      <c r="Y654" t="s">
        <v>8637</v>
      </c>
      <c r="Z654" s="8">
        <v>36708</v>
      </c>
      <c r="AA654">
        <v>0.99919689319032301</v>
      </c>
      <c r="AB654">
        <v>0.99999603163047202</v>
      </c>
      <c r="AC654">
        <v>0.36837755674271699</v>
      </c>
      <c r="AD654" s="6">
        <v>2.9596538617483102E-4</v>
      </c>
      <c r="AE654" t="s">
        <v>8638</v>
      </c>
      <c r="BJ654" t="s">
        <v>8639</v>
      </c>
      <c r="BK654" t="s">
        <v>8640</v>
      </c>
      <c r="BL654">
        <v>0.290928593759892</v>
      </c>
      <c r="BM654">
        <v>0.99999565089009601</v>
      </c>
      <c r="BN654">
        <v>1.2931868131868101</v>
      </c>
      <c r="BO654">
        <v>1.59666856350224</v>
      </c>
      <c r="BP654" t="s">
        <v>8641</v>
      </c>
      <c r="BV654" t="s">
        <v>7083</v>
      </c>
      <c r="BW654" t="s">
        <v>8642</v>
      </c>
      <c r="BX654">
        <v>0.27403683853530503</v>
      </c>
      <c r="BY654">
        <v>0.99999527254189702</v>
      </c>
      <c r="BZ654">
        <v>1.4447153987985399</v>
      </c>
      <c r="CA654">
        <v>1.8701735870525</v>
      </c>
      <c r="CB654" t="s">
        <v>8643</v>
      </c>
    </row>
    <row r="655" spans="14:80" x14ac:dyDescent="0.3">
      <c r="N655" t="s">
        <v>8644</v>
      </c>
      <c r="O655" t="s">
        <v>8645</v>
      </c>
      <c r="P655">
        <v>0.96592418293182103</v>
      </c>
      <c r="Q655">
        <v>0.99999608016883101</v>
      </c>
      <c r="R655">
        <v>0.56798525560190105</v>
      </c>
      <c r="S655">
        <v>1.9692010999574999E-2</v>
      </c>
      <c r="T655" t="s">
        <v>8646</v>
      </c>
      <c r="Y655" t="s">
        <v>8647</v>
      </c>
      <c r="Z655" s="8">
        <v>36708</v>
      </c>
      <c r="AA655">
        <v>0.99919689319032301</v>
      </c>
      <c r="AB655">
        <v>0.99999603163047202</v>
      </c>
      <c r="AC655">
        <v>0.36837755674271699</v>
      </c>
      <c r="AD655" s="6">
        <v>2.9596538617483102E-4</v>
      </c>
      <c r="AE655" t="s">
        <v>8648</v>
      </c>
      <c r="BJ655" t="s">
        <v>8649</v>
      </c>
      <c r="BK655" t="s">
        <v>8650</v>
      </c>
      <c r="BL655">
        <v>0.291192469949829</v>
      </c>
      <c r="BM655">
        <v>0.99999565089009601</v>
      </c>
      <c r="BN655">
        <v>1.2531794817444699</v>
      </c>
      <c r="BO655">
        <v>1.5461362789077999</v>
      </c>
      <c r="BP655" t="s">
        <v>8651</v>
      </c>
      <c r="BV655" t="s">
        <v>8652</v>
      </c>
      <c r="BW655" t="s">
        <v>8653</v>
      </c>
      <c r="BX655">
        <v>0.27408421203385502</v>
      </c>
      <c r="BY655">
        <v>0.99999527254189702</v>
      </c>
      <c r="BZ655">
        <v>1.97583959899749</v>
      </c>
      <c r="CA655">
        <v>2.5573684660053302</v>
      </c>
      <c r="CB655" t="s">
        <v>8654</v>
      </c>
    </row>
    <row r="656" spans="14:80" x14ac:dyDescent="0.3">
      <c r="N656" t="s">
        <v>8655</v>
      </c>
      <c r="O656" t="s">
        <v>8656</v>
      </c>
      <c r="P656">
        <v>0.96669240341742002</v>
      </c>
      <c r="Q656">
        <v>0.99999608016883101</v>
      </c>
      <c r="R656">
        <v>0.62599892717957695</v>
      </c>
      <c r="S656">
        <v>2.12056684643297E-2</v>
      </c>
      <c r="T656" t="s">
        <v>8657</v>
      </c>
      <c r="Y656" t="s">
        <v>8658</v>
      </c>
      <c r="Z656" s="8">
        <v>36708</v>
      </c>
      <c r="AA656">
        <v>0.99919689319032301</v>
      </c>
      <c r="AB656">
        <v>0.99999603163047202</v>
      </c>
      <c r="AC656">
        <v>0.36837755674271699</v>
      </c>
      <c r="AD656" s="6">
        <v>2.9596538617483102E-4</v>
      </c>
      <c r="AE656" t="s">
        <v>8659</v>
      </c>
      <c r="BJ656" t="s">
        <v>8660</v>
      </c>
      <c r="BK656" t="s">
        <v>8661</v>
      </c>
      <c r="BL656">
        <v>0.29148794538816403</v>
      </c>
      <c r="BM656">
        <v>0.99999565089009601</v>
      </c>
      <c r="BN656">
        <v>1.1091281671906701</v>
      </c>
      <c r="BO656">
        <v>1.3672850991563601</v>
      </c>
      <c r="BP656" t="s">
        <v>8662</v>
      </c>
      <c r="BV656" t="s">
        <v>8663</v>
      </c>
      <c r="BW656" t="s">
        <v>8653</v>
      </c>
      <c r="BX656">
        <v>0.27408421203385502</v>
      </c>
      <c r="BY656">
        <v>0.99999527254189702</v>
      </c>
      <c r="BZ656">
        <v>1.97583959899749</v>
      </c>
      <c r="CA656">
        <v>2.5573684660053302</v>
      </c>
      <c r="CB656" t="s">
        <v>8664</v>
      </c>
    </row>
    <row r="657" spans="14:80" x14ac:dyDescent="0.3">
      <c r="N657" t="s">
        <v>8665</v>
      </c>
      <c r="O657" t="s">
        <v>8666</v>
      </c>
      <c r="P657">
        <v>0.96718674503894198</v>
      </c>
      <c r="Q657">
        <v>0.99999608016883101</v>
      </c>
      <c r="R657">
        <v>0.52719510984413298</v>
      </c>
      <c r="S657">
        <v>1.7589171179322599E-2</v>
      </c>
      <c r="T657" t="s">
        <v>8667</v>
      </c>
      <c r="Y657" t="s">
        <v>8668</v>
      </c>
      <c r="Z657" s="8">
        <v>36708</v>
      </c>
      <c r="AA657">
        <v>0.99919689319032301</v>
      </c>
      <c r="AB657">
        <v>0.99999603163047202</v>
      </c>
      <c r="AC657">
        <v>0.36837755674271699</v>
      </c>
      <c r="AD657" s="6">
        <v>2.9596538617483102E-4</v>
      </c>
      <c r="AE657" t="s">
        <v>8669</v>
      </c>
      <c r="BJ657" t="s">
        <v>8670</v>
      </c>
      <c r="BK657" t="s">
        <v>8671</v>
      </c>
      <c r="BL657">
        <v>0.29175404649318099</v>
      </c>
      <c r="BM657">
        <v>0.99999565089009601</v>
      </c>
      <c r="BN657">
        <v>1.3560000000000001</v>
      </c>
      <c r="BO657">
        <v>1.67038065137686</v>
      </c>
      <c r="BP657" t="s">
        <v>8672</v>
      </c>
      <c r="BV657" t="s">
        <v>8529</v>
      </c>
      <c r="BW657" t="s">
        <v>8673</v>
      </c>
      <c r="BX657">
        <v>0.27507806053630002</v>
      </c>
      <c r="BY657">
        <v>0.99999527254189702</v>
      </c>
      <c r="BZ657">
        <v>1.5253085455397499</v>
      </c>
      <c r="CA657">
        <v>1.9687162966176399</v>
      </c>
      <c r="CB657" t="s">
        <v>8674</v>
      </c>
    </row>
    <row r="658" spans="14:80" x14ac:dyDescent="0.3">
      <c r="N658" t="s">
        <v>8675</v>
      </c>
      <c r="O658" t="s">
        <v>8676</v>
      </c>
      <c r="P658">
        <v>0.96791108748419197</v>
      </c>
      <c r="Q658">
        <v>0.99999608016883101</v>
      </c>
      <c r="R658">
        <v>0.47024272478953599</v>
      </c>
      <c r="S658">
        <v>1.5336988898046499E-2</v>
      </c>
      <c r="T658" t="s">
        <v>8677</v>
      </c>
      <c r="Y658" t="s">
        <v>8678</v>
      </c>
      <c r="Z658" s="8">
        <v>36708</v>
      </c>
      <c r="AA658">
        <v>0.99919689319032301</v>
      </c>
      <c r="AB658">
        <v>0.99999603163047202</v>
      </c>
      <c r="AC658">
        <v>0.36837755674271699</v>
      </c>
      <c r="AD658" s="6">
        <v>2.9596538617483102E-4</v>
      </c>
      <c r="AE658" t="s">
        <v>8679</v>
      </c>
      <c r="BJ658" t="s">
        <v>4450</v>
      </c>
      <c r="BK658" t="s">
        <v>8680</v>
      </c>
      <c r="BL658">
        <v>0.29198470125860798</v>
      </c>
      <c r="BM658">
        <v>0.99999565089009601</v>
      </c>
      <c r="BN658">
        <v>1.31922549019607</v>
      </c>
      <c r="BO658">
        <v>1.62403764647575</v>
      </c>
      <c r="BP658" t="s">
        <v>8681</v>
      </c>
      <c r="BV658" t="s">
        <v>8310</v>
      </c>
      <c r="BW658" t="s">
        <v>8673</v>
      </c>
      <c r="BX658">
        <v>0.27507806053630002</v>
      </c>
      <c r="BY658">
        <v>0.99999527254189702</v>
      </c>
      <c r="BZ658">
        <v>1.5253085455397499</v>
      </c>
      <c r="CA658">
        <v>1.9687162966176399</v>
      </c>
      <c r="CB658" t="s">
        <v>8682</v>
      </c>
    </row>
    <row r="659" spans="14:80" x14ac:dyDescent="0.3">
      <c r="N659" t="s">
        <v>8683</v>
      </c>
      <c r="O659" t="s">
        <v>8684</v>
      </c>
      <c r="P659">
        <v>0.96815022709434095</v>
      </c>
      <c r="Q659">
        <v>0.99999608016883101</v>
      </c>
      <c r="R659">
        <v>0.28839306907192003</v>
      </c>
      <c r="S659">
        <v>9.3347098784780196E-3</v>
      </c>
      <c r="T659" t="s">
        <v>170</v>
      </c>
      <c r="Y659" t="s">
        <v>8685</v>
      </c>
      <c r="Z659" s="8">
        <v>36708</v>
      </c>
      <c r="AA659">
        <v>0.99919689319032301</v>
      </c>
      <c r="AB659">
        <v>0.99999603163047202</v>
      </c>
      <c r="AC659">
        <v>0.36837755674271699</v>
      </c>
      <c r="AD659" s="6">
        <v>2.9596538617483102E-4</v>
      </c>
      <c r="AE659" t="s">
        <v>8686</v>
      </c>
      <c r="BJ659" t="s">
        <v>7897</v>
      </c>
      <c r="BK659" t="s">
        <v>8687</v>
      </c>
      <c r="BL659">
        <v>0.292778426702618</v>
      </c>
      <c r="BM659">
        <v>0.99999565089009601</v>
      </c>
      <c r="BN659">
        <v>1.4043879440009199</v>
      </c>
      <c r="BO659">
        <v>1.72506473399645</v>
      </c>
      <c r="BP659" t="s">
        <v>8688</v>
      </c>
      <c r="BV659" t="s">
        <v>8689</v>
      </c>
      <c r="BW659" t="s">
        <v>8690</v>
      </c>
      <c r="BX659">
        <v>0.27633516083699</v>
      </c>
      <c r="BY659">
        <v>0.99999527254189702</v>
      </c>
      <c r="BZ659">
        <v>1.1579906365977899</v>
      </c>
      <c r="CA659">
        <v>1.48933900274352</v>
      </c>
      <c r="CB659" t="s">
        <v>8691</v>
      </c>
    </row>
    <row r="660" spans="14:80" x14ac:dyDescent="0.3">
      <c r="N660" t="s">
        <v>8692</v>
      </c>
      <c r="O660" t="s">
        <v>8693</v>
      </c>
      <c r="P660">
        <v>0.97108615050506697</v>
      </c>
      <c r="Q660">
        <v>0.99999608016883101</v>
      </c>
      <c r="R660">
        <v>0.42205921460863399</v>
      </c>
      <c r="S660">
        <v>1.23832558232383E-2</v>
      </c>
      <c r="T660" t="s">
        <v>8694</v>
      </c>
      <c r="Y660" t="s">
        <v>8695</v>
      </c>
      <c r="Z660" s="8">
        <v>36708</v>
      </c>
      <c r="AA660">
        <v>0.99919689319032301</v>
      </c>
      <c r="AB660">
        <v>0.99999603163047202</v>
      </c>
      <c r="AC660">
        <v>0.36837755674271699</v>
      </c>
      <c r="AD660" s="6">
        <v>2.9596538617483102E-4</v>
      </c>
      <c r="AE660" t="s">
        <v>8696</v>
      </c>
      <c r="BJ660" t="s">
        <v>8697</v>
      </c>
      <c r="BK660" t="s">
        <v>8698</v>
      </c>
      <c r="BL660">
        <v>0.29338038001911698</v>
      </c>
      <c r="BM660">
        <v>0.99999565089009601</v>
      </c>
      <c r="BN660">
        <v>1.3169619262014201</v>
      </c>
      <c r="BO660">
        <v>1.6149710331259901</v>
      </c>
      <c r="BP660" t="s">
        <v>8699</v>
      </c>
      <c r="BV660" t="s">
        <v>8700</v>
      </c>
      <c r="BW660" t="s">
        <v>8701</v>
      </c>
      <c r="BX660">
        <v>0.27642191294506901</v>
      </c>
      <c r="BY660">
        <v>0.99999527254189702</v>
      </c>
      <c r="BZ660">
        <v>1.2128575944365401</v>
      </c>
      <c r="CA660">
        <v>1.5595249334105901</v>
      </c>
      <c r="CB660" t="s">
        <v>8702</v>
      </c>
    </row>
    <row r="661" spans="14:80" x14ac:dyDescent="0.3">
      <c r="N661" t="s">
        <v>8703</v>
      </c>
      <c r="O661" t="s">
        <v>8704</v>
      </c>
      <c r="P661">
        <v>0.97218631838790304</v>
      </c>
      <c r="Q661">
        <v>0.99999608016883101</v>
      </c>
      <c r="R661">
        <v>0.55264153513219005</v>
      </c>
      <c r="S661">
        <v>1.5588805932726201E-2</v>
      </c>
      <c r="T661" t="s">
        <v>8705</v>
      </c>
      <c r="Y661" t="s">
        <v>8706</v>
      </c>
      <c r="Z661" s="8">
        <v>36708</v>
      </c>
      <c r="AA661">
        <v>0.99919689319032301</v>
      </c>
      <c r="AB661">
        <v>0.99999603163047202</v>
      </c>
      <c r="AC661">
        <v>0.36837755674271699</v>
      </c>
      <c r="AD661" s="6">
        <v>2.9596538617483102E-4</v>
      </c>
      <c r="AE661" t="s">
        <v>8707</v>
      </c>
      <c r="BJ661" t="s">
        <v>8708</v>
      </c>
      <c r="BK661" t="s">
        <v>8709</v>
      </c>
      <c r="BL661">
        <v>0.294777612042325</v>
      </c>
      <c r="BM661">
        <v>0.99999565089009601</v>
      </c>
      <c r="BN661">
        <v>1.3147058823529401</v>
      </c>
      <c r="BO661">
        <v>1.6059580199866701</v>
      </c>
      <c r="BP661" t="s">
        <v>8710</v>
      </c>
      <c r="BV661" t="s">
        <v>8711</v>
      </c>
      <c r="BW661" t="s">
        <v>8712</v>
      </c>
      <c r="BX661">
        <v>0.27654213529432298</v>
      </c>
      <c r="BY661">
        <v>0.99999527254189702</v>
      </c>
      <c r="BZ661">
        <v>1.3843895452918</v>
      </c>
      <c r="CA661">
        <v>1.7794833593472099</v>
      </c>
      <c r="CB661" t="s">
        <v>8713</v>
      </c>
    </row>
    <row r="662" spans="14:80" x14ac:dyDescent="0.3">
      <c r="N662" t="s">
        <v>8714</v>
      </c>
      <c r="O662" t="s">
        <v>8715</v>
      </c>
      <c r="P662">
        <v>0.972622056705438</v>
      </c>
      <c r="Q662">
        <v>0.99999608016883101</v>
      </c>
      <c r="R662">
        <v>0.55149288392624496</v>
      </c>
      <c r="S662">
        <v>1.53092787662277E-2</v>
      </c>
      <c r="T662" t="s">
        <v>8716</v>
      </c>
      <c r="Y662" t="s">
        <v>8717</v>
      </c>
      <c r="Z662" s="8">
        <v>36708</v>
      </c>
      <c r="AA662">
        <v>0.99919689319032301</v>
      </c>
      <c r="AB662">
        <v>0.99999603163047202</v>
      </c>
      <c r="AC662">
        <v>0.36837755674271699</v>
      </c>
      <c r="AD662" s="6">
        <v>2.9596538617483102E-4</v>
      </c>
      <c r="AE662" t="s">
        <v>8718</v>
      </c>
      <c r="BJ662" t="s">
        <v>8719</v>
      </c>
      <c r="BK662" t="s">
        <v>8720</v>
      </c>
      <c r="BL662">
        <v>0.29562140974762202</v>
      </c>
      <c r="BM662">
        <v>0.99999565089009601</v>
      </c>
      <c r="BN662">
        <v>1.1564434255772</v>
      </c>
      <c r="BO662">
        <v>1.40932946003708</v>
      </c>
      <c r="BP662" t="s">
        <v>8721</v>
      </c>
      <c r="BV662" t="s">
        <v>8722</v>
      </c>
      <c r="BW662" t="s">
        <v>8723</v>
      </c>
      <c r="BX662">
        <v>0.27736265385050202</v>
      </c>
      <c r="BY662">
        <v>0.99999527254189702</v>
      </c>
      <c r="BZ662">
        <v>1.95855900621118</v>
      </c>
      <c r="CA662">
        <v>2.5117136696078699</v>
      </c>
      <c r="CB662" t="s">
        <v>8724</v>
      </c>
    </row>
    <row r="663" spans="14:80" x14ac:dyDescent="0.3">
      <c r="N663" t="s">
        <v>8725</v>
      </c>
      <c r="O663" t="s">
        <v>8726</v>
      </c>
      <c r="P663">
        <v>0.97272111087355295</v>
      </c>
      <c r="Q663">
        <v>0.99999608016883101</v>
      </c>
      <c r="R663">
        <v>0.36241395568128199</v>
      </c>
      <c r="S663">
        <v>1.0023596610638799E-2</v>
      </c>
      <c r="T663" t="s">
        <v>8727</v>
      </c>
      <c r="Y663" t="s">
        <v>8728</v>
      </c>
      <c r="Z663" s="8">
        <v>36708</v>
      </c>
      <c r="AA663">
        <v>0.99919689319032301</v>
      </c>
      <c r="AB663">
        <v>0.99999603163047202</v>
      </c>
      <c r="AC663">
        <v>0.36837755674271699</v>
      </c>
      <c r="AD663" s="6">
        <v>2.9596538617483102E-4</v>
      </c>
      <c r="AE663" t="s">
        <v>8729</v>
      </c>
      <c r="BJ663" t="s">
        <v>7005</v>
      </c>
      <c r="BK663" t="s">
        <v>8730</v>
      </c>
      <c r="BL663">
        <v>0.29574048067268099</v>
      </c>
      <c r="BM663">
        <v>0.99999565089009601</v>
      </c>
      <c r="BN663">
        <v>1.2473950776860301</v>
      </c>
      <c r="BO663">
        <v>1.51966769821766</v>
      </c>
      <c r="BP663" t="s">
        <v>8731</v>
      </c>
      <c r="BV663" t="s">
        <v>8732</v>
      </c>
      <c r="BW663" t="s">
        <v>8723</v>
      </c>
      <c r="BX663">
        <v>0.27736265385050202</v>
      </c>
      <c r="BY663">
        <v>0.99999527254189702</v>
      </c>
      <c r="BZ663">
        <v>1.95855900621118</v>
      </c>
      <c r="CA663">
        <v>2.5117136696078699</v>
      </c>
      <c r="CB663" t="s">
        <v>8733</v>
      </c>
    </row>
    <row r="664" spans="14:80" x14ac:dyDescent="0.3">
      <c r="N664" t="s">
        <v>8734</v>
      </c>
      <c r="O664" t="s">
        <v>8735</v>
      </c>
      <c r="P664">
        <v>0.97423010471357896</v>
      </c>
      <c r="Q664">
        <v>0.99999608016883101</v>
      </c>
      <c r="R664">
        <v>0.48360816850119998</v>
      </c>
      <c r="S664">
        <v>1.26259241123405E-2</v>
      </c>
      <c r="T664" t="s">
        <v>8736</v>
      </c>
      <c r="Y664" t="s">
        <v>8737</v>
      </c>
      <c r="Z664" s="8">
        <v>36708</v>
      </c>
      <c r="AA664">
        <v>0.99919689319032301</v>
      </c>
      <c r="AB664">
        <v>0.99999603163047202</v>
      </c>
      <c r="AC664">
        <v>0.36837755674271699</v>
      </c>
      <c r="AD664" s="6">
        <v>2.9596538617483102E-4</v>
      </c>
      <c r="AE664" t="s">
        <v>8738</v>
      </c>
      <c r="BJ664" t="s">
        <v>6673</v>
      </c>
      <c r="BK664" t="s">
        <v>8739</v>
      </c>
      <c r="BL664">
        <v>0.29727869423632602</v>
      </c>
      <c r="BM664">
        <v>0.99999565089009601</v>
      </c>
      <c r="BN664">
        <v>1.2190941674812601</v>
      </c>
      <c r="BO664">
        <v>1.4788651111615501</v>
      </c>
      <c r="BP664" t="s">
        <v>8740</v>
      </c>
      <c r="BV664" t="s">
        <v>8741</v>
      </c>
      <c r="BW664" t="s">
        <v>8723</v>
      </c>
      <c r="BX664">
        <v>0.27736265385050202</v>
      </c>
      <c r="BY664">
        <v>0.99999527254189702</v>
      </c>
      <c r="BZ664">
        <v>1.95855900621118</v>
      </c>
      <c r="CA664">
        <v>2.5117136696078699</v>
      </c>
      <c r="CB664" t="s">
        <v>1146</v>
      </c>
    </row>
    <row r="665" spans="14:80" x14ac:dyDescent="0.3">
      <c r="N665" t="s">
        <v>8742</v>
      </c>
      <c r="O665" t="s">
        <v>8743</v>
      </c>
      <c r="P665">
        <v>0.97455653753674798</v>
      </c>
      <c r="Q665">
        <v>0.99999608016883101</v>
      </c>
      <c r="R665">
        <v>0.35694308943089398</v>
      </c>
      <c r="S665">
        <v>9.1994031334546294E-3</v>
      </c>
      <c r="T665" t="s">
        <v>8744</v>
      </c>
      <c r="Y665" t="s">
        <v>8745</v>
      </c>
      <c r="Z665" s="8">
        <v>36708</v>
      </c>
      <c r="AA665">
        <v>0.99919689319032301</v>
      </c>
      <c r="AB665">
        <v>0.99999603163047202</v>
      </c>
      <c r="AC665">
        <v>0.36837755674271699</v>
      </c>
      <c r="AD665" s="6">
        <v>2.9596538617483102E-4</v>
      </c>
      <c r="AE665" t="s">
        <v>8746</v>
      </c>
      <c r="BJ665" t="s">
        <v>8747</v>
      </c>
      <c r="BK665" t="s">
        <v>8739</v>
      </c>
      <c r="BL665">
        <v>0.29727869423632602</v>
      </c>
      <c r="BM665">
        <v>0.99999565089009601</v>
      </c>
      <c r="BN665">
        <v>1.2190941674812601</v>
      </c>
      <c r="BO665">
        <v>1.4788651111615501</v>
      </c>
      <c r="BP665" t="s">
        <v>8748</v>
      </c>
      <c r="BV665" t="s">
        <v>4516</v>
      </c>
      <c r="BW665" t="s">
        <v>8749</v>
      </c>
      <c r="BX665">
        <v>0.27749361126398597</v>
      </c>
      <c r="BY665">
        <v>0.99999527254189702</v>
      </c>
      <c r="BZ665">
        <v>1.65813049357674</v>
      </c>
      <c r="CA665">
        <v>2.12565260422961</v>
      </c>
      <c r="CB665" t="s">
        <v>8750</v>
      </c>
    </row>
    <row r="666" spans="14:80" x14ac:dyDescent="0.3">
      <c r="N666" t="s">
        <v>8751</v>
      </c>
      <c r="O666" t="s">
        <v>8752</v>
      </c>
      <c r="P666">
        <v>0.97524131635112199</v>
      </c>
      <c r="Q666">
        <v>0.99999608016883101</v>
      </c>
      <c r="R666">
        <v>0.54431900430542302</v>
      </c>
      <c r="S666">
        <v>1.36462595989025E-2</v>
      </c>
      <c r="T666" t="s">
        <v>8753</v>
      </c>
      <c r="Y666" t="s">
        <v>8754</v>
      </c>
      <c r="Z666" s="8">
        <v>36708</v>
      </c>
      <c r="AA666">
        <v>0.99919689319032301</v>
      </c>
      <c r="AB666">
        <v>0.99999603163047202</v>
      </c>
      <c r="AC666">
        <v>0.36837755674271699</v>
      </c>
      <c r="AD666" s="6">
        <v>2.9596538617483102E-4</v>
      </c>
      <c r="AE666" t="s">
        <v>8755</v>
      </c>
      <c r="BJ666" t="s">
        <v>8756</v>
      </c>
      <c r="BK666" t="s">
        <v>8757</v>
      </c>
      <c r="BL666">
        <v>0.29729468864524999</v>
      </c>
      <c r="BM666">
        <v>0.99999565089009601</v>
      </c>
      <c r="BN666">
        <v>1.2087115153938399</v>
      </c>
      <c r="BO666">
        <v>1.4662050391696</v>
      </c>
      <c r="BP666" t="s">
        <v>8758</v>
      </c>
      <c r="BV666" t="s">
        <v>8649</v>
      </c>
      <c r="BW666" t="s">
        <v>8759</v>
      </c>
      <c r="BX666">
        <v>0.27811813711234701</v>
      </c>
      <c r="BY666">
        <v>0.99999527254189702</v>
      </c>
      <c r="BZ666">
        <v>1.3422831505483499</v>
      </c>
      <c r="CA666">
        <v>1.71773223356344</v>
      </c>
      <c r="CB666" t="s">
        <v>8760</v>
      </c>
    </row>
    <row r="667" spans="14:80" x14ac:dyDescent="0.3">
      <c r="N667" t="s">
        <v>8761</v>
      </c>
      <c r="O667" t="s">
        <v>8762</v>
      </c>
      <c r="P667">
        <v>0.97532000530152696</v>
      </c>
      <c r="Q667">
        <v>0.99999608016883101</v>
      </c>
      <c r="R667">
        <v>0.62997601532443703</v>
      </c>
      <c r="S667">
        <v>1.5742880930115302E-2</v>
      </c>
      <c r="T667" t="s">
        <v>8763</v>
      </c>
      <c r="Y667" t="s">
        <v>8764</v>
      </c>
      <c r="Z667" s="8">
        <v>36708</v>
      </c>
      <c r="AA667">
        <v>0.99919689319032301</v>
      </c>
      <c r="AB667">
        <v>0.99999603163047202</v>
      </c>
      <c r="AC667">
        <v>0.36837755674271699</v>
      </c>
      <c r="AD667" s="6">
        <v>2.9596538617483102E-4</v>
      </c>
      <c r="AE667" t="s">
        <v>8765</v>
      </c>
      <c r="BJ667" t="s">
        <v>8766</v>
      </c>
      <c r="BK667" t="s">
        <v>8767</v>
      </c>
      <c r="BL667">
        <v>0.29878427232362198</v>
      </c>
      <c r="BM667">
        <v>0.99999565089009601</v>
      </c>
      <c r="BN667">
        <v>1.12607522871917</v>
      </c>
      <c r="BO667">
        <v>1.3603365584198099</v>
      </c>
      <c r="BP667" t="s">
        <v>8768</v>
      </c>
      <c r="BV667" t="s">
        <v>4363</v>
      </c>
      <c r="BW667" t="s">
        <v>8769</v>
      </c>
      <c r="BX667">
        <v>0.27989367031825202</v>
      </c>
      <c r="BY667">
        <v>0.99999527254189702</v>
      </c>
      <c r="BZ667">
        <v>1.6499579478553399</v>
      </c>
      <c r="CA667">
        <v>2.10096652280953</v>
      </c>
      <c r="CB667" t="s">
        <v>8770</v>
      </c>
    </row>
    <row r="668" spans="14:80" x14ac:dyDescent="0.3">
      <c r="N668" t="s">
        <v>8771</v>
      </c>
      <c r="O668" t="s">
        <v>8772</v>
      </c>
      <c r="P668">
        <v>0.97563345772411603</v>
      </c>
      <c r="Q668">
        <v>0.99999608016883101</v>
      </c>
      <c r="R668">
        <v>0.54320196915927099</v>
      </c>
      <c r="S668">
        <v>1.3399879303601999E-2</v>
      </c>
      <c r="T668" t="s">
        <v>8773</v>
      </c>
      <c r="Y668" t="s">
        <v>8774</v>
      </c>
      <c r="Z668" s="8">
        <v>36708</v>
      </c>
      <c r="AA668">
        <v>0.99919689319032301</v>
      </c>
      <c r="AB668">
        <v>0.99999603163047202</v>
      </c>
      <c r="AC668">
        <v>0.36837755674271699</v>
      </c>
      <c r="AD668" s="6">
        <v>2.9596538617483102E-4</v>
      </c>
      <c r="AE668" t="s">
        <v>8775</v>
      </c>
      <c r="BJ668" t="s">
        <v>8776</v>
      </c>
      <c r="BK668" t="s">
        <v>8777</v>
      </c>
      <c r="BL668">
        <v>0.29902051987776701</v>
      </c>
      <c r="BM668">
        <v>0.99999565089009601</v>
      </c>
      <c r="BN668">
        <v>1.1831651138716299</v>
      </c>
      <c r="BO668">
        <v>1.42836789573684</v>
      </c>
      <c r="BP668" t="s">
        <v>8778</v>
      </c>
      <c r="BV668" t="s">
        <v>7925</v>
      </c>
      <c r="BW668" t="s">
        <v>8769</v>
      </c>
      <c r="BX668">
        <v>0.27989367031825202</v>
      </c>
      <c r="BY668">
        <v>0.99999527254189702</v>
      </c>
      <c r="BZ668">
        <v>1.6499579478553399</v>
      </c>
      <c r="CA668">
        <v>2.10096652280953</v>
      </c>
      <c r="CB668" t="s">
        <v>8779</v>
      </c>
    </row>
    <row r="669" spans="14:80" x14ac:dyDescent="0.3">
      <c r="N669" t="s">
        <v>8780</v>
      </c>
      <c r="O669" t="s">
        <v>8781</v>
      </c>
      <c r="P669">
        <v>0.97595248449008798</v>
      </c>
      <c r="Q669">
        <v>0.99999608016883101</v>
      </c>
      <c r="R669">
        <v>0.62835941784240001</v>
      </c>
      <c r="S669">
        <v>1.5295133907377601E-2</v>
      </c>
      <c r="T669" t="s">
        <v>8782</v>
      </c>
      <c r="Y669" t="s">
        <v>8783</v>
      </c>
      <c r="Z669" s="8">
        <v>36708</v>
      </c>
      <c r="AA669">
        <v>0.99919689319032301</v>
      </c>
      <c r="AB669">
        <v>0.99999603163047202</v>
      </c>
      <c r="AC669">
        <v>0.36837755674271699</v>
      </c>
      <c r="AD669" s="6">
        <v>2.9596538617483102E-4</v>
      </c>
      <c r="AE669" t="s">
        <v>8784</v>
      </c>
      <c r="BJ669" t="s">
        <v>8785</v>
      </c>
      <c r="BK669" t="s">
        <v>8786</v>
      </c>
      <c r="BL669">
        <v>0.29907969707062199</v>
      </c>
      <c r="BM669">
        <v>0.99999565089009601</v>
      </c>
      <c r="BN669">
        <v>1.1900509873955001</v>
      </c>
      <c r="BO669">
        <v>1.4364453269995601</v>
      </c>
      <c r="BP669" t="s">
        <v>8787</v>
      </c>
      <c r="BV669" t="s">
        <v>8788</v>
      </c>
      <c r="BW669" s="8">
        <v>13516</v>
      </c>
      <c r="BX669">
        <v>0.28050419541809801</v>
      </c>
      <c r="BY669">
        <v>0.99999527254189702</v>
      </c>
      <c r="BZ669">
        <v>3.12294823232323</v>
      </c>
      <c r="CA669">
        <v>3.9697874777264799</v>
      </c>
      <c r="CB669" t="s">
        <v>138</v>
      </c>
    </row>
    <row r="670" spans="14:80" x14ac:dyDescent="0.3">
      <c r="N670" t="s">
        <v>8789</v>
      </c>
      <c r="O670" t="s">
        <v>8790</v>
      </c>
      <c r="P670">
        <v>0.97647368944974899</v>
      </c>
      <c r="Q670">
        <v>0.99999608016883101</v>
      </c>
      <c r="R670">
        <v>0.52291556567340103</v>
      </c>
      <c r="S670">
        <v>1.2449298083586901E-2</v>
      </c>
      <c r="T670" t="s">
        <v>8791</v>
      </c>
      <c r="Y670" t="s">
        <v>8792</v>
      </c>
      <c r="Z670" s="8">
        <v>36708</v>
      </c>
      <c r="AA670">
        <v>0.99919689319032301</v>
      </c>
      <c r="AB670">
        <v>0.99999603163047202</v>
      </c>
      <c r="AC670">
        <v>0.36837755674271699</v>
      </c>
      <c r="AD670" s="6">
        <v>2.9596538617483102E-4</v>
      </c>
      <c r="AE670" t="s">
        <v>8793</v>
      </c>
      <c r="BJ670" t="s">
        <v>8794</v>
      </c>
      <c r="BK670" t="s">
        <v>8795</v>
      </c>
      <c r="BL670">
        <v>0.29974633139640999</v>
      </c>
      <c r="BM670">
        <v>0.99999565089009601</v>
      </c>
      <c r="BN670">
        <v>1.1570016382455801</v>
      </c>
      <c r="BO670">
        <v>1.3939772374883199</v>
      </c>
      <c r="BP670" t="s">
        <v>8796</v>
      </c>
      <c r="BV670" t="s">
        <v>8797</v>
      </c>
      <c r="BW670" t="s">
        <v>779</v>
      </c>
      <c r="BX670">
        <v>0.280640254203744</v>
      </c>
      <c r="BY670">
        <v>0.99999527254189702</v>
      </c>
      <c r="BZ670">
        <v>1.9415763546797999</v>
      </c>
      <c r="CA670">
        <v>2.4671254731448902</v>
      </c>
      <c r="CB670" t="s">
        <v>8798</v>
      </c>
    </row>
    <row r="671" spans="14:80" x14ac:dyDescent="0.3">
      <c r="N671" t="s">
        <v>8799</v>
      </c>
      <c r="O671" t="s">
        <v>8800</v>
      </c>
      <c r="P671">
        <v>0.97775101547110999</v>
      </c>
      <c r="Q671">
        <v>0.99999608016883101</v>
      </c>
      <c r="R671">
        <v>0.53695093104998204</v>
      </c>
      <c r="S671">
        <v>1.2081517711670599E-2</v>
      </c>
      <c r="T671" t="s">
        <v>8801</v>
      </c>
      <c r="Y671" t="s">
        <v>8802</v>
      </c>
      <c r="Z671" s="8">
        <v>36708</v>
      </c>
      <c r="AA671">
        <v>0.99919689319032301</v>
      </c>
      <c r="AB671">
        <v>0.99999603163047202</v>
      </c>
      <c r="AC671">
        <v>0.36837755674271699</v>
      </c>
      <c r="AD671" s="6">
        <v>2.9596538617483102E-4</v>
      </c>
      <c r="AE671" t="s">
        <v>8803</v>
      </c>
      <c r="BJ671" t="s">
        <v>8804</v>
      </c>
      <c r="BK671" t="s">
        <v>8805</v>
      </c>
      <c r="BL671">
        <v>0.29982974754338199</v>
      </c>
      <c r="BM671">
        <v>0.99999565089009601</v>
      </c>
      <c r="BN671">
        <v>1.14333291109844</v>
      </c>
      <c r="BO671">
        <v>1.3771907662265701</v>
      </c>
      <c r="BP671" t="s">
        <v>8806</v>
      </c>
      <c r="BV671" t="s">
        <v>8807</v>
      </c>
      <c r="BW671" t="s">
        <v>8808</v>
      </c>
      <c r="BX671">
        <v>0.280823100459622</v>
      </c>
      <c r="BY671">
        <v>0.99999527254189702</v>
      </c>
      <c r="BZ671">
        <v>1.4297909920518099</v>
      </c>
      <c r="CA671">
        <v>1.8158779449404701</v>
      </c>
      <c r="CB671" t="s">
        <v>8809</v>
      </c>
    </row>
    <row r="672" spans="14:80" x14ac:dyDescent="0.3">
      <c r="N672" t="s">
        <v>8810</v>
      </c>
      <c r="O672" t="s">
        <v>8811</v>
      </c>
      <c r="P672">
        <v>0.97788167738302001</v>
      </c>
      <c r="Q672">
        <v>0.99999608016883101</v>
      </c>
      <c r="R672">
        <v>0.47245329609164599</v>
      </c>
      <c r="S672">
        <v>1.05671741462819E-2</v>
      </c>
      <c r="T672" t="s">
        <v>8812</v>
      </c>
      <c r="Y672" t="s">
        <v>8813</v>
      </c>
      <c r="Z672" s="8">
        <v>36708</v>
      </c>
      <c r="AA672">
        <v>0.99919689319032301</v>
      </c>
      <c r="AB672">
        <v>0.99999603163047202</v>
      </c>
      <c r="AC672">
        <v>0.36837755674271699</v>
      </c>
      <c r="AD672" s="6">
        <v>2.9596538617483102E-4</v>
      </c>
      <c r="AE672" t="s">
        <v>8814</v>
      </c>
      <c r="BJ672" t="s">
        <v>8815</v>
      </c>
      <c r="BK672" t="s">
        <v>8816</v>
      </c>
      <c r="BL672">
        <v>0.29991070688625898</v>
      </c>
      <c r="BM672">
        <v>0.99999565089009601</v>
      </c>
      <c r="BN672">
        <v>1.17061007728509</v>
      </c>
      <c r="BO672">
        <v>1.40973117411389</v>
      </c>
      <c r="BP672" t="s">
        <v>8817</v>
      </c>
      <c r="BV672" t="s">
        <v>8818</v>
      </c>
      <c r="BW672" t="s">
        <v>8819</v>
      </c>
      <c r="BX672">
        <v>0.28177565336979798</v>
      </c>
      <c r="BY672">
        <v>0.99999527254189702</v>
      </c>
      <c r="BZ672">
        <v>1.2499396383127701</v>
      </c>
      <c r="CA672">
        <v>1.58322864334173</v>
      </c>
      <c r="CB672" t="s">
        <v>8820</v>
      </c>
    </row>
    <row r="673" spans="14:80" x14ac:dyDescent="0.3">
      <c r="N673" t="s">
        <v>8821</v>
      </c>
      <c r="O673" t="s">
        <v>8822</v>
      </c>
      <c r="P673">
        <v>0.98010977509498498</v>
      </c>
      <c r="Q673">
        <v>0.99999608016883101</v>
      </c>
      <c r="R673">
        <v>0.51145804293281205</v>
      </c>
      <c r="S673">
        <v>1.0275549176250001E-2</v>
      </c>
      <c r="T673" t="s">
        <v>8823</v>
      </c>
      <c r="Y673" t="s">
        <v>8824</v>
      </c>
      <c r="Z673" s="8">
        <v>36708</v>
      </c>
      <c r="AA673">
        <v>0.99919689319032301</v>
      </c>
      <c r="AB673">
        <v>0.99999603163047202</v>
      </c>
      <c r="AC673">
        <v>0.36837755674271699</v>
      </c>
      <c r="AD673" s="6">
        <v>2.9596538617483102E-4</v>
      </c>
      <c r="AE673" t="s">
        <v>8825</v>
      </c>
      <c r="BJ673" t="s">
        <v>8826</v>
      </c>
      <c r="BK673" t="s">
        <v>8827</v>
      </c>
      <c r="BL673">
        <v>0.302451748525501</v>
      </c>
      <c r="BM673">
        <v>0.99999565089009601</v>
      </c>
      <c r="BN673">
        <v>1.2133322520476799</v>
      </c>
      <c r="BO673">
        <v>1.4509433818278299</v>
      </c>
      <c r="BP673" t="s">
        <v>8828</v>
      </c>
      <c r="BV673" t="s">
        <v>8829</v>
      </c>
      <c r="BW673" t="s">
        <v>8830</v>
      </c>
      <c r="BX673">
        <v>0.28294030699434503</v>
      </c>
      <c r="BY673">
        <v>0.99999527254189702</v>
      </c>
      <c r="BZ673">
        <v>1.50466281310211</v>
      </c>
      <c r="CA673">
        <v>1.89966589109163</v>
      </c>
      <c r="CB673" t="s">
        <v>8831</v>
      </c>
    </row>
    <row r="674" spans="14:80" x14ac:dyDescent="0.3">
      <c r="N674" t="s">
        <v>8832</v>
      </c>
      <c r="O674" t="s">
        <v>8833</v>
      </c>
      <c r="P674">
        <v>0.98036791964472403</v>
      </c>
      <c r="Q674">
        <v>0.99999608016883101</v>
      </c>
      <c r="R674">
        <v>0.48945516128178601</v>
      </c>
      <c r="S674">
        <v>9.7045985787128902E-3</v>
      </c>
      <c r="T674" t="s">
        <v>8834</v>
      </c>
      <c r="Y674" t="s">
        <v>8835</v>
      </c>
      <c r="Z674" s="8">
        <v>36708</v>
      </c>
      <c r="AA674">
        <v>0.99919689319032301</v>
      </c>
      <c r="AB674">
        <v>0.99999603163047202</v>
      </c>
      <c r="AC674">
        <v>0.36837755674271699</v>
      </c>
      <c r="AD674" s="6">
        <v>2.9596538617483102E-4</v>
      </c>
      <c r="AE674" t="s">
        <v>8836</v>
      </c>
      <c r="BJ674" t="s">
        <v>8324</v>
      </c>
      <c r="BK674" t="s">
        <v>8837</v>
      </c>
      <c r="BL674">
        <v>0.303579116104779</v>
      </c>
      <c r="BM674">
        <v>0.99999565089009601</v>
      </c>
      <c r="BN674">
        <v>1.25424437016185</v>
      </c>
      <c r="BO674">
        <v>1.4952010481462801</v>
      </c>
      <c r="BP674" t="s">
        <v>8838</v>
      </c>
      <c r="BV674" t="s">
        <v>8839</v>
      </c>
      <c r="BW674" t="s">
        <v>8840</v>
      </c>
      <c r="BX674">
        <v>0.28469966760111298</v>
      </c>
      <c r="BY674">
        <v>0.99999527254189702</v>
      </c>
      <c r="BZ674">
        <v>1.63384974179576</v>
      </c>
      <c r="CA674">
        <v>2.05263884650457</v>
      </c>
      <c r="CB674" t="s">
        <v>8841</v>
      </c>
    </row>
    <row r="675" spans="14:80" x14ac:dyDescent="0.3">
      <c r="N675" t="s">
        <v>8842</v>
      </c>
      <c r="O675" t="s">
        <v>8843</v>
      </c>
      <c r="P675">
        <v>0.98098823874073104</v>
      </c>
      <c r="Q675">
        <v>0.99999608016883101</v>
      </c>
      <c r="R675">
        <v>0.50848088730441598</v>
      </c>
      <c r="S675">
        <v>9.7601932779995196E-3</v>
      </c>
      <c r="T675" t="s">
        <v>8844</v>
      </c>
      <c r="Y675" t="s">
        <v>8845</v>
      </c>
      <c r="Z675" s="8">
        <v>36708</v>
      </c>
      <c r="AA675">
        <v>0.99919689319032301</v>
      </c>
      <c r="AB675">
        <v>0.99999603163047202</v>
      </c>
      <c r="AC675">
        <v>0.36837755674271699</v>
      </c>
      <c r="AD675" s="6">
        <v>2.9596538617483102E-4</v>
      </c>
      <c r="AE675" t="s">
        <v>8846</v>
      </c>
      <c r="BJ675" t="s">
        <v>8847</v>
      </c>
      <c r="BK675" t="s">
        <v>8837</v>
      </c>
      <c r="BL675">
        <v>0.303579116104779</v>
      </c>
      <c r="BM675">
        <v>0.99999565089009601</v>
      </c>
      <c r="BN675">
        <v>1.25424437016185</v>
      </c>
      <c r="BO675">
        <v>1.4952010481462801</v>
      </c>
      <c r="BP675" t="s">
        <v>8848</v>
      </c>
      <c r="BV675" t="s">
        <v>8849</v>
      </c>
      <c r="BW675" t="s">
        <v>8850</v>
      </c>
      <c r="BX675">
        <v>0.28591023069968402</v>
      </c>
      <c r="BY675">
        <v>0.99999527254189702</v>
      </c>
      <c r="BZ675">
        <v>1.14534020648273</v>
      </c>
      <c r="CA675">
        <v>1.4340545833871801</v>
      </c>
      <c r="CB675" t="s">
        <v>8851</v>
      </c>
    </row>
    <row r="676" spans="14:80" x14ac:dyDescent="0.3">
      <c r="N676" t="s">
        <v>8852</v>
      </c>
      <c r="O676" t="s">
        <v>8853</v>
      </c>
      <c r="P676">
        <v>0.98246043208131595</v>
      </c>
      <c r="Q676">
        <v>0.99999608016883101</v>
      </c>
      <c r="R676">
        <v>0.38532147353884799</v>
      </c>
      <c r="S676">
        <v>6.8183439064515303E-3</v>
      </c>
      <c r="T676" t="s">
        <v>8854</v>
      </c>
      <c r="Y676" t="s">
        <v>8855</v>
      </c>
      <c r="Z676" s="8">
        <v>36708</v>
      </c>
      <c r="AA676">
        <v>0.99919689319032301</v>
      </c>
      <c r="AB676">
        <v>0.99999603163047202</v>
      </c>
      <c r="AC676">
        <v>0.36837755674271699</v>
      </c>
      <c r="AD676" s="6">
        <v>2.9596538617483102E-4</v>
      </c>
      <c r="AE676" t="s">
        <v>8856</v>
      </c>
      <c r="BJ676" t="s">
        <v>8857</v>
      </c>
      <c r="BK676" t="s">
        <v>8858</v>
      </c>
      <c r="BL676">
        <v>0.304237345048403</v>
      </c>
      <c r="BM676">
        <v>0.99999565089009601</v>
      </c>
      <c r="BN676">
        <v>1.2013636273282</v>
      </c>
      <c r="BO676">
        <v>1.42955921472694</v>
      </c>
      <c r="BP676" t="s">
        <v>8859</v>
      </c>
      <c r="BV676" t="s">
        <v>8860</v>
      </c>
      <c r="BW676" t="s">
        <v>8530</v>
      </c>
      <c r="BX676">
        <v>0.28593501711348301</v>
      </c>
      <c r="BY676">
        <v>0.99999527254189702</v>
      </c>
      <c r="BZ676">
        <v>1.41879455416617</v>
      </c>
      <c r="CA676">
        <v>1.7763175967723499</v>
      </c>
      <c r="CB676" t="s">
        <v>8861</v>
      </c>
    </row>
    <row r="677" spans="14:80" x14ac:dyDescent="0.3">
      <c r="N677" t="s">
        <v>8862</v>
      </c>
      <c r="O677" t="s">
        <v>8863</v>
      </c>
      <c r="P677">
        <v>0.98247659418200395</v>
      </c>
      <c r="Q677">
        <v>0.99999608016883101</v>
      </c>
      <c r="R677">
        <v>0.52136991213914197</v>
      </c>
      <c r="S677">
        <v>9.2171726292771001E-3</v>
      </c>
      <c r="T677" t="s">
        <v>8864</v>
      </c>
      <c r="Y677" t="s">
        <v>8865</v>
      </c>
      <c r="Z677" s="8">
        <v>36708</v>
      </c>
      <c r="AA677">
        <v>0.99919689319032301</v>
      </c>
      <c r="AB677">
        <v>0.99999603163047202</v>
      </c>
      <c r="AC677">
        <v>0.36837755674271699</v>
      </c>
      <c r="AD677" s="6">
        <v>2.9596538617483102E-4</v>
      </c>
      <c r="AE677" t="s">
        <v>8866</v>
      </c>
      <c r="BJ677" t="s">
        <v>6521</v>
      </c>
      <c r="BK677" t="s">
        <v>8858</v>
      </c>
      <c r="BL677">
        <v>0.304237345048403</v>
      </c>
      <c r="BM677">
        <v>0.99999565089009601</v>
      </c>
      <c r="BN677">
        <v>1.2013636273282</v>
      </c>
      <c r="BO677">
        <v>1.42955921472694</v>
      </c>
      <c r="BP677" t="s">
        <v>8867</v>
      </c>
      <c r="BV677" t="s">
        <v>8868</v>
      </c>
      <c r="BW677" s="8">
        <v>13881</v>
      </c>
      <c r="BX677">
        <v>0.286883525354033</v>
      </c>
      <c r="BY677">
        <v>0.99999527254189702</v>
      </c>
      <c r="BZ677">
        <v>3.0383906633906599</v>
      </c>
      <c r="CA677">
        <v>3.79397455622476</v>
      </c>
      <c r="CB677" t="s">
        <v>82</v>
      </c>
    </row>
    <row r="678" spans="14:80" x14ac:dyDescent="0.3">
      <c r="N678" t="s">
        <v>8869</v>
      </c>
      <c r="O678" t="s">
        <v>8870</v>
      </c>
      <c r="P678">
        <v>0.98258513548038995</v>
      </c>
      <c r="Q678">
        <v>0.99999608016883101</v>
      </c>
      <c r="R678">
        <v>0.38484787018255501</v>
      </c>
      <c r="S678">
        <v>6.7611178748613497E-3</v>
      </c>
      <c r="T678" t="s">
        <v>8871</v>
      </c>
      <c r="Y678" t="s">
        <v>8872</v>
      </c>
      <c r="Z678" t="s">
        <v>8873</v>
      </c>
      <c r="AA678">
        <v>0.99924851931482905</v>
      </c>
      <c r="AB678">
        <v>0.99999603163047202</v>
      </c>
      <c r="AC678">
        <v>0.46244825780701998</v>
      </c>
      <c r="AD678" s="6">
        <v>3.4765157672209199E-4</v>
      </c>
      <c r="AE678" t="s">
        <v>8874</v>
      </c>
      <c r="BJ678" t="s">
        <v>8875</v>
      </c>
      <c r="BK678" t="s">
        <v>8876</v>
      </c>
      <c r="BL678">
        <v>0.30440652538686203</v>
      </c>
      <c r="BM678">
        <v>0.99999565089009601</v>
      </c>
      <c r="BN678">
        <v>1.2228147132199001</v>
      </c>
      <c r="BO678">
        <v>1.4544050791180401</v>
      </c>
      <c r="BP678" t="s">
        <v>8877</v>
      </c>
      <c r="BV678" t="s">
        <v>8878</v>
      </c>
      <c r="BW678" t="s">
        <v>8567</v>
      </c>
      <c r="BX678">
        <v>0.28688462849695001</v>
      </c>
      <c r="BY678">
        <v>0.99999527254189702</v>
      </c>
      <c r="BZ678">
        <v>1.4945450369406199</v>
      </c>
      <c r="CA678">
        <v>1.8662012262773</v>
      </c>
      <c r="CB678" t="s">
        <v>8879</v>
      </c>
    </row>
    <row r="679" spans="14:80" x14ac:dyDescent="0.3">
      <c r="N679" t="s">
        <v>8880</v>
      </c>
      <c r="O679" t="s">
        <v>8881</v>
      </c>
      <c r="P679">
        <v>0.98286807635587603</v>
      </c>
      <c r="Q679">
        <v>0.99999608016883101</v>
      </c>
      <c r="R679">
        <v>0.53574401458696597</v>
      </c>
      <c r="S679">
        <v>9.2578563899232101E-3</v>
      </c>
      <c r="T679" t="s">
        <v>8882</v>
      </c>
      <c r="Y679" t="s">
        <v>8883</v>
      </c>
      <c r="Z679" s="8">
        <v>285926</v>
      </c>
      <c r="AA679">
        <v>0.99934014828003004</v>
      </c>
      <c r="AB679">
        <v>0.99999603163047202</v>
      </c>
      <c r="AC679">
        <v>0.42552538871321999</v>
      </c>
      <c r="AD679" s="6">
        <v>2.8087633819532699E-4</v>
      </c>
      <c r="AE679" t="s">
        <v>8884</v>
      </c>
      <c r="BJ679" t="s">
        <v>8885</v>
      </c>
      <c r="BK679" t="s">
        <v>8886</v>
      </c>
      <c r="BL679">
        <v>0.30482275750947502</v>
      </c>
      <c r="BM679">
        <v>0.99999565089009601</v>
      </c>
      <c r="BN679">
        <v>1.37985443793711</v>
      </c>
      <c r="BO679">
        <v>1.6393012846725401</v>
      </c>
      <c r="BP679" t="s">
        <v>8887</v>
      </c>
      <c r="BV679" t="s">
        <v>8888</v>
      </c>
      <c r="BW679" t="s">
        <v>8889</v>
      </c>
      <c r="BX679">
        <v>0.28844013404862501</v>
      </c>
      <c r="BY679">
        <v>0.99999527254189702</v>
      </c>
      <c r="BZ679">
        <v>1.21828361966526</v>
      </c>
      <c r="CA679">
        <v>1.51465270081125</v>
      </c>
      <c r="CB679" t="s">
        <v>8890</v>
      </c>
    </row>
    <row r="680" spans="14:80" x14ac:dyDescent="0.3">
      <c r="N680" t="s">
        <v>8891</v>
      </c>
      <c r="O680" t="s">
        <v>8892</v>
      </c>
      <c r="P680">
        <v>0.98341344148435095</v>
      </c>
      <c r="Q680">
        <v>0.99999608016883101</v>
      </c>
      <c r="R680">
        <v>0.51794396520995201</v>
      </c>
      <c r="S680">
        <v>8.6629524434515201E-3</v>
      </c>
      <c r="T680" t="s">
        <v>8893</v>
      </c>
      <c r="Y680" t="s">
        <v>8894</v>
      </c>
      <c r="Z680" s="8">
        <v>47665</v>
      </c>
      <c r="AA680">
        <v>0.99934393821737999</v>
      </c>
      <c r="AB680">
        <v>0.99999603163047202</v>
      </c>
      <c r="AC680">
        <v>0.36230409118664703</v>
      </c>
      <c r="AD680" s="6">
        <v>2.37771872964992E-4</v>
      </c>
      <c r="AE680" t="s">
        <v>8895</v>
      </c>
      <c r="BJ680" t="s">
        <v>8896</v>
      </c>
      <c r="BK680" t="s">
        <v>8897</v>
      </c>
      <c r="BL680">
        <v>0.30649069038407101</v>
      </c>
      <c r="BM680">
        <v>0.99999565089009601</v>
      </c>
      <c r="BN680">
        <v>1.2705937105245599</v>
      </c>
      <c r="BO680">
        <v>1.50256333348992</v>
      </c>
      <c r="BP680" t="s">
        <v>8898</v>
      </c>
      <c r="BV680" t="s">
        <v>8899</v>
      </c>
      <c r="BW680" t="s">
        <v>8900</v>
      </c>
      <c r="BX680">
        <v>0.28869702615314402</v>
      </c>
      <c r="BY680">
        <v>0.99999527254189702</v>
      </c>
      <c r="BZ680">
        <v>1.3615866976678599</v>
      </c>
      <c r="CA680">
        <v>1.6916046682049899</v>
      </c>
      <c r="CB680" t="s">
        <v>8901</v>
      </c>
    </row>
    <row r="681" spans="14:80" x14ac:dyDescent="0.3">
      <c r="N681" t="s">
        <v>8902</v>
      </c>
      <c r="O681" t="s">
        <v>8903</v>
      </c>
      <c r="P681">
        <v>0.98442760666404505</v>
      </c>
      <c r="Q681">
        <v>0.99999608016883101</v>
      </c>
      <c r="R681">
        <v>0.49582430340557199</v>
      </c>
      <c r="S681">
        <v>7.7819211425808801E-3</v>
      </c>
      <c r="T681" t="s">
        <v>8904</v>
      </c>
      <c r="Y681" t="s">
        <v>8905</v>
      </c>
      <c r="Z681" t="s">
        <v>8906</v>
      </c>
      <c r="AA681">
        <v>0.99935501905537805</v>
      </c>
      <c r="AB681">
        <v>0.99999603163047202</v>
      </c>
      <c r="AC681">
        <v>0.133540285425328</v>
      </c>
      <c r="AD681" s="6">
        <v>8.6158727795306996E-5</v>
      </c>
      <c r="AE681" t="s">
        <v>132</v>
      </c>
      <c r="BJ681" t="s">
        <v>8907</v>
      </c>
      <c r="BK681" t="s">
        <v>8908</v>
      </c>
      <c r="BL681">
        <v>0.30658750401916501</v>
      </c>
      <c r="BM681">
        <v>0.99999565089009601</v>
      </c>
      <c r="BN681">
        <v>1.22028958144035</v>
      </c>
      <c r="BO681">
        <v>1.44268988365573</v>
      </c>
      <c r="BP681" t="s">
        <v>8909</v>
      </c>
      <c r="BV681" t="s">
        <v>8910</v>
      </c>
      <c r="BW681" t="s">
        <v>8911</v>
      </c>
      <c r="BX681">
        <v>0.28885986811272102</v>
      </c>
      <c r="BY681">
        <v>0.99999527254189702</v>
      </c>
      <c r="BZ681">
        <v>1.4895362368606799</v>
      </c>
      <c r="CA681">
        <v>1.84972634752202</v>
      </c>
      <c r="CB681" t="s">
        <v>8912</v>
      </c>
    </row>
    <row r="682" spans="14:80" x14ac:dyDescent="0.3">
      <c r="N682" t="s">
        <v>8913</v>
      </c>
      <c r="O682" t="s">
        <v>8914</v>
      </c>
      <c r="P682">
        <v>0.98502783373029201</v>
      </c>
      <c r="Q682">
        <v>0.99999608016883101</v>
      </c>
      <c r="R682">
        <v>0.60795608680908697</v>
      </c>
      <c r="S682">
        <v>9.1712489667703304E-3</v>
      </c>
      <c r="T682" t="s">
        <v>8915</v>
      </c>
      <c r="Y682" t="s">
        <v>8916</v>
      </c>
      <c r="Z682" s="8">
        <v>288848</v>
      </c>
      <c r="AA682">
        <v>0.99937180423293603</v>
      </c>
      <c r="AB682">
        <v>0.99999603163047202</v>
      </c>
      <c r="AC682">
        <v>0.42405680954501002</v>
      </c>
      <c r="AD682" s="6">
        <v>2.6647440056180697E-4</v>
      </c>
      <c r="AE682" t="s">
        <v>8917</v>
      </c>
      <c r="BJ682" t="s">
        <v>5453</v>
      </c>
      <c r="BK682" t="s">
        <v>8918</v>
      </c>
      <c r="BL682">
        <v>0.30968058863075698</v>
      </c>
      <c r="BM682">
        <v>0.99999565089009601</v>
      </c>
      <c r="BN682">
        <v>1.2462406015037499</v>
      </c>
      <c r="BO682">
        <v>1.460860520862</v>
      </c>
      <c r="BP682" t="s">
        <v>8919</v>
      </c>
      <c r="BV682" t="s">
        <v>8920</v>
      </c>
      <c r="BW682" t="s">
        <v>8921</v>
      </c>
      <c r="BX682">
        <v>0.289062294460605</v>
      </c>
      <c r="BY682">
        <v>0.99999527254189702</v>
      </c>
      <c r="BZ682">
        <v>1.2738616071428499</v>
      </c>
      <c r="CA682">
        <v>1.5810062802267599</v>
      </c>
      <c r="CB682" t="s">
        <v>8922</v>
      </c>
    </row>
    <row r="683" spans="14:80" x14ac:dyDescent="0.3">
      <c r="N683" t="s">
        <v>8923</v>
      </c>
      <c r="O683" t="s">
        <v>8924</v>
      </c>
      <c r="P683">
        <v>0.98504246493269199</v>
      </c>
      <c r="Q683">
        <v>0.99999608016883101</v>
      </c>
      <c r="R683">
        <v>0.49336261027004102</v>
      </c>
      <c r="S683">
        <v>7.4352346042514603E-3</v>
      </c>
      <c r="T683" t="s">
        <v>8925</v>
      </c>
      <c r="Y683" t="s">
        <v>8926</v>
      </c>
      <c r="Z683" s="8">
        <v>51683</v>
      </c>
      <c r="AA683">
        <v>0.99939103136181695</v>
      </c>
      <c r="AB683">
        <v>0.99999603163047202</v>
      </c>
      <c r="AC683">
        <v>0.36012204291746103</v>
      </c>
      <c r="AD683" s="6">
        <v>2.1936983151005601E-4</v>
      </c>
      <c r="AE683" t="s">
        <v>8927</v>
      </c>
      <c r="BJ683" t="s">
        <v>8928</v>
      </c>
      <c r="BK683" t="s">
        <v>8929</v>
      </c>
      <c r="BL683">
        <v>0.310156434745191</v>
      </c>
      <c r="BM683">
        <v>0.99999565089009601</v>
      </c>
      <c r="BN683">
        <v>1.17938451271784</v>
      </c>
      <c r="BO683">
        <v>1.38068006936179</v>
      </c>
      <c r="BP683" t="s">
        <v>8930</v>
      </c>
      <c r="BV683" t="s">
        <v>8931</v>
      </c>
      <c r="BW683" t="s">
        <v>8932</v>
      </c>
      <c r="BX683">
        <v>0.29192170719815103</v>
      </c>
      <c r="BY683">
        <v>0.99999527254189702</v>
      </c>
      <c r="BZ683">
        <v>1.61026272577996</v>
      </c>
      <c r="CA683">
        <v>1.98266760458284</v>
      </c>
      <c r="CB683" t="s">
        <v>8933</v>
      </c>
    </row>
    <row r="684" spans="14:80" x14ac:dyDescent="0.3">
      <c r="N684" t="s">
        <v>8934</v>
      </c>
      <c r="O684" t="s">
        <v>8935</v>
      </c>
      <c r="P684">
        <v>0.98552150588368104</v>
      </c>
      <c r="Q684">
        <v>0.99999608016883101</v>
      </c>
      <c r="R684">
        <v>0.61280772541096096</v>
      </c>
      <c r="S684">
        <v>8.9373902902439399E-3</v>
      </c>
      <c r="T684" t="s">
        <v>8936</v>
      </c>
      <c r="Y684" t="s">
        <v>8937</v>
      </c>
      <c r="Z684" s="8">
        <v>61545</v>
      </c>
      <c r="AA684">
        <v>0.99949315493347402</v>
      </c>
      <c r="AB684">
        <v>0.99999603163047202</v>
      </c>
      <c r="AC684">
        <v>0.35486485715101102</v>
      </c>
      <c r="AD684" s="6">
        <v>1.7990709849537799E-4</v>
      </c>
      <c r="AE684" t="s">
        <v>8938</v>
      </c>
      <c r="BJ684" t="s">
        <v>8939</v>
      </c>
      <c r="BK684" t="s">
        <v>8929</v>
      </c>
      <c r="BL684">
        <v>0.310156434745191</v>
      </c>
      <c r="BM684">
        <v>0.99999565089009601</v>
      </c>
      <c r="BN684">
        <v>1.17938451271784</v>
      </c>
      <c r="BO684">
        <v>1.38068006936179</v>
      </c>
      <c r="BP684" t="s">
        <v>8940</v>
      </c>
      <c r="BV684" t="s">
        <v>8941</v>
      </c>
      <c r="BW684" t="s">
        <v>8942</v>
      </c>
      <c r="BX684">
        <v>0.29285136828381603</v>
      </c>
      <c r="BY684">
        <v>0.99999527254189702</v>
      </c>
      <c r="BZ684">
        <v>1.1669338278263299</v>
      </c>
      <c r="CA684">
        <v>1.43309985114882</v>
      </c>
      <c r="CB684" t="s">
        <v>8943</v>
      </c>
    </row>
    <row r="685" spans="14:80" x14ac:dyDescent="0.3">
      <c r="N685" t="s">
        <v>8944</v>
      </c>
      <c r="O685" t="s">
        <v>8945</v>
      </c>
      <c r="P685">
        <v>0.98585421714490296</v>
      </c>
      <c r="Q685">
        <v>0.99999608016883101</v>
      </c>
      <c r="R685">
        <v>0.59771509453038096</v>
      </c>
      <c r="S685">
        <v>8.5155202989455493E-3</v>
      </c>
      <c r="T685" t="s">
        <v>8946</v>
      </c>
      <c r="Y685" t="s">
        <v>8947</v>
      </c>
      <c r="Z685" s="8">
        <v>301996</v>
      </c>
      <c r="AA685">
        <v>0.99949705898590802</v>
      </c>
      <c r="AB685">
        <v>0.99999603163047202</v>
      </c>
      <c r="AC685">
        <v>0.41755530408928498</v>
      </c>
      <c r="AD685" s="6">
        <v>2.1005851602828201E-4</v>
      </c>
      <c r="AE685" t="s">
        <v>8948</v>
      </c>
      <c r="BJ685" t="s">
        <v>8949</v>
      </c>
      <c r="BK685" t="s">
        <v>8950</v>
      </c>
      <c r="BL685">
        <v>0.31041072092869199</v>
      </c>
      <c r="BM685">
        <v>0.99999565089009601</v>
      </c>
      <c r="BN685">
        <v>1.26506393015268</v>
      </c>
      <c r="BO685">
        <v>1.4799463637882799</v>
      </c>
      <c r="BP685" t="s">
        <v>8951</v>
      </c>
      <c r="BV685" t="s">
        <v>8952</v>
      </c>
      <c r="BW685" t="s">
        <v>8953</v>
      </c>
      <c r="BX685">
        <v>0.29373749222635198</v>
      </c>
      <c r="BY685">
        <v>0.99999527254189702</v>
      </c>
      <c r="BZ685">
        <v>1.87647619047619</v>
      </c>
      <c r="CA685">
        <v>2.2988124237964001</v>
      </c>
      <c r="CB685" t="s">
        <v>8954</v>
      </c>
    </row>
    <row r="686" spans="14:80" x14ac:dyDescent="0.3">
      <c r="N686" t="s">
        <v>8955</v>
      </c>
      <c r="O686" t="s">
        <v>8956</v>
      </c>
      <c r="P686">
        <v>0.98720965273105099</v>
      </c>
      <c r="Q686">
        <v>0.99999608016883101</v>
      </c>
      <c r="R686">
        <v>0.48407525172230997</v>
      </c>
      <c r="S686">
        <v>6.2314271315290397E-3</v>
      </c>
      <c r="T686" t="s">
        <v>8957</v>
      </c>
      <c r="Y686" t="s">
        <v>8958</v>
      </c>
      <c r="Z686" s="8">
        <v>126588</v>
      </c>
      <c r="AA686">
        <v>0.99951934516276797</v>
      </c>
      <c r="AB686">
        <v>0.99999603163047202</v>
      </c>
      <c r="AC686">
        <v>0.37195086483599499</v>
      </c>
      <c r="AD686" s="6">
        <v>1.78822961900319E-4</v>
      </c>
      <c r="AE686" t="s">
        <v>8959</v>
      </c>
      <c r="BJ686" t="s">
        <v>8960</v>
      </c>
      <c r="BK686" t="s">
        <v>8961</v>
      </c>
      <c r="BL686">
        <v>0.31085036954464501</v>
      </c>
      <c r="BM686">
        <v>0.99999565089009601</v>
      </c>
      <c r="BN686">
        <v>1.1412238589657899</v>
      </c>
      <c r="BO686">
        <v>1.3334557249577801</v>
      </c>
      <c r="BP686" t="s">
        <v>8962</v>
      </c>
      <c r="BV686" t="s">
        <v>8963</v>
      </c>
      <c r="BW686" t="s">
        <v>8953</v>
      </c>
      <c r="BX686">
        <v>0.29373749222635198</v>
      </c>
      <c r="BY686">
        <v>0.99999527254189702</v>
      </c>
      <c r="BZ686">
        <v>1.87647619047619</v>
      </c>
      <c r="CA686">
        <v>2.2988124237964001</v>
      </c>
      <c r="CB686" t="s">
        <v>8964</v>
      </c>
    </row>
    <row r="687" spans="14:80" x14ac:dyDescent="0.3">
      <c r="N687" t="s">
        <v>8965</v>
      </c>
      <c r="O687" t="s">
        <v>8966</v>
      </c>
      <c r="P687">
        <v>0.98792366799216902</v>
      </c>
      <c r="Q687">
        <v>0.99999608016883101</v>
      </c>
      <c r="R687">
        <v>0.45925759672813798</v>
      </c>
      <c r="S687">
        <v>5.5799078511816697E-3</v>
      </c>
      <c r="T687" t="s">
        <v>8967</v>
      </c>
      <c r="Y687" t="s">
        <v>8968</v>
      </c>
      <c r="Z687" t="s">
        <v>8969</v>
      </c>
      <c r="AA687">
        <v>0.99952800486197801</v>
      </c>
      <c r="AB687">
        <v>0.99999603163047202</v>
      </c>
      <c r="AC687">
        <v>0.48204794554827002</v>
      </c>
      <c r="AD687" s="6">
        <v>2.27577998672689E-4</v>
      </c>
      <c r="AE687" t="s">
        <v>8970</v>
      </c>
      <c r="BJ687" t="s">
        <v>8971</v>
      </c>
      <c r="BK687" t="s">
        <v>8972</v>
      </c>
      <c r="BL687">
        <v>0.31090435896949498</v>
      </c>
      <c r="BM687">
        <v>0.99999565089009601</v>
      </c>
      <c r="BN687">
        <v>1.24465158924205</v>
      </c>
      <c r="BO687">
        <v>1.45408903938708</v>
      </c>
      <c r="BP687" t="s">
        <v>8973</v>
      </c>
      <c r="BV687" t="s">
        <v>8974</v>
      </c>
      <c r="BW687" t="s">
        <v>8975</v>
      </c>
      <c r="BX687">
        <v>0.29443770650706003</v>
      </c>
      <c r="BY687">
        <v>0.99999527254189702</v>
      </c>
      <c r="BZ687">
        <v>1.1811544926650299</v>
      </c>
      <c r="CA687">
        <v>1.44418321309095</v>
      </c>
      <c r="CB687" t="s">
        <v>8976</v>
      </c>
    </row>
    <row r="688" spans="14:80" x14ac:dyDescent="0.3">
      <c r="N688" t="s">
        <v>8977</v>
      </c>
      <c r="O688" t="s">
        <v>8978</v>
      </c>
      <c r="P688">
        <v>0.98807603696495605</v>
      </c>
      <c r="Q688">
        <v>0.99999608016883101</v>
      </c>
      <c r="R688">
        <v>0.48005033430996902</v>
      </c>
      <c r="S688">
        <v>5.7585031697117402E-3</v>
      </c>
      <c r="T688" t="s">
        <v>8979</v>
      </c>
      <c r="Y688" t="s">
        <v>8980</v>
      </c>
      <c r="Z688" s="8">
        <v>68119</v>
      </c>
      <c r="AA688">
        <v>0.99955177950876595</v>
      </c>
      <c r="AB688">
        <v>0.99999603163047202</v>
      </c>
      <c r="AC688">
        <v>0.35143592790651601</v>
      </c>
      <c r="AD688" s="6">
        <v>1.5755609681727801E-4</v>
      </c>
      <c r="AE688" t="s">
        <v>8981</v>
      </c>
      <c r="BJ688" t="s">
        <v>8982</v>
      </c>
      <c r="BK688" t="s">
        <v>8983</v>
      </c>
      <c r="BL688">
        <v>0.31108490433459601</v>
      </c>
      <c r="BM688">
        <v>0.99999565089009601</v>
      </c>
      <c r="BN688">
        <v>1.1785036421463</v>
      </c>
      <c r="BO688">
        <v>1.3761262105251399</v>
      </c>
      <c r="BP688" t="s">
        <v>8984</v>
      </c>
      <c r="BV688" t="s">
        <v>8985</v>
      </c>
      <c r="BW688" t="s">
        <v>8986</v>
      </c>
      <c r="BX688">
        <v>0.29508825624221502</v>
      </c>
      <c r="BY688">
        <v>0.99999527254189702</v>
      </c>
      <c r="BZ688">
        <v>1.2656166814551899</v>
      </c>
      <c r="CA688">
        <v>1.5446608518814</v>
      </c>
      <c r="CB688" t="s">
        <v>8987</v>
      </c>
    </row>
    <row r="689" spans="14:80" x14ac:dyDescent="0.3">
      <c r="N689" t="s">
        <v>8988</v>
      </c>
      <c r="O689" t="s">
        <v>8989</v>
      </c>
      <c r="P689">
        <v>0.98869946765400596</v>
      </c>
      <c r="Q689">
        <v>0.99999608016883101</v>
      </c>
      <c r="R689">
        <v>0.22093927199561</v>
      </c>
      <c r="S689">
        <v>2.5109457748036901E-3</v>
      </c>
      <c r="T689" t="s">
        <v>70</v>
      </c>
      <c r="Y689" t="s">
        <v>8990</v>
      </c>
      <c r="Z689" t="s">
        <v>8991</v>
      </c>
      <c r="AA689">
        <v>0.99955621987586796</v>
      </c>
      <c r="AB689">
        <v>0.99999603163047202</v>
      </c>
      <c r="AC689">
        <v>0.19266924066923999</v>
      </c>
      <c r="AD689" s="6">
        <v>8.5521757372502397E-5</v>
      </c>
      <c r="AE689" t="s">
        <v>8992</v>
      </c>
      <c r="BJ689" t="s">
        <v>8993</v>
      </c>
      <c r="BK689" t="s">
        <v>8994</v>
      </c>
      <c r="BL689">
        <v>0.31165761670579101</v>
      </c>
      <c r="BM689">
        <v>0.99999565089009601</v>
      </c>
      <c r="BN689">
        <v>1.2882065529794899</v>
      </c>
      <c r="BO689">
        <v>1.50185570781177</v>
      </c>
      <c r="BP689" t="s">
        <v>8995</v>
      </c>
      <c r="BV689" t="s">
        <v>8996</v>
      </c>
      <c r="BW689" t="s">
        <v>8997</v>
      </c>
      <c r="BX689">
        <v>0.29621119133775897</v>
      </c>
      <c r="BY689">
        <v>0.99999527254189702</v>
      </c>
      <c r="BZ689">
        <v>1.3972916186967499</v>
      </c>
      <c r="CA689">
        <v>1.7000603923530899</v>
      </c>
      <c r="CB689" t="s">
        <v>8998</v>
      </c>
    </row>
    <row r="690" spans="14:80" x14ac:dyDescent="0.3">
      <c r="N690" t="s">
        <v>8999</v>
      </c>
      <c r="O690" t="s">
        <v>9000</v>
      </c>
      <c r="P690">
        <v>0.98957201346130497</v>
      </c>
      <c r="Q690">
        <v>0.99999608016883101</v>
      </c>
      <c r="R690">
        <v>0.64082815734989595</v>
      </c>
      <c r="S690">
        <v>6.7176342925477396E-3</v>
      </c>
      <c r="T690" t="s">
        <v>9001</v>
      </c>
      <c r="Y690" t="s">
        <v>9002</v>
      </c>
      <c r="Z690" t="s">
        <v>9003</v>
      </c>
      <c r="AA690">
        <v>0.99957464769108495</v>
      </c>
      <c r="AB690">
        <v>0.99999603163047202</v>
      </c>
      <c r="AC690">
        <v>0.23838753771954699</v>
      </c>
      <c r="AD690" s="6">
        <v>1.01420260786074E-4</v>
      </c>
      <c r="AE690" t="s">
        <v>9004</v>
      </c>
      <c r="BJ690" t="s">
        <v>4680</v>
      </c>
      <c r="BK690" t="s">
        <v>9005</v>
      </c>
      <c r="BL690">
        <v>0.31169325433471601</v>
      </c>
      <c r="BM690">
        <v>0.99999565089009601</v>
      </c>
      <c r="BN690">
        <v>1.1604094832201799</v>
      </c>
      <c r="BO690">
        <v>1.35273080063236</v>
      </c>
      <c r="BP690" t="s">
        <v>9006</v>
      </c>
      <c r="BV690" t="s">
        <v>9007</v>
      </c>
      <c r="BW690" t="s">
        <v>9008</v>
      </c>
      <c r="BX690">
        <v>0.296743828340996</v>
      </c>
      <c r="BY690">
        <v>0.99999527254189702</v>
      </c>
      <c r="BZ690">
        <v>1.5949089134677901</v>
      </c>
      <c r="CA690">
        <v>1.93763257916578</v>
      </c>
      <c r="CB690" t="s">
        <v>9009</v>
      </c>
    </row>
    <row r="691" spans="14:80" x14ac:dyDescent="0.3">
      <c r="N691" t="s">
        <v>9010</v>
      </c>
      <c r="O691" t="s">
        <v>9011</v>
      </c>
      <c r="P691">
        <v>0.99018533417822896</v>
      </c>
      <c r="Q691">
        <v>0.99999608016883101</v>
      </c>
      <c r="R691">
        <v>0.469293308317698</v>
      </c>
      <c r="S691">
        <v>4.6287089488297696E-3</v>
      </c>
      <c r="T691" t="s">
        <v>9012</v>
      </c>
      <c r="Y691" t="s">
        <v>9013</v>
      </c>
      <c r="Z691" s="8">
        <v>80171</v>
      </c>
      <c r="AA691">
        <v>0.99964258830427399</v>
      </c>
      <c r="AB691">
        <v>0.99999603163047202</v>
      </c>
      <c r="AC691">
        <v>0.34530135918003502</v>
      </c>
      <c r="AD691" s="6">
        <v>1.2343680451393701E-4</v>
      </c>
      <c r="AE691" t="s">
        <v>9014</v>
      </c>
      <c r="BJ691" t="s">
        <v>9015</v>
      </c>
      <c r="BK691" t="s">
        <v>9016</v>
      </c>
      <c r="BL691">
        <v>0.31178144595201401</v>
      </c>
      <c r="BM691">
        <v>0.99999565089009601</v>
      </c>
      <c r="BN691">
        <v>1.32074826442324</v>
      </c>
      <c r="BO691">
        <v>1.53926980298701</v>
      </c>
      <c r="BP691" t="s">
        <v>9017</v>
      </c>
      <c r="BV691" t="s">
        <v>9018</v>
      </c>
      <c r="BW691" t="s">
        <v>9019</v>
      </c>
      <c r="BX691">
        <v>0.29677989521621101</v>
      </c>
      <c r="BY691">
        <v>0.99999527254189702</v>
      </c>
      <c r="BZ691">
        <v>1.4698273427350199</v>
      </c>
      <c r="CA691">
        <v>1.7854940895378599</v>
      </c>
      <c r="CB691" t="s">
        <v>9020</v>
      </c>
    </row>
    <row r="692" spans="14:80" x14ac:dyDescent="0.3">
      <c r="N692" t="s">
        <v>9021</v>
      </c>
      <c r="O692" t="s">
        <v>9022</v>
      </c>
      <c r="P692">
        <v>0.99101471795153795</v>
      </c>
      <c r="Q692">
        <v>0.99999608016883101</v>
      </c>
      <c r="R692">
        <v>0.442949297642732</v>
      </c>
      <c r="S692">
        <v>3.9980130297742602E-3</v>
      </c>
      <c r="T692" t="s">
        <v>9023</v>
      </c>
      <c r="Y692" t="s">
        <v>9024</v>
      </c>
      <c r="Z692" t="s">
        <v>9025</v>
      </c>
      <c r="AA692">
        <v>0.99964402792731799</v>
      </c>
      <c r="AB692">
        <v>0.99999603163047202</v>
      </c>
      <c r="AC692">
        <v>0.27011934215733002</v>
      </c>
      <c r="AD692" s="6">
        <v>9.6172060398779497E-5</v>
      </c>
      <c r="AE692" t="s">
        <v>9026</v>
      </c>
      <c r="BJ692" t="s">
        <v>6789</v>
      </c>
      <c r="BK692" t="s">
        <v>9027</v>
      </c>
      <c r="BL692">
        <v>0.31201417848545798</v>
      </c>
      <c r="BM692">
        <v>0.99999565089009601</v>
      </c>
      <c r="BN692">
        <v>1.1776239907727699</v>
      </c>
      <c r="BO692">
        <v>1.3715864912995599</v>
      </c>
      <c r="BP692" t="s">
        <v>9028</v>
      </c>
      <c r="BV692" t="s">
        <v>6400</v>
      </c>
      <c r="BW692" t="s">
        <v>3768</v>
      </c>
      <c r="BX692">
        <v>0.29700736059229199</v>
      </c>
      <c r="BY692">
        <v>0.99999527254189702</v>
      </c>
      <c r="BZ692">
        <v>1.8608736717827601</v>
      </c>
      <c r="CA692">
        <v>2.2590975807754901</v>
      </c>
      <c r="CB692" t="s">
        <v>9029</v>
      </c>
    </row>
    <row r="693" spans="14:80" x14ac:dyDescent="0.3">
      <c r="N693" t="s">
        <v>9030</v>
      </c>
      <c r="O693" t="s">
        <v>9031</v>
      </c>
      <c r="P693">
        <v>0.99128850648450095</v>
      </c>
      <c r="Q693">
        <v>0.99999608016883101</v>
      </c>
      <c r="R693">
        <v>0.46298731969625401</v>
      </c>
      <c r="S693">
        <v>4.0509818155350704E-3</v>
      </c>
      <c r="T693" t="s">
        <v>9032</v>
      </c>
      <c r="Y693" t="s">
        <v>9033</v>
      </c>
      <c r="Z693" t="s">
        <v>9034</v>
      </c>
      <c r="AA693">
        <v>0.99965754001615104</v>
      </c>
      <c r="AB693">
        <v>0.99999603163047202</v>
      </c>
      <c r="AC693">
        <v>0.47318210727157001</v>
      </c>
      <c r="AD693" s="6">
        <v>1.62073690274563E-4</v>
      </c>
      <c r="AE693" t="s">
        <v>9035</v>
      </c>
      <c r="BJ693" t="s">
        <v>5680</v>
      </c>
      <c r="BK693" t="s">
        <v>9036</v>
      </c>
      <c r="BL693">
        <v>0.31411874129830403</v>
      </c>
      <c r="BM693">
        <v>0.99999565089009601</v>
      </c>
      <c r="BN693">
        <v>1.2247582756564701</v>
      </c>
      <c r="BO693">
        <v>1.41825074128402</v>
      </c>
      <c r="BP693" t="s">
        <v>9037</v>
      </c>
      <c r="BV693" t="s">
        <v>9038</v>
      </c>
      <c r="BW693" t="s">
        <v>9039</v>
      </c>
      <c r="BX693">
        <v>0.29916423587272201</v>
      </c>
      <c r="BY693">
        <v>0.99999527254189702</v>
      </c>
      <c r="BZ693">
        <v>1.2430901095722899</v>
      </c>
      <c r="CA693">
        <v>1.5001146185231899</v>
      </c>
      <c r="CB693" t="s">
        <v>9040</v>
      </c>
    </row>
    <row r="694" spans="14:80" x14ac:dyDescent="0.3">
      <c r="N694" t="s">
        <v>9041</v>
      </c>
      <c r="O694" t="s">
        <v>9042</v>
      </c>
      <c r="P694">
        <v>0.99144361417826499</v>
      </c>
      <c r="Q694">
        <v>0.99999608016883101</v>
      </c>
      <c r="R694">
        <v>0.462054834264161</v>
      </c>
      <c r="S694">
        <v>3.9705304563326799E-3</v>
      </c>
      <c r="T694" t="s">
        <v>9043</v>
      </c>
      <c r="Y694" t="s">
        <v>9044</v>
      </c>
      <c r="Z694" t="s">
        <v>9045</v>
      </c>
      <c r="AA694">
        <v>0.99965888921423196</v>
      </c>
      <c r="AB694">
        <v>0.99999603163047202</v>
      </c>
      <c r="AC694">
        <v>0.187124076624514</v>
      </c>
      <c r="AD694" s="6">
        <v>6.3840929847386099E-5</v>
      </c>
      <c r="AE694" t="s">
        <v>9046</v>
      </c>
      <c r="BJ694" t="s">
        <v>9047</v>
      </c>
      <c r="BK694" t="s">
        <v>9048</v>
      </c>
      <c r="BL694">
        <v>0.31419611631827499</v>
      </c>
      <c r="BM694">
        <v>0.99999565089009601</v>
      </c>
      <c r="BN694">
        <v>1.18280562844577</v>
      </c>
      <c r="BO694">
        <v>1.3693789206807301</v>
      </c>
      <c r="BP694" t="s">
        <v>9049</v>
      </c>
      <c r="BV694" t="s">
        <v>8540</v>
      </c>
      <c r="BW694" s="8">
        <v>14611</v>
      </c>
      <c r="BX694">
        <v>0.29947394337883598</v>
      </c>
      <c r="BY694">
        <v>0.99999527254189702</v>
      </c>
      <c r="BZ694">
        <v>2.88228438228438</v>
      </c>
      <c r="CA694">
        <v>3.4752505963499098</v>
      </c>
      <c r="CB694" t="s">
        <v>85</v>
      </c>
    </row>
    <row r="695" spans="14:80" x14ac:dyDescent="0.3">
      <c r="N695" t="s">
        <v>9050</v>
      </c>
      <c r="O695" t="s">
        <v>9051</v>
      </c>
      <c r="P695">
        <v>0.99174610742644498</v>
      </c>
      <c r="Q695">
        <v>0.99999608016883101</v>
      </c>
      <c r="R695">
        <v>0.46020017343546699</v>
      </c>
      <c r="S695">
        <v>3.8142055592892301E-3</v>
      </c>
      <c r="T695" t="s">
        <v>9052</v>
      </c>
      <c r="Y695" t="s">
        <v>9053</v>
      </c>
      <c r="Z695" t="s">
        <v>9054</v>
      </c>
      <c r="AA695">
        <v>0.99967087596653004</v>
      </c>
      <c r="AB695">
        <v>0.99999603163047202</v>
      </c>
      <c r="AC695">
        <v>0.297417484682785</v>
      </c>
      <c r="AD695" s="6">
        <v>9.7903354240450898E-5</v>
      </c>
      <c r="AE695" t="s">
        <v>9055</v>
      </c>
      <c r="BJ695" t="s">
        <v>9056</v>
      </c>
      <c r="BK695" t="s">
        <v>9057</v>
      </c>
      <c r="BL695">
        <v>0.31434162692241102</v>
      </c>
      <c r="BM695">
        <v>0.99999565089009601</v>
      </c>
      <c r="BN695">
        <v>1.25958035964464</v>
      </c>
      <c r="BO695">
        <v>1.4576807355936501</v>
      </c>
      <c r="BP695" t="s">
        <v>9058</v>
      </c>
      <c r="BV695" t="s">
        <v>9059</v>
      </c>
      <c r="BW695" s="8">
        <v>14611</v>
      </c>
      <c r="BX695">
        <v>0.29947394337883598</v>
      </c>
      <c r="BY695">
        <v>0.99999527254189702</v>
      </c>
      <c r="BZ695">
        <v>2.88228438228438</v>
      </c>
      <c r="CA695">
        <v>3.4752505963499098</v>
      </c>
      <c r="CB695" t="s">
        <v>39</v>
      </c>
    </row>
    <row r="696" spans="14:80" x14ac:dyDescent="0.3">
      <c r="N696" t="s">
        <v>9060</v>
      </c>
      <c r="O696" t="s">
        <v>9061</v>
      </c>
      <c r="P696">
        <v>0.99277167919503595</v>
      </c>
      <c r="Q696">
        <v>0.99999608016883101</v>
      </c>
      <c r="R696">
        <v>0.45351515151515098</v>
      </c>
      <c r="S696">
        <v>3.2900581801547598E-3</v>
      </c>
      <c r="T696" t="s">
        <v>9062</v>
      </c>
      <c r="Y696" t="s">
        <v>9063</v>
      </c>
      <c r="Z696" t="s">
        <v>9064</v>
      </c>
      <c r="AA696">
        <v>0.99967697833872504</v>
      </c>
      <c r="AB696">
        <v>0.99999603163047202</v>
      </c>
      <c r="AC696">
        <v>0.121728455368161</v>
      </c>
      <c r="AD696" s="6">
        <v>3.9327280001038798E-5</v>
      </c>
      <c r="AE696" t="s">
        <v>3</v>
      </c>
      <c r="BJ696" t="s">
        <v>9065</v>
      </c>
      <c r="BK696" t="s">
        <v>9066</v>
      </c>
      <c r="BL696">
        <v>0.314424441644853</v>
      </c>
      <c r="BM696">
        <v>0.99999565089009601</v>
      </c>
      <c r="BN696">
        <v>1.0982377919640101</v>
      </c>
      <c r="BO696">
        <v>1.2706737340035801</v>
      </c>
      <c r="BP696" t="s">
        <v>9067</v>
      </c>
      <c r="BV696" t="s">
        <v>9068</v>
      </c>
      <c r="BW696" t="s">
        <v>9069</v>
      </c>
      <c r="BX696">
        <v>0.300275006794752</v>
      </c>
      <c r="BY696">
        <v>0.99999527254189702</v>
      </c>
      <c r="BZ696">
        <v>1.8455269320843</v>
      </c>
      <c r="CA696">
        <v>2.2202732360022401</v>
      </c>
      <c r="CB696" t="s">
        <v>9070</v>
      </c>
    </row>
    <row r="697" spans="14:80" x14ac:dyDescent="0.3">
      <c r="N697" t="s">
        <v>9071</v>
      </c>
      <c r="O697" t="s">
        <v>9072</v>
      </c>
      <c r="P697">
        <v>0.99409053573911099</v>
      </c>
      <c r="Q697">
        <v>0.99999608016883101</v>
      </c>
      <c r="R697">
        <v>0.19261163572343101</v>
      </c>
      <c r="S697">
        <v>1.1416080556421501E-3</v>
      </c>
      <c r="T697" t="s">
        <v>81</v>
      </c>
      <c r="Y697" t="s">
        <v>9073</v>
      </c>
      <c r="Z697" t="s">
        <v>9074</v>
      </c>
      <c r="AA697">
        <v>0.99969195488756002</v>
      </c>
      <c r="AB697">
        <v>0.99999603163047202</v>
      </c>
      <c r="AC697">
        <v>0.18505761367860199</v>
      </c>
      <c r="AD697" s="6">
        <v>5.7014875441116301E-5</v>
      </c>
      <c r="AE697" t="s">
        <v>9075</v>
      </c>
      <c r="BJ697" t="s">
        <v>7829</v>
      </c>
      <c r="BK697" t="s">
        <v>9076</v>
      </c>
      <c r="BL697">
        <v>0.31643544053154998</v>
      </c>
      <c r="BM697">
        <v>0.99999565089009601</v>
      </c>
      <c r="BN697">
        <v>1.2219836784314699</v>
      </c>
      <c r="BO697">
        <v>1.4060584577228099</v>
      </c>
      <c r="BP697" t="s">
        <v>9077</v>
      </c>
      <c r="BV697" t="s">
        <v>9078</v>
      </c>
      <c r="BW697" t="s">
        <v>9069</v>
      </c>
      <c r="BX697">
        <v>0.300275006794752</v>
      </c>
      <c r="BY697">
        <v>0.99999527254189702</v>
      </c>
      <c r="BZ697">
        <v>1.8455269320843</v>
      </c>
      <c r="CA697">
        <v>2.2202732360022401</v>
      </c>
      <c r="CB697" t="s">
        <v>7919</v>
      </c>
    </row>
    <row r="698" spans="14:80" x14ac:dyDescent="0.3">
      <c r="N698" t="s">
        <v>9079</v>
      </c>
      <c r="O698" t="s">
        <v>9080</v>
      </c>
      <c r="P698">
        <v>0.99414434140326502</v>
      </c>
      <c r="Q698">
        <v>0.99999608016883101</v>
      </c>
      <c r="R698">
        <v>0.192263141076849</v>
      </c>
      <c r="S698">
        <v>1.12913646958954E-3</v>
      </c>
      <c r="T698" t="s">
        <v>151</v>
      </c>
      <c r="Y698" t="s">
        <v>9081</v>
      </c>
      <c r="Z698" s="8">
        <v>272381</v>
      </c>
      <c r="AA698">
        <v>0.99969419527698</v>
      </c>
      <c r="AB698">
        <v>0.99999603163047202</v>
      </c>
      <c r="AC698">
        <v>0.39059641627560798</v>
      </c>
      <c r="AD698" s="6">
        <v>1.1946449622622901E-4</v>
      </c>
      <c r="AE698" t="s">
        <v>9082</v>
      </c>
      <c r="BJ698" t="s">
        <v>9083</v>
      </c>
      <c r="BK698" t="s">
        <v>9084</v>
      </c>
      <c r="BL698">
        <v>0.31693235075381798</v>
      </c>
      <c r="BM698">
        <v>0.99999565089009601</v>
      </c>
      <c r="BN698">
        <v>1.1666799725366801</v>
      </c>
      <c r="BO698">
        <v>1.3405933771830001</v>
      </c>
      <c r="BP698" t="s">
        <v>9085</v>
      </c>
      <c r="BV698" t="s">
        <v>9086</v>
      </c>
      <c r="BW698" t="s">
        <v>9069</v>
      </c>
      <c r="BX698">
        <v>0.300275006794752</v>
      </c>
      <c r="BY698">
        <v>0.99999527254189702</v>
      </c>
      <c r="BZ698">
        <v>1.8455269320843</v>
      </c>
      <c r="CA698">
        <v>2.2202732360022401</v>
      </c>
      <c r="CB698" t="s">
        <v>9087</v>
      </c>
    </row>
    <row r="699" spans="14:80" x14ac:dyDescent="0.3">
      <c r="N699" t="s">
        <v>9088</v>
      </c>
      <c r="O699" t="s">
        <v>9089</v>
      </c>
      <c r="P699">
        <v>0.99498291356245305</v>
      </c>
      <c r="Q699">
        <v>0.99999608016883101</v>
      </c>
      <c r="R699">
        <v>0.57562453009518599</v>
      </c>
      <c r="S699">
        <v>2.8952269131998702E-3</v>
      </c>
      <c r="T699" t="s">
        <v>9090</v>
      </c>
      <c r="Y699" t="s">
        <v>9091</v>
      </c>
      <c r="Z699" t="s">
        <v>9092</v>
      </c>
      <c r="AA699">
        <v>0.99971077574498302</v>
      </c>
      <c r="AB699">
        <v>0.99999603163047202</v>
      </c>
      <c r="AC699">
        <v>0.120022067775974</v>
      </c>
      <c r="AD699" s="6">
        <v>3.4718314069364301E-5</v>
      </c>
      <c r="AE699" t="s">
        <v>167</v>
      </c>
      <c r="BJ699" t="s">
        <v>8128</v>
      </c>
      <c r="BK699" t="s">
        <v>9093</v>
      </c>
      <c r="BL699">
        <v>0.31696804379631599</v>
      </c>
      <c r="BM699">
        <v>0.99999565089009601</v>
      </c>
      <c r="BN699">
        <v>1.2559500328730999</v>
      </c>
      <c r="BO699">
        <v>1.443029213964</v>
      </c>
      <c r="BP699" t="s">
        <v>9094</v>
      </c>
      <c r="BV699" t="s">
        <v>9095</v>
      </c>
      <c r="BW699" t="s">
        <v>9069</v>
      </c>
      <c r="BX699">
        <v>0.300275006794752</v>
      </c>
      <c r="BY699">
        <v>0.99999527254189702</v>
      </c>
      <c r="BZ699">
        <v>1.8455269320843</v>
      </c>
      <c r="CA699">
        <v>2.2202732360022401</v>
      </c>
      <c r="CB699" t="s">
        <v>9096</v>
      </c>
    </row>
    <row r="700" spans="14:80" x14ac:dyDescent="0.3">
      <c r="N700" t="s">
        <v>9097</v>
      </c>
      <c r="O700" t="s">
        <v>9098</v>
      </c>
      <c r="P700">
        <v>0.99503520946525803</v>
      </c>
      <c r="Q700">
        <v>0.99999608016883101</v>
      </c>
      <c r="R700">
        <v>0.35692443370814497</v>
      </c>
      <c r="S700">
        <v>1.77646860547408E-3</v>
      </c>
      <c r="T700" t="s">
        <v>9099</v>
      </c>
      <c r="Y700" t="s">
        <v>9100</v>
      </c>
      <c r="Z700" t="s">
        <v>9101</v>
      </c>
      <c r="AA700">
        <v>0.99971947826151497</v>
      </c>
      <c r="AB700">
        <v>0.99999603163047202</v>
      </c>
      <c r="AC700">
        <v>0.22881755666443199</v>
      </c>
      <c r="AD700" s="6">
        <v>6.4197303581925503E-5</v>
      </c>
      <c r="AE700" t="s">
        <v>7740</v>
      </c>
      <c r="BJ700" t="s">
        <v>9102</v>
      </c>
      <c r="BK700" t="s">
        <v>9103</v>
      </c>
      <c r="BL700">
        <v>0.31703982065266401</v>
      </c>
      <c r="BM700">
        <v>0.99999565089009601</v>
      </c>
      <c r="BN700">
        <v>1.2367644506162101</v>
      </c>
      <c r="BO700">
        <v>1.4207058249481901</v>
      </c>
      <c r="BP700" t="s">
        <v>9104</v>
      </c>
      <c r="BV700" t="s">
        <v>9105</v>
      </c>
      <c r="BW700" t="s">
        <v>9106</v>
      </c>
      <c r="BX700">
        <v>0.30354021503349399</v>
      </c>
      <c r="BY700">
        <v>0.99999527254189702</v>
      </c>
      <c r="BZ700">
        <v>1.83042973286875</v>
      </c>
      <c r="CA700">
        <v>2.1823136918672099</v>
      </c>
      <c r="CB700" t="s">
        <v>9070</v>
      </c>
    </row>
    <row r="701" spans="14:80" x14ac:dyDescent="0.3">
      <c r="N701" t="s">
        <v>9107</v>
      </c>
      <c r="O701" t="s">
        <v>7461</v>
      </c>
      <c r="P701">
        <v>0.99525583290967301</v>
      </c>
      <c r="Q701">
        <v>0.99999608016883101</v>
      </c>
      <c r="R701">
        <v>0.18457271191646099</v>
      </c>
      <c r="S701" s="6">
        <v>8.7772747873264903E-4</v>
      </c>
      <c r="T701" t="s">
        <v>130</v>
      </c>
      <c r="Y701" t="s">
        <v>9108</v>
      </c>
      <c r="Z701" s="8">
        <v>217931</v>
      </c>
      <c r="AA701">
        <v>0.99972254181484999</v>
      </c>
      <c r="AB701">
        <v>0.99999603163047202</v>
      </c>
      <c r="AC701">
        <v>0.37342753748061303</v>
      </c>
      <c r="AD701" s="6">
        <v>1.03624903287876E-4</v>
      </c>
      <c r="AE701" t="s">
        <v>9109</v>
      </c>
      <c r="BJ701" t="s">
        <v>883</v>
      </c>
      <c r="BK701" t="s">
        <v>9110</v>
      </c>
      <c r="BL701">
        <v>0.31799219188767702</v>
      </c>
      <c r="BM701">
        <v>0.99999565089009601</v>
      </c>
      <c r="BN701">
        <v>1.3102582374698799</v>
      </c>
      <c r="BO701">
        <v>1.5012001399298001</v>
      </c>
      <c r="BP701" t="s">
        <v>9111</v>
      </c>
      <c r="BV701" t="s">
        <v>9112</v>
      </c>
      <c r="BW701" t="s">
        <v>9113</v>
      </c>
      <c r="BX701">
        <v>0.30390179822902202</v>
      </c>
      <c r="BY701">
        <v>0.99999527254189702</v>
      </c>
      <c r="BZ701">
        <v>1.17255616272009</v>
      </c>
      <c r="CA701">
        <v>1.39657379372669</v>
      </c>
      <c r="CB701" t="s">
        <v>9114</v>
      </c>
    </row>
    <row r="702" spans="14:80" x14ac:dyDescent="0.3">
      <c r="N702" t="s">
        <v>9115</v>
      </c>
      <c r="O702" t="s">
        <v>9116</v>
      </c>
      <c r="P702">
        <v>0.99579358946571706</v>
      </c>
      <c r="Q702">
        <v>0.99999608016883101</v>
      </c>
      <c r="R702">
        <v>0.56845685762075804</v>
      </c>
      <c r="S702">
        <v>2.3962061682503101E-3</v>
      </c>
      <c r="T702" t="s">
        <v>9117</v>
      </c>
      <c r="Y702" t="s">
        <v>9118</v>
      </c>
      <c r="Z702" t="s">
        <v>9119</v>
      </c>
      <c r="AA702">
        <v>0.99973117634766395</v>
      </c>
      <c r="AB702">
        <v>0.99999603163047202</v>
      </c>
      <c r="AC702">
        <v>0.433350733520806</v>
      </c>
      <c r="AD702" s="6">
        <v>1.1651058802997401E-4</v>
      </c>
      <c r="AE702" t="s">
        <v>9120</v>
      </c>
      <c r="BJ702" t="s">
        <v>9121</v>
      </c>
      <c r="BK702" t="s">
        <v>9122</v>
      </c>
      <c r="BL702">
        <v>0.31810487832612899</v>
      </c>
      <c r="BM702">
        <v>0.99999565089009601</v>
      </c>
      <c r="BN702">
        <v>1.1504176675393301</v>
      </c>
      <c r="BO702">
        <v>1.31765865179742</v>
      </c>
      <c r="BP702" t="s">
        <v>9123</v>
      </c>
      <c r="BV702" t="s">
        <v>9124</v>
      </c>
      <c r="BW702" t="s">
        <v>9125</v>
      </c>
      <c r="BX702">
        <v>0.30459989625976702</v>
      </c>
      <c r="BY702">
        <v>0.99999527254189702</v>
      </c>
      <c r="BZ702">
        <v>1.29912102772143</v>
      </c>
      <c r="CA702">
        <v>1.5443381491022099</v>
      </c>
      <c r="CB702" t="s">
        <v>9126</v>
      </c>
    </row>
    <row r="703" spans="14:80" x14ac:dyDescent="0.3">
      <c r="N703" t="s">
        <v>9127</v>
      </c>
      <c r="O703" t="s">
        <v>9128</v>
      </c>
      <c r="P703">
        <v>0.99588852067827405</v>
      </c>
      <c r="Q703">
        <v>0.99999608016883101</v>
      </c>
      <c r="R703">
        <v>0.40568785715873901</v>
      </c>
      <c r="S703">
        <v>1.6714155904590301E-3</v>
      </c>
      <c r="T703" t="s">
        <v>9129</v>
      </c>
      <c r="Y703" t="s">
        <v>9130</v>
      </c>
      <c r="Z703" t="s">
        <v>9131</v>
      </c>
      <c r="AA703">
        <v>0.99973985572957902</v>
      </c>
      <c r="AB703">
        <v>0.99999603163047202</v>
      </c>
      <c r="AC703">
        <v>0.26262378735242797</v>
      </c>
      <c r="AD703" s="6">
        <v>6.8328961635092804E-5</v>
      </c>
      <c r="AE703" t="s">
        <v>9132</v>
      </c>
      <c r="BJ703" t="s">
        <v>9133</v>
      </c>
      <c r="BK703" t="s">
        <v>9134</v>
      </c>
      <c r="BL703">
        <v>0.31875614350662201</v>
      </c>
      <c r="BM703">
        <v>0.99999565089009601</v>
      </c>
      <c r="BN703">
        <v>1.2192210406772599</v>
      </c>
      <c r="BO703">
        <v>1.39397066220516</v>
      </c>
      <c r="BP703" t="s">
        <v>9135</v>
      </c>
      <c r="BV703" t="s">
        <v>9136</v>
      </c>
      <c r="BW703" s="8">
        <v>14977</v>
      </c>
      <c r="BX703">
        <v>0.30568601341564899</v>
      </c>
      <c r="BY703">
        <v>0.99999527254189702</v>
      </c>
      <c r="BZ703">
        <v>2.8100852272727201</v>
      </c>
      <c r="CA703">
        <v>3.3305040297118</v>
      </c>
      <c r="CB703" t="s">
        <v>59</v>
      </c>
    </row>
    <row r="704" spans="14:80" x14ac:dyDescent="0.3">
      <c r="N704" t="s">
        <v>9137</v>
      </c>
      <c r="O704" t="s">
        <v>9138</v>
      </c>
      <c r="P704">
        <v>0.99606812632874697</v>
      </c>
      <c r="Q704">
        <v>0.99999608016883101</v>
      </c>
      <c r="R704">
        <v>0.30764061885407101</v>
      </c>
      <c r="S704">
        <v>1.21198830642106E-3</v>
      </c>
      <c r="T704" t="s">
        <v>9139</v>
      </c>
      <c r="Y704" t="s">
        <v>9140</v>
      </c>
      <c r="Z704" t="s">
        <v>9141</v>
      </c>
      <c r="AA704">
        <v>0.99975302432910296</v>
      </c>
      <c r="AB704">
        <v>0.99999603163047202</v>
      </c>
      <c r="AC704">
        <v>0.29035927912133203</v>
      </c>
      <c r="AD704" s="6">
        <v>7.1720534740339097E-5</v>
      </c>
      <c r="AE704" t="s">
        <v>9142</v>
      </c>
      <c r="BJ704" t="s">
        <v>5913</v>
      </c>
      <c r="BK704" t="s">
        <v>9134</v>
      </c>
      <c r="BL704">
        <v>0.31875614350662201</v>
      </c>
      <c r="BM704">
        <v>0.99999565089009601</v>
      </c>
      <c r="BN704">
        <v>1.2192210406772599</v>
      </c>
      <c r="BO704">
        <v>1.39397066220516</v>
      </c>
      <c r="BP704" t="s">
        <v>9143</v>
      </c>
      <c r="BV704" t="s">
        <v>9144</v>
      </c>
      <c r="BW704" s="8">
        <v>14977</v>
      </c>
      <c r="BX704">
        <v>0.30568601341564899</v>
      </c>
      <c r="BY704">
        <v>0.99999527254189702</v>
      </c>
      <c r="BZ704">
        <v>2.8100852272727201</v>
      </c>
      <c r="CA704">
        <v>3.3305040297118</v>
      </c>
      <c r="CB704" t="s">
        <v>3</v>
      </c>
    </row>
    <row r="705" spans="14:80" x14ac:dyDescent="0.3">
      <c r="N705" t="s">
        <v>9145</v>
      </c>
      <c r="O705" t="s">
        <v>9146</v>
      </c>
      <c r="P705">
        <v>0.99677080564514198</v>
      </c>
      <c r="Q705">
        <v>0.99999608016883101</v>
      </c>
      <c r="R705">
        <v>0.39558959317799097</v>
      </c>
      <c r="S705">
        <v>1.27950267619475E-3</v>
      </c>
      <c r="T705" t="s">
        <v>9147</v>
      </c>
      <c r="Y705" t="s">
        <v>9148</v>
      </c>
      <c r="Z705" s="8">
        <v>34851</v>
      </c>
      <c r="AA705">
        <v>0.99975443785103801</v>
      </c>
      <c r="AB705">
        <v>0.99999603163047202</v>
      </c>
      <c r="AC705">
        <v>0.31460753442177503</v>
      </c>
      <c r="AD705" s="6">
        <v>7.7265189323308996E-5</v>
      </c>
      <c r="AE705" t="s">
        <v>9149</v>
      </c>
      <c r="BJ705" t="s">
        <v>9150</v>
      </c>
      <c r="BK705" t="s">
        <v>9151</v>
      </c>
      <c r="BL705">
        <v>0.31890108572926901</v>
      </c>
      <c r="BM705">
        <v>0.99999565089009601</v>
      </c>
      <c r="BN705">
        <v>1.11668706826822</v>
      </c>
      <c r="BO705">
        <v>1.27623295187326</v>
      </c>
      <c r="BP705" t="s">
        <v>9152</v>
      </c>
      <c r="BV705" t="s">
        <v>9153</v>
      </c>
      <c r="BW705" s="8">
        <v>14977</v>
      </c>
      <c r="BX705">
        <v>0.30568601341564899</v>
      </c>
      <c r="BY705">
        <v>0.99999527254189702</v>
      </c>
      <c r="BZ705">
        <v>2.8100852272727201</v>
      </c>
      <c r="CA705">
        <v>3.3305040297118</v>
      </c>
      <c r="CB705" t="s">
        <v>175</v>
      </c>
    </row>
    <row r="706" spans="14:80" x14ac:dyDescent="0.3">
      <c r="N706" t="s">
        <v>9154</v>
      </c>
      <c r="O706" t="s">
        <v>9155</v>
      </c>
      <c r="P706">
        <v>0.99689566616346603</v>
      </c>
      <c r="Q706">
        <v>0.99999608016883101</v>
      </c>
      <c r="R706">
        <v>0.39399547604359397</v>
      </c>
      <c r="S706">
        <v>1.2249958710819099E-3</v>
      </c>
      <c r="T706" t="s">
        <v>9156</v>
      </c>
      <c r="Y706" t="s">
        <v>9157</v>
      </c>
      <c r="Z706" s="8">
        <v>225600</v>
      </c>
      <c r="AA706">
        <v>0.99975839975473402</v>
      </c>
      <c r="AB706">
        <v>0.99999603163047202</v>
      </c>
      <c r="AC706">
        <v>0.36985218728639702</v>
      </c>
      <c r="AD706" s="6">
        <v>8.9367175160821706E-5</v>
      </c>
      <c r="AE706" t="s">
        <v>9158</v>
      </c>
      <c r="BJ706" t="s">
        <v>9159</v>
      </c>
      <c r="BK706" t="s">
        <v>9160</v>
      </c>
      <c r="BL706">
        <v>0.31954801284420298</v>
      </c>
      <c r="BM706">
        <v>0.99999565089009601</v>
      </c>
      <c r="BN706">
        <v>1.30766104450314</v>
      </c>
      <c r="BO706">
        <v>1.4918421492845899</v>
      </c>
      <c r="BP706" t="s">
        <v>9161</v>
      </c>
      <c r="BV706" t="s">
        <v>9162</v>
      </c>
      <c r="BW706" t="s">
        <v>9163</v>
      </c>
      <c r="BX706">
        <v>0.30598557846304397</v>
      </c>
      <c r="BY706">
        <v>0.99999527254189702</v>
      </c>
      <c r="BZ706">
        <v>1.0952064520827201</v>
      </c>
      <c r="CA706">
        <v>1.2969624356734899</v>
      </c>
      <c r="CB706" t="s">
        <v>9164</v>
      </c>
    </row>
    <row r="707" spans="14:80" x14ac:dyDescent="0.3">
      <c r="N707" t="s">
        <v>9165</v>
      </c>
      <c r="O707" t="s">
        <v>9166</v>
      </c>
      <c r="P707">
        <v>0.99697633419752496</v>
      </c>
      <c r="Q707">
        <v>0.99999608016883101</v>
      </c>
      <c r="R707">
        <v>0.39293927125506001</v>
      </c>
      <c r="S707">
        <v>1.1899169004096701E-3</v>
      </c>
      <c r="T707" t="s">
        <v>9167</v>
      </c>
      <c r="Y707" t="s">
        <v>9168</v>
      </c>
      <c r="Z707" t="s">
        <v>9169</v>
      </c>
      <c r="AA707">
        <v>0.99975966424144003</v>
      </c>
      <c r="AB707">
        <v>0.99999603163047202</v>
      </c>
      <c r="AC707">
        <v>0.420361394392958</v>
      </c>
      <c r="AD707" s="6">
        <v>1.0104001684134E-4</v>
      </c>
      <c r="AE707" t="s">
        <v>9170</v>
      </c>
      <c r="BJ707" t="s">
        <v>2509</v>
      </c>
      <c r="BK707" t="s">
        <v>9171</v>
      </c>
      <c r="BL707">
        <v>0.32108075658900098</v>
      </c>
      <c r="BM707">
        <v>0.99999565089009601</v>
      </c>
      <c r="BN707">
        <v>1.2164702852359699</v>
      </c>
      <c r="BO707">
        <v>1.3819864064221099</v>
      </c>
      <c r="BP707" t="s">
        <v>9172</v>
      </c>
      <c r="BV707" t="s">
        <v>9173</v>
      </c>
      <c r="BW707" t="s">
        <v>8897</v>
      </c>
      <c r="BX707">
        <v>0.30649069038407101</v>
      </c>
      <c r="BY707">
        <v>0.99999527254189702</v>
      </c>
      <c r="BZ707">
        <v>1.2705937105245599</v>
      </c>
      <c r="CA707">
        <v>1.50256333348992</v>
      </c>
      <c r="CB707" t="s">
        <v>9174</v>
      </c>
    </row>
    <row r="708" spans="14:80" x14ac:dyDescent="0.3">
      <c r="N708" t="s">
        <v>9175</v>
      </c>
      <c r="O708" t="s">
        <v>9176</v>
      </c>
      <c r="P708">
        <v>0.99723884410719299</v>
      </c>
      <c r="Q708">
        <v>0.99999608016883101</v>
      </c>
      <c r="R708">
        <v>0.54597894304858796</v>
      </c>
      <c r="S708">
        <v>1.50961808181318E-3</v>
      </c>
      <c r="T708" t="s">
        <v>9177</v>
      </c>
      <c r="Y708" t="s">
        <v>9178</v>
      </c>
      <c r="Z708" s="8">
        <v>36678</v>
      </c>
      <c r="AA708">
        <v>0.99976304798225102</v>
      </c>
      <c r="AB708">
        <v>0.99999603163047202</v>
      </c>
      <c r="AC708">
        <v>0.31373066568125402</v>
      </c>
      <c r="AD708" s="6">
        <v>7.4347923055826203E-5</v>
      </c>
      <c r="AE708" t="s">
        <v>9179</v>
      </c>
      <c r="BJ708" t="s">
        <v>9180</v>
      </c>
      <c r="BK708" t="s">
        <v>9181</v>
      </c>
      <c r="BL708">
        <v>0.32223421009236802</v>
      </c>
      <c r="BM708">
        <v>0.99999565089009601</v>
      </c>
      <c r="BN708">
        <v>1.2487495504920001</v>
      </c>
      <c r="BO708">
        <v>1.4141796917721901</v>
      </c>
      <c r="BP708" t="s">
        <v>9182</v>
      </c>
      <c r="BV708" t="s">
        <v>9183</v>
      </c>
      <c r="BW708" t="s">
        <v>9184</v>
      </c>
      <c r="BX708">
        <v>0.30654983175594303</v>
      </c>
      <c r="BY708">
        <v>0.99999527254189702</v>
      </c>
      <c r="BZ708">
        <v>1.3764180374361801</v>
      </c>
      <c r="CA708">
        <v>1.62744221315374</v>
      </c>
      <c r="CB708" t="s">
        <v>9185</v>
      </c>
    </row>
    <row r="709" spans="14:80" x14ac:dyDescent="0.3">
      <c r="N709" t="s">
        <v>9186</v>
      </c>
      <c r="O709" t="s">
        <v>9187</v>
      </c>
      <c r="P709">
        <v>0.99731578822533495</v>
      </c>
      <c r="Q709">
        <v>0.99999608016883101</v>
      </c>
      <c r="R709">
        <v>0.33162726605701598</v>
      </c>
      <c r="S709" s="6">
        <v>8.9135464056402198E-4</v>
      </c>
      <c r="T709" t="s">
        <v>9188</v>
      </c>
      <c r="Y709" t="s">
        <v>9189</v>
      </c>
      <c r="Z709" s="8">
        <v>36678</v>
      </c>
      <c r="AA709">
        <v>0.99976304798225102</v>
      </c>
      <c r="AB709">
        <v>0.99999603163047202</v>
      </c>
      <c r="AC709">
        <v>0.31373066568125402</v>
      </c>
      <c r="AD709" s="6">
        <v>7.4347923055826203E-5</v>
      </c>
      <c r="AE709" t="s">
        <v>9190</v>
      </c>
      <c r="BJ709" t="s">
        <v>9191</v>
      </c>
      <c r="BK709" t="s">
        <v>9181</v>
      </c>
      <c r="BL709">
        <v>0.32223421009236802</v>
      </c>
      <c r="BM709">
        <v>0.99999565089009601</v>
      </c>
      <c r="BN709">
        <v>1.2487495504920001</v>
      </c>
      <c r="BO709">
        <v>1.4141796917721901</v>
      </c>
      <c r="BP709" t="s">
        <v>9192</v>
      </c>
      <c r="BV709" t="s">
        <v>9193</v>
      </c>
      <c r="BW709" t="s">
        <v>9184</v>
      </c>
      <c r="BX709">
        <v>0.30654983175594303</v>
      </c>
      <c r="BY709">
        <v>0.99999527254189702</v>
      </c>
      <c r="BZ709">
        <v>1.3764180374361801</v>
      </c>
      <c r="CA709">
        <v>1.62744221315374</v>
      </c>
      <c r="CB709" t="s">
        <v>9194</v>
      </c>
    </row>
    <row r="710" spans="14:80" x14ac:dyDescent="0.3">
      <c r="N710" t="s">
        <v>9195</v>
      </c>
      <c r="O710" t="s">
        <v>9196</v>
      </c>
      <c r="P710">
        <v>0.99736806404999501</v>
      </c>
      <c r="Q710">
        <v>0.99999608016883101</v>
      </c>
      <c r="R710">
        <v>0.38747841657606902</v>
      </c>
      <c r="S710">
        <v>1.0211627822067099E-3</v>
      </c>
      <c r="T710" t="s">
        <v>9197</v>
      </c>
      <c r="Y710" t="s">
        <v>9198</v>
      </c>
      <c r="Z710" s="8">
        <v>36678</v>
      </c>
      <c r="AA710">
        <v>0.99976304798225102</v>
      </c>
      <c r="AB710">
        <v>0.99999603163047202</v>
      </c>
      <c r="AC710">
        <v>0.31373066568125402</v>
      </c>
      <c r="AD710" s="6">
        <v>7.4347923055826203E-5</v>
      </c>
      <c r="AE710" t="s">
        <v>9199</v>
      </c>
      <c r="BJ710" t="s">
        <v>9200</v>
      </c>
      <c r="BK710" t="s">
        <v>9201</v>
      </c>
      <c r="BL710">
        <v>0.323306376724738</v>
      </c>
      <c r="BM710">
        <v>0.99999565089009601</v>
      </c>
      <c r="BN710">
        <v>1.18183553223975</v>
      </c>
      <c r="BO710">
        <v>1.33447534745631</v>
      </c>
      <c r="BP710" t="s">
        <v>9202</v>
      </c>
      <c r="BV710" t="s">
        <v>9203</v>
      </c>
      <c r="BW710" t="s">
        <v>9204</v>
      </c>
      <c r="BX710">
        <v>0.30671820170613101</v>
      </c>
      <c r="BY710">
        <v>0.99999527254189702</v>
      </c>
      <c r="BZ710">
        <v>1.44590188231806</v>
      </c>
      <c r="CA710">
        <v>1.7088042394270899</v>
      </c>
      <c r="CB710" t="s">
        <v>9205</v>
      </c>
    </row>
    <row r="711" spans="14:80" x14ac:dyDescent="0.3">
      <c r="N711" t="s">
        <v>9206</v>
      </c>
      <c r="O711" t="s">
        <v>9207</v>
      </c>
      <c r="P711">
        <v>0.99761544712081696</v>
      </c>
      <c r="Q711">
        <v>0.99999608016883101</v>
      </c>
      <c r="R711">
        <v>0.163179773749488</v>
      </c>
      <c r="S711" s="6">
        <v>3.89575465785327E-4</v>
      </c>
      <c r="T711" t="s">
        <v>170</v>
      </c>
      <c r="Y711" t="s">
        <v>9208</v>
      </c>
      <c r="Z711" s="8">
        <v>36678</v>
      </c>
      <c r="AA711">
        <v>0.99976304798225102</v>
      </c>
      <c r="AB711">
        <v>0.99999603163047202</v>
      </c>
      <c r="AC711">
        <v>0.31373066568125402</v>
      </c>
      <c r="AD711" s="6">
        <v>7.4347923055826203E-5</v>
      </c>
      <c r="AE711" t="s">
        <v>9209</v>
      </c>
      <c r="BJ711" t="s">
        <v>9210</v>
      </c>
      <c r="BK711" t="s">
        <v>9211</v>
      </c>
      <c r="BL711">
        <v>0.32355342915236102</v>
      </c>
      <c r="BM711">
        <v>0.99999565089009601</v>
      </c>
      <c r="BN711">
        <v>1.24696184452152</v>
      </c>
      <c r="BO711">
        <v>1.4070605464078101</v>
      </c>
      <c r="BP711" t="s">
        <v>9212</v>
      </c>
      <c r="BV711" t="s">
        <v>9213</v>
      </c>
      <c r="BW711" t="s">
        <v>9214</v>
      </c>
      <c r="BX711">
        <v>0.30827839931880102</v>
      </c>
      <c r="BY711">
        <v>0.99999527254189702</v>
      </c>
      <c r="BZ711">
        <v>1.37299835907882</v>
      </c>
      <c r="CA711">
        <v>1.6156785792977799</v>
      </c>
      <c r="CB711" t="s">
        <v>9215</v>
      </c>
    </row>
    <row r="712" spans="14:80" x14ac:dyDescent="0.3">
      <c r="N712" t="s">
        <v>9216</v>
      </c>
      <c r="O712" t="s">
        <v>9217</v>
      </c>
      <c r="P712">
        <v>0.997786134682772</v>
      </c>
      <c r="Q712">
        <v>0.99999608016883101</v>
      </c>
      <c r="R712">
        <v>0.380907412070847</v>
      </c>
      <c r="S712" s="6">
        <v>8.4421254027684095E-4</v>
      </c>
      <c r="T712" t="s">
        <v>9218</v>
      </c>
      <c r="Y712" t="s">
        <v>9219</v>
      </c>
      <c r="Z712" s="8">
        <v>36678</v>
      </c>
      <c r="AA712">
        <v>0.99976304798225102</v>
      </c>
      <c r="AB712">
        <v>0.99999603163047202</v>
      </c>
      <c r="AC712">
        <v>0.31373066568125402</v>
      </c>
      <c r="AD712" s="6">
        <v>7.4347923055826203E-5</v>
      </c>
      <c r="AE712" t="s">
        <v>9220</v>
      </c>
      <c r="BJ712" t="s">
        <v>9221</v>
      </c>
      <c r="BK712" t="s">
        <v>4442</v>
      </c>
      <c r="BL712">
        <v>0.323896144313296</v>
      </c>
      <c r="BM712">
        <v>0.99999565089009601</v>
      </c>
      <c r="BN712">
        <v>1.3429540420819399</v>
      </c>
      <c r="BO712">
        <v>1.5139555453576501</v>
      </c>
      <c r="BP712" t="s">
        <v>9222</v>
      </c>
      <c r="BV712" t="s">
        <v>9223</v>
      </c>
      <c r="BW712" t="s">
        <v>9214</v>
      </c>
      <c r="BX712">
        <v>0.30827839931880102</v>
      </c>
      <c r="BY712">
        <v>0.99999527254189702</v>
      </c>
      <c r="BZ712">
        <v>1.37299835907882</v>
      </c>
      <c r="CA712">
        <v>1.6156785792977799</v>
      </c>
      <c r="CB712" t="s">
        <v>9224</v>
      </c>
    </row>
    <row r="713" spans="14:80" x14ac:dyDescent="0.3">
      <c r="N713" t="s">
        <v>9225</v>
      </c>
      <c r="O713" t="s">
        <v>9226</v>
      </c>
      <c r="P713">
        <v>0.99794316830240803</v>
      </c>
      <c r="Q713">
        <v>0.99999608016883101</v>
      </c>
      <c r="R713">
        <v>0.37818848964359802</v>
      </c>
      <c r="S713" s="6">
        <v>7.7867114571089104E-4</v>
      </c>
      <c r="T713" t="s">
        <v>9227</v>
      </c>
      <c r="Y713" t="s">
        <v>9228</v>
      </c>
      <c r="Z713" s="8">
        <v>36678</v>
      </c>
      <c r="AA713">
        <v>0.99976304798225102</v>
      </c>
      <c r="AB713">
        <v>0.99999603163047202</v>
      </c>
      <c r="AC713">
        <v>0.31373066568125402</v>
      </c>
      <c r="AD713" s="6">
        <v>7.4347923055826203E-5</v>
      </c>
      <c r="AE713" t="s">
        <v>9229</v>
      </c>
      <c r="BJ713" t="s">
        <v>9230</v>
      </c>
      <c r="BK713" t="s">
        <v>9231</v>
      </c>
      <c r="BL713">
        <v>0.32443706775446302</v>
      </c>
      <c r="BM713">
        <v>0.99999565089009601</v>
      </c>
      <c r="BN713">
        <v>1.22742546958469</v>
      </c>
      <c r="BO713">
        <v>1.38166829272881</v>
      </c>
      <c r="BP713" t="s">
        <v>9104</v>
      </c>
      <c r="BV713" t="s">
        <v>9232</v>
      </c>
      <c r="BW713" t="s">
        <v>9233</v>
      </c>
      <c r="BX713">
        <v>0.30881893375248898</v>
      </c>
      <c r="BY713">
        <v>0.99999527254189702</v>
      </c>
      <c r="BZ713">
        <v>1.55776259335769</v>
      </c>
      <c r="CA713">
        <v>1.8303712789059701</v>
      </c>
      <c r="CB713" t="s">
        <v>9234</v>
      </c>
    </row>
    <row r="714" spans="14:80" x14ac:dyDescent="0.3">
      <c r="N714" t="s">
        <v>9235</v>
      </c>
      <c r="O714" s="8">
        <v>103975</v>
      </c>
      <c r="P714">
        <v>0.99797701604583999</v>
      </c>
      <c r="Q714">
        <v>0.99999608016883101</v>
      </c>
      <c r="R714">
        <v>0.434679802955665</v>
      </c>
      <c r="S714" s="6">
        <v>8.8024092370891504E-4</v>
      </c>
      <c r="T714" t="s">
        <v>9236</v>
      </c>
      <c r="Y714" t="s">
        <v>9237</v>
      </c>
      <c r="Z714" s="8">
        <v>36678</v>
      </c>
      <c r="AA714">
        <v>0.99976304798225102</v>
      </c>
      <c r="AB714">
        <v>0.99999603163047202</v>
      </c>
      <c r="AC714">
        <v>0.31373066568125402</v>
      </c>
      <c r="AD714" s="6">
        <v>7.4347923055826203E-5</v>
      </c>
      <c r="AE714" t="s">
        <v>9238</v>
      </c>
      <c r="BJ714" t="s">
        <v>9239</v>
      </c>
      <c r="BK714" t="s">
        <v>9240</v>
      </c>
      <c r="BL714">
        <v>0.32528476715542298</v>
      </c>
      <c r="BM714">
        <v>0.99999565089009601</v>
      </c>
      <c r="BN714">
        <v>1.1992188406806401</v>
      </c>
      <c r="BO714">
        <v>1.3467878440862999</v>
      </c>
      <c r="BP714" t="s">
        <v>9241</v>
      </c>
      <c r="BV714" t="s">
        <v>9242</v>
      </c>
      <c r="BW714" t="s">
        <v>9243</v>
      </c>
      <c r="BX714">
        <v>0.30910281280211199</v>
      </c>
      <c r="BY714">
        <v>0.99999527254189702</v>
      </c>
      <c r="BZ714">
        <v>1.26690202708302</v>
      </c>
      <c r="CA714">
        <v>1.48744601682456</v>
      </c>
      <c r="CB714" t="s">
        <v>9244</v>
      </c>
    </row>
    <row r="715" spans="14:80" x14ac:dyDescent="0.3">
      <c r="N715" t="s">
        <v>9245</v>
      </c>
      <c r="O715" t="s">
        <v>9246</v>
      </c>
      <c r="P715">
        <v>0.99866316515909803</v>
      </c>
      <c r="Q715">
        <v>0.99999608016883101</v>
      </c>
      <c r="R715">
        <v>0.33773481562624902</v>
      </c>
      <c r="S715" s="6">
        <v>4.5179772531491201E-4</v>
      </c>
      <c r="T715" t="s">
        <v>9247</v>
      </c>
      <c r="Y715" t="s">
        <v>9248</v>
      </c>
      <c r="Z715" s="8">
        <v>36678</v>
      </c>
      <c r="AA715">
        <v>0.99976304798225102</v>
      </c>
      <c r="AB715">
        <v>0.99999603163047202</v>
      </c>
      <c r="AC715">
        <v>0.31373066568125402</v>
      </c>
      <c r="AD715" s="6">
        <v>7.4347923055826203E-5</v>
      </c>
      <c r="AE715" t="s">
        <v>9249</v>
      </c>
      <c r="BJ715" t="s">
        <v>9250</v>
      </c>
      <c r="BK715" t="s">
        <v>9251</v>
      </c>
      <c r="BL715">
        <v>0.32563746295468698</v>
      </c>
      <c r="BM715">
        <v>0.99999565089009601</v>
      </c>
      <c r="BN715">
        <v>1.3396950781638399</v>
      </c>
      <c r="BO715">
        <v>1.5030984816320301</v>
      </c>
      <c r="BP715" t="s">
        <v>9252</v>
      </c>
      <c r="BV715" t="s">
        <v>9253</v>
      </c>
      <c r="BW715" t="s">
        <v>9254</v>
      </c>
      <c r="BX715">
        <v>0.31000842025415198</v>
      </c>
      <c r="BY715">
        <v>0.99999527254189702</v>
      </c>
      <c r="BZ715">
        <v>1.3695952811018199</v>
      </c>
      <c r="CA715">
        <v>1.6040094841805099</v>
      </c>
      <c r="CB715" t="s">
        <v>9255</v>
      </c>
    </row>
    <row r="716" spans="14:80" x14ac:dyDescent="0.3">
      <c r="N716" t="s">
        <v>9256</v>
      </c>
      <c r="O716" s="8">
        <v>197872</v>
      </c>
      <c r="P716">
        <v>0.99889632703331499</v>
      </c>
      <c r="Q716">
        <v>0.99999608016883101</v>
      </c>
      <c r="R716">
        <v>0.42839865312566899</v>
      </c>
      <c r="S716" s="6">
        <v>4.7307311947268702E-4</v>
      </c>
      <c r="T716" t="s">
        <v>9257</v>
      </c>
      <c r="Y716" t="s">
        <v>9258</v>
      </c>
      <c r="Z716" s="8">
        <v>36678</v>
      </c>
      <c r="AA716">
        <v>0.99976304798225102</v>
      </c>
      <c r="AB716">
        <v>0.99999603163047202</v>
      </c>
      <c r="AC716">
        <v>0.31373066568125402</v>
      </c>
      <c r="AD716" s="6">
        <v>7.4347923055826203E-5</v>
      </c>
      <c r="AE716" t="s">
        <v>9259</v>
      </c>
      <c r="BJ716" t="s">
        <v>9260</v>
      </c>
      <c r="BK716" t="s">
        <v>9261</v>
      </c>
      <c r="BL716">
        <v>0.327517237874344</v>
      </c>
      <c r="BM716">
        <v>0.99999565089009601</v>
      </c>
      <c r="BN716">
        <v>1.24162819429091</v>
      </c>
      <c r="BO716">
        <v>1.38592350651963</v>
      </c>
      <c r="BP716" t="s">
        <v>9262</v>
      </c>
      <c r="BV716" t="s">
        <v>9263</v>
      </c>
      <c r="BW716" t="s">
        <v>9264</v>
      </c>
      <c r="BX716">
        <v>0.310062474239227</v>
      </c>
      <c r="BY716">
        <v>0.99999527254189702</v>
      </c>
      <c r="BZ716">
        <v>1.8009599999999999</v>
      </c>
      <c r="CA716">
        <v>2.1088907918192201</v>
      </c>
      <c r="CB716" t="s">
        <v>9265</v>
      </c>
    </row>
    <row r="717" spans="14:80" x14ac:dyDescent="0.3">
      <c r="N717" t="s">
        <v>9266</v>
      </c>
      <c r="O717" t="s">
        <v>9267</v>
      </c>
      <c r="P717">
        <v>0.99895015461629699</v>
      </c>
      <c r="Q717">
        <v>0.99999608016883101</v>
      </c>
      <c r="R717">
        <v>0.32996450047091203</v>
      </c>
      <c r="S717" s="6">
        <v>3.4659367434018701E-4</v>
      </c>
      <c r="T717" t="s">
        <v>9268</v>
      </c>
      <c r="Y717" t="s">
        <v>9269</v>
      </c>
      <c r="Z717" s="8">
        <v>36678</v>
      </c>
      <c r="AA717">
        <v>0.99976304798225102</v>
      </c>
      <c r="AB717">
        <v>0.99999603163047202</v>
      </c>
      <c r="AC717">
        <v>0.31373066568125402</v>
      </c>
      <c r="AD717" s="6">
        <v>7.4347923055826203E-5</v>
      </c>
      <c r="AE717" t="s">
        <v>9270</v>
      </c>
      <c r="BJ717" t="s">
        <v>9271</v>
      </c>
      <c r="BK717" t="s">
        <v>9272</v>
      </c>
      <c r="BL717">
        <v>0.32890708125067802</v>
      </c>
      <c r="BM717">
        <v>0.99999565089009601</v>
      </c>
      <c r="BN717">
        <v>1.29228605865809</v>
      </c>
      <c r="BO717">
        <v>1.43699624622957</v>
      </c>
      <c r="BP717" t="s">
        <v>9273</v>
      </c>
      <c r="BV717" t="s">
        <v>9274</v>
      </c>
      <c r="BW717" t="s">
        <v>9264</v>
      </c>
      <c r="BX717">
        <v>0.310062474239227</v>
      </c>
      <c r="BY717">
        <v>0.99999527254189702</v>
      </c>
      <c r="BZ717">
        <v>1.8009599999999999</v>
      </c>
      <c r="CA717">
        <v>2.1088907918192201</v>
      </c>
      <c r="CB717" t="s">
        <v>9275</v>
      </c>
    </row>
    <row r="718" spans="14:80" x14ac:dyDescent="0.3">
      <c r="N718" t="s">
        <v>9276</v>
      </c>
      <c r="O718" t="s">
        <v>9277</v>
      </c>
      <c r="P718">
        <v>0.99914994033437299</v>
      </c>
      <c r="Q718">
        <v>0.99999608016883101</v>
      </c>
      <c r="R718">
        <v>0.29340848848720902</v>
      </c>
      <c r="S718" s="6">
        <v>2.49520790426872E-4</v>
      </c>
      <c r="T718" t="s">
        <v>9278</v>
      </c>
      <c r="Y718" t="s">
        <v>9279</v>
      </c>
      <c r="Z718" s="8">
        <v>36678</v>
      </c>
      <c r="AA718">
        <v>0.99976304798225102</v>
      </c>
      <c r="AB718">
        <v>0.99999603163047202</v>
      </c>
      <c r="AC718">
        <v>0.31373066568125402</v>
      </c>
      <c r="AD718" s="6">
        <v>7.4347923055826203E-5</v>
      </c>
      <c r="AE718" t="s">
        <v>9280</v>
      </c>
      <c r="BJ718" t="s">
        <v>9281</v>
      </c>
      <c r="BK718" t="s">
        <v>9282</v>
      </c>
      <c r="BL718">
        <v>0.33016473181996397</v>
      </c>
      <c r="BM718">
        <v>0.99999565089009601</v>
      </c>
      <c r="BN718">
        <v>1.23809678203777</v>
      </c>
      <c r="BO718">
        <v>1.3720137397629599</v>
      </c>
      <c r="BP718" t="s">
        <v>9283</v>
      </c>
      <c r="BV718" t="s">
        <v>6562</v>
      </c>
      <c r="BW718" t="s">
        <v>9264</v>
      </c>
      <c r="BX718">
        <v>0.310062474239227</v>
      </c>
      <c r="BY718">
        <v>0.99999527254189702</v>
      </c>
      <c r="BZ718">
        <v>1.8009599999999999</v>
      </c>
      <c r="CA718">
        <v>2.1088907918192201</v>
      </c>
      <c r="CB718" t="s">
        <v>5669</v>
      </c>
    </row>
    <row r="719" spans="14:80" x14ac:dyDescent="0.3">
      <c r="N719" t="s">
        <v>9284</v>
      </c>
      <c r="O719" t="s">
        <v>9285</v>
      </c>
      <c r="P719">
        <v>0.99926848564292903</v>
      </c>
      <c r="Q719">
        <v>0.99999608016883101</v>
      </c>
      <c r="R719">
        <v>0.28909609235954697</v>
      </c>
      <c r="S719" s="6">
        <v>2.1155532945159401E-4</v>
      </c>
      <c r="T719" t="s">
        <v>9286</v>
      </c>
      <c r="Y719" t="s">
        <v>9287</v>
      </c>
      <c r="Z719" s="8">
        <v>36678</v>
      </c>
      <c r="AA719">
        <v>0.99976304798225102</v>
      </c>
      <c r="AB719">
        <v>0.99999603163047202</v>
      </c>
      <c r="AC719">
        <v>0.31373066568125402</v>
      </c>
      <c r="AD719" s="6">
        <v>7.4347923055826203E-5</v>
      </c>
      <c r="AE719" t="s">
        <v>9288</v>
      </c>
      <c r="BJ719" t="s">
        <v>4703</v>
      </c>
      <c r="BK719" t="s">
        <v>9289</v>
      </c>
      <c r="BL719">
        <v>0.33047068590631801</v>
      </c>
      <c r="BM719">
        <v>0.99999565089009601</v>
      </c>
      <c r="BN719">
        <v>1.2897577276524601</v>
      </c>
      <c r="BO719">
        <v>1.42806788958675</v>
      </c>
      <c r="BP719" t="s">
        <v>9290</v>
      </c>
      <c r="BV719" t="s">
        <v>9291</v>
      </c>
      <c r="BW719" t="s">
        <v>9292</v>
      </c>
      <c r="BX719">
        <v>0.31023203656001103</v>
      </c>
      <c r="BY719">
        <v>0.99999527254189702</v>
      </c>
      <c r="BZ719">
        <v>1.32339638157894</v>
      </c>
      <c r="CA719">
        <v>1.5489491215744999</v>
      </c>
      <c r="CB719" t="s">
        <v>9293</v>
      </c>
    </row>
    <row r="720" spans="14:80" x14ac:dyDescent="0.3">
      <c r="N720" t="s">
        <v>9294</v>
      </c>
      <c r="O720" t="s">
        <v>9295</v>
      </c>
      <c r="P720">
        <v>0.99938973944580001</v>
      </c>
      <c r="Q720">
        <v>0.99999608016883101</v>
      </c>
      <c r="R720">
        <v>0.13251533742331201</v>
      </c>
      <c r="S720" s="6">
        <v>8.0893568844193605E-5</v>
      </c>
      <c r="T720" t="s">
        <v>81</v>
      </c>
      <c r="Y720" t="s">
        <v>9296</v>
      </c>
      <c r="Z720" s="8">
        <v>36678</v>
      </c>
      <c r="AA720">
        <v>0.99976304798225102</v>
      </c>
      <c r="AB720">
        <v>0.99999603163047202</v>
      </c>
      <c r="AC720">
        <v>0.31373066568125402</v>
      </c>
      <c r="AD720" s="6">
        <v>7.4347923055826203E-5</v>
      </c>
      <c r="AE720" t="s">
        <v>9297</v>
      </c>
      <c r="BJ720" t="s">
        <v>4474</v>
      </c>
      <c r="BK720" t="s">
        <v>9298</v>
      </c>
      <c r="BL720">
        <v>0.33062829551041101</v>
      </c>
      <c r="BM720">
        <v>0.99999565089009601</v>
      </c>
      <c r="BN720">
        <v>1.21974563206577</v>
      </c>
      <c r="BO720">
        <v>1.3499662964760299</v>
      </c>
      <c r="BP720" t="s">
        <v>9299</v>
      </c>
      <c r="BV720" t="s">
        <v>9300</v>
      </c>
      <c r="BW720" t="s">
        <v>9301</v>
      </c>
      <c r="BX720">
        <v>0.311236517994811</v>
      </c>
      <c r="BY720">
        <v>0.99999527254189702</v>
      </c>
      <c r="BZ720">
        <v>1.55053780449224</v>
      </c>
      <c r="CA720">
        <v>1.8097910556805299</v>
      </c>
      <c r="CB720" t="s">
        <v>9302</v>
      </c>
    </row>
    <row r="721" spans="14:80" x14ac:dyDescent="0.3">
      <c r="N721" t="s">
        <v>9303</v>
      </c>
      <c r="O721" t="s">
        <v>9304</v>
      </c>
      <c r="P721">
        <v>0.99943071728835498</v>
      </c>
      <c r="Q721">
        <v>0.99999608016883101</v>
      </c>
      <c r="R721">
        <v>0.311906563919086</v>
      </c>
      <c r="S721" s="6">
        <v>1.77613575454654E-4</v>
      </c>
      <c r="T721" t="s">
        <v>9305</v>
      </c>
      <c r="Y721" t="s">
        <v>9306</v>
      </c>
      <c r="Z721" s="8">
        <v>36678</v>
      </c>
      <c r="AA721">
        <v>0.99976304798225102</v>
      </c>
      <c r="AB721">
        <v>0.99999603163047202</v>
      </c>
      <c r="AC721">
        <v>0.31373066568125402</v>
      </c>
      <c r="AD721" s="6">
        <v>7.4347923055826203E-5</v>
      </c>
      <c r="AE721" t="s">
        <v>9307</v>
      </c>
      <c r="BJ721" t="s">
        <v>9308</v>
      </c>
      <c r="BK721" t="s">
        <v>9309</v>
      </c>
      <c r="BL721">
        <v>0.33148991386980198</v>
      </c>
      <c r="BM721">
        <v>0.99999565089009601</v>
      </c>
      <c r="BN721">
        <v>1.2363383223111699</v>
      </c>
      <c r="BO721">
        <v>1.36511272015241</v>
      </c>
      <c r="BP721" t="s">
        <v>9310</v>
      </c>
      <c r="BV721" t="s">
        <v>9311</v>
      </c>
      <c r="BW721" s="8">
        <v>15342</v>
      </c>
      <c r="BX721">
        <v>0.311843304915354</v>
      </c>
      <c r="BY721">
        <v>0.99999527254189702</v>
      </c>
      <c r="BZ721">
        <v>2.7414079822616402</v>
      </c>
      <c r="CA721">
        <v>3.19443783734584</v>
      </c>
      <c r="CB721" t="s">
        <v>12</v>
      </c>
    </row>
    <row r="722" spans="14:80" x14ac:dyDescent="0.3">
      <c r="N722" t="s">
        <v>9312</v>
      </c>
      <c r="O722" t="s">
        <v>9313</v>
      </c>
      <c r="P722">
        <v>0.99944672725951</v>
      </c>
      <c r="Q722">
        <v>0.99999608016883101</v>
      </c>
      <c r="R722">
        <v>0.281420313790256</v>
      </c>
      <c r="S722" s="6">
        <v>1.55745277022355E-4</v>
      </c>
      <c r="T722" t="s">
        <v>9314</v>
      </c>
      <c r="Y722" t="s">
        <v>9315</v>
      </c>
      <c r="Z722" s="8">
        <v>36678</v>
      </c>
      <c r="AA722">
        <v>0.99976304798225102</v>
      </c>
      <c r="AB722">
        <v>0.99999603163047202</v>
      </c>
      <c r="AC722">
        <v>0.31373066568125402</v>
      </c>
      <c r="AD722" s="6">
        <v>7.4347923055826203E-5</v>
      </c>
      <c r="AE722" t="s">
        <v>9316</v>
      </c>
      <c r="BJ722" t="s">
        <v>9317</v>
      </c>
      <c r="BK722" t="s">
        <v>9318</v>
      </c>
      <c r="BL722">
        <v>0.33157951048571499</v>
      </c>
      <c r="BM722">
        <v>0.99999565089009601</v>
      </c>
      <c r="BN722">
        <v>1.25857062570251</v>
      </c>
      <c r="BO722">
        <v>1.38932056719435</v>
      </c>
      <c r="BP722" t="s">
        <v>9319</v>
      </c>
      <c r="BV722" t="s">
        <v>9320</v>
      </c>
      <c r="BW722" t="s">
        <v>9321</v>
      </c>
      <c r="BX722">
        <v>0.31307305813321501</v>
      </c>
      <c r="BY722">
        <v>0.99999527254189702</v>
      </c>
      <c r="BZ722">
        <v>1.2860449545671899</v>
      </c>
      <c r="CA722">
        <v>1.49350805878205</v>
      </c>
      <c r="CB722" t="s">
        <v>9322</v>
      </c>
    </row>
    <row r="723" spans="14:80" x14ac:dyDescent="0.3">
      <c r="N723" t="s">
        <v>9323</v>
      </c>
      <c r="O723" s="8">
        <v>190902</v>
      </c>
      <c r="P723">
        <v>0.99954981928095599</v>
      </c>
      <c r="Q723">
        <v>0.99999608016883101</v>
      </c>
      <c r="R723">
        <v>0.38652240838316199</v>
      </c>
      <c r="S723" s="6">
        <v>1.7404411432449401E-4</v>
      </c>
      <c r="T723" t="s">
        <v>9324</v>
      </c>
      <c r="Y723" t="s">
        <v>9325</v>
      </c>
      <c r="Z723" s="8">
        <v>36678</v>
      </c>
      <c r="AA723">
        <v>0.99976304798225102</v>
      </c>
      <c r="AB723">
        <v>0.99999603163047202</v>
      </c>
      <c r="AC723">
        <v>0.31373066568125402</v>
      </c>
      <c r="AD723" s="6">
        <v>7.4347923055826203E-5</v>
      </c>
      <c r="AE723" t="s">
        <v>9326</v>
      </c>
      <c r="BJ723" t="s">
        <v>9327</v>
      </c>
      <c r="BK723" t="s">
        <v>9328</v>
      </c>
      <c r="BL723">
        <v>0.33158738829866002</v>
      </c>
      <c r="BM723">
        <v>0.99999565089009601</v>
      </c>
      <c r="BN723">
        <v>1.2042368936248899</v>
      </c>
      <c r="BO723">
        <v>1.3293136210584799</v>
      </c>
      <c r="BP723" t="s">
        <v>9329</v>
      </c>
      <c r="BV723" t="s">
        <v>9330</v>
      </c>
      <c r="BW723" t="s">
        <v>4393</v>
      </c>
      <c r="BX723">
        <v>0.31331911319024403</v>
      </c>
      <c r="BY723">
        <v>0.99999527254189702</v>
      </c>
      <c r="BZ723">
        <v>1.7865759637188201</v>
      </c>
      <c r="CA723">
        <v>2.0733805002034398</v>
      </c>
      <c r="CB723" t="s">
        <v>9331</v>
      </c>
    </row>
    <row r="724" spans="14:80" x14ac:dyDescent="0.3">
      <c r="N724" t="s">
        <v>9332</v>
      </c>
      <c r="O724" t="s">
        <v>9333</v>
      </c>
      <c r="P724">
        <v>0.99984916332497398</v>
      </c>
      <c r="Q724">
        <v>0.99999608016883101</v>
      </c>
      <c r="R724">
        <v>0.25051160383055798</v>
      </c>
      <c r="S724" s="6">
        <v>3.7789187446472298E-5</v>
      </c>
      <c r="T724" t="s">
        <v>9334</v>
      </c>
      <c r="Y724" t="s">
        <v>9335</v>
      </c>
      <c r="Z724" s="8">
        <v>298313</v>
      </c>
      <c r="AA724">
        <v>0.99980666248508199</v>
      </c>
      <c r="AB724">
        <v>0.99999603163047202</v>
      </c>
      <c r="AC724">
        <v>0.37877681444206901</v>
      </c>
      <c r="AD724" s="6">
        <v>7.3238848149312493E-5</v>
      </c>
      <c r="AE724" t="s">
        <v>9336</v>
      </c>
      <c r="BJ724" t="s">
        <v>9337</v>
      </c>
      <c r="BK724" t="s">
        <v>9338</v>
      </c>
      <c r="BL724">
        <v>0.332442648055226</v>
      </c>
      <c r="BM724">
        <v>0.99999565089009601</v>
      </c>
      <c r="BN724">
        <v>1.1727917597901001</v>
      </c>
      <c r="BO724">
        <v>1.29158139868912</v>
      </c>
      <c r="BP724" t="s">
        <v>9339</v>
      </c>
      <c r="BV724" t="s">
        <v>9340</v>
      </c>
      <c r="BW724" t="s">
        <v>4393</v>
      </c>
      <c r="BX724">
        <v>0.31331911319024403</v>
      </c>
      <c r="BY724">
        <v>0.99999527254189702</v>
      </c>
      <c r="BZ724">
        <v>1.7865759637188201</v>
      </c>
      <c r="CA724">
        <v>2.0733805002034398</v>
      </c>
      <c r="CB724" t="s">
        <v>9341</v>
      </c>
    </row>
    <row r="725" spans="14:80" x14ac:dyDescent="0.3">
      <c r="N725" t="s">
        <v>9342</v>
      </c>
      <c r="O725" s="8">
        <v>151393</v>
      </c>
      <c r="P725">
        <v>0.99990768478421399</v>
      </c>
      <c r="Q725">
        <v>0.99999608016883101</v>
      </c>
      <c r="R725">
        <v>0.31263418241158603</v>
      </c>
      <c r="S725" s="6">
        <v>2.8862224242858199E-5</v>
      </c>
      <c r="T725" t="s">
        <v>9343</v>
      </c>
      <c r="Y725" t="s">
        <v>9344</v>
      </c>
      <c r="Z725" t="s">
        <v>9345</v>
      </c>
      <c r="AA725">
        <v>0.99981621452292302</v>
      </c>
      <c r="AB725">
        <v>0.99999603163047202</v>
      </c>
      <c r="AC725">
        <v>0.28343023255813898</v>
      </c>
      <c r="AD725" s="6">
        <v>5.2095147821058001E-5</v>
      </c>
      <c r="AE725" t="s">
        <v>9346</v>
      </c>
      <c r="BJ725" t="s">
        <v>9347</v>
      </c>
      <c r="BK725" t="s">
        <v>9348</v>
      </c>
      <c r="BL725">
        <v>0.33301045889532899</v>
      </c>
      <c r="BM725">
        <v>0.99999565089009601</v>
      </c>
      <c r="BN725">
        <v>1.2565042551201699</v>
      </c>
      <c r="BO725">
        <v>1.3816286845810599</v>
      </c>
      <c r="BP725" t="s">
        <v>7464</v>
      </c>
      <c r="BV725" t="s">
        <v>9349</v>
      </c>
      <c r="BW725" t="s">
        <v>4393</v>
      </c>
      <c r="BX725">
        <v>0.31331911319024403</v>
      </c>
      <c r="BY725">
        <v>0.99999527254189702</v>
      </c>
      <c r="BZ725">
        <v>1.7865759637188201</v>
      </c>
      <c r="CA725">
        <v>2.0733805002034398</v>
      </c>
      <c r="CB725" t="s">
        <v>9350</v>
      </c>
    </row>
    <row r="726" spans="14:80" x14ac:dyDescent="0.3">
      <c r="N726" t="s">
        <v>9351</v>
      </c>
      <c r="O726" s="8">
        <v>93290</v>
      </c>
      <c r="P726">
        <v>0.99992178857011105</v>
      </c>
      <c r="Q726">
        <v>0.99999608016883101</v>
      </c>
      <c r="R726">
        <v>0.28857159184606401</v>
      </c>
      <c r="S726" s="6">
        <v>2.25704794697258E-5</v>
      </c>
      <c r="T726" t="s">
        <v>9352</v>
      </c>
      <c r="Y726" t="s">
        <v>9353</v>
      </c>
      <c r="Z726" s="8">
        <v>301235</v>
      </c>
      <c r="AA726">
        <v>0.999816440735665</v>
      </c>
      <c r="AB726">
        <v>0.99999603163047202</v>
      </c>
      <c r="AC726">
        <v>0.37748379438617202</v>
      </c>
      <c r="AD726" s="6">
        <v>6.9297007844350099E-5</v>
      </c>
      <c r="AE726" t="s">
        <v>9354</v>
      </c>
      <c r="BJ726" t="s">
        <v>7455</v>
      </c>
      <c r="BK726" t="s">
        <v>9348</v>
      </c>
      <c r="BL726">
        <v>0.33301045889532899</v>
      </c>
      <c r="BM726">
        <v>0.99999565089009601</v>
      </c>
      <c r="BN726">
        <v>1.2565042551201699</v>
      </c>
      <c r="BO726">
        <v>1.3816286845810599</v>
      </c>
      <c r="BP726" t="s">
        <v>9355</v>
      </c>
      <c r="BV726" t="s">
        <v>9356</v>
      </c>
      <c r="BW726" t="s">
        <v>4393</v>
      </c>
      <c r="BX726">
        <v>0.31331911319024403</v>
      </c>
      <c r="BY726">
        <v>0.99999527254189702</v>
      </c>
      <c r="BZ726">
        <v>1.7865759637188201</v>
      </c>
      <c r="CA726">
        <v>2.0733805002034398</v>
      </c>
      <c r="CB726" t="s">
        <v>9357</v>
      </c>
    </row>
    <row r="727" spans="14:80" x14ac:dyDescent="0.3">
      <c r="N727" t="s">
        <v>9358</v>
      </c>
      <c r="O727" t="s">
        <v>9359</v>
      </c>
      <c r="P727">
        <v>0.99996227297057605</v>
      </c>
      <c r="Q727">
        <v>0.99999608016883101</v>
      </c>
      <c r="R727">
        <v>0.19090469990339701</v>
      </c>
      <c r="S727" s="6">
        <v>7.2024030937474201E-6</v>
      </c>
      <c r="T727" t="s">
        <v>9360</v>
      </c>
      <c r="Y727" t="s">
        <v>9361</v>
      </c>
      <c r="Z727" t="s">
        <v>9362</v>
      </c>
      <c r="AA727">
        <v>0.99982949825175504</v>
      </c>
      <c r="AB727">
        <v>0.99999603163047202</v>
      </c>
      <c r="AC727">
        <v>0.21830366691223599</v>
      </c>
      <c r="AD727" s="6">
        <v>3.7224330353587098E-5</v>
      </c>
      <c r="AE727" t="s">
        <v>9363</v>
      </c>
      <c r="BJ727" t="s">
        <v>9136</v>
      </c>
      <c r="BK727" t="s">
        <v>9364</v>
      </c>
      <c r="BL727">
        <v>0.33393182988931203</v>
      </c>
      <c r="BM727">
        <v>0.99999565089009601</v>
      </c>
      <c r="BN727">
        <v>1.20155014095082</v>
      </c>
      <c r="BO727">
        <v>1.3178823138892599</v>
      </c>
      <c r="BP727" t="s">
        <v>9365</v>
      </c>
      <c r="BV727" t="s">
        <v>9366</v>
      </c>
      <c r="BW727" t="s">
        <v>4393</v>
      </c>
      <c r="BX727">
        <v>0.31331911319024403</v>
      </c>
      <c r="BY727">
        <v>0.99999527254189702</v>
      </c>
      <c r="BZ727">
        <v>1.7865759637188201</v>
      </c>
      <c r="CA727">
        <v>2.0733805002034398</v>
      </c>
      <c r="CB727" t="s">
        <v>9367</v>
      </c>
    </row>
    <row r="728" spans="14:80" x14ac:dyDescent="0.3">
      <c r="N728" t="s">
        <v>9368</v>
      </c>
      <c r="O728" t="s">
        <v>9369</v>
      </c>
      <c r="P728">
        <v>0.99998792028602002</v>
      </c>
      <c r="Q728">
        <v>0.99999608016883101</v>
      </c>
      <c r="R728">
        <v>0.171793942630454</v>
      </c>
      <c r="S728" s="6">
        <v>2.07523422457477E-6</v>
      </c>
      <c r="T728" t="s">
        <v>9370</v>
      </c>
      <c r="Y728" t="s">
        <v>9371</v>
      </c>
      <c r="Z728" s="8">
        <v>54210</v>
      </c>
      <c r="AA728">
        <v>0.99983190972390101</v>
      </c>
      <c r="AB728">
        <v>0.99999603163047202</v>
      </c>
      <c r="AC728">
        <v>0.305531212949121</v>
      </c>
      <c r="AD728" s="6">
        <v>5.13611427166117E-5</v>
      </c>
      <c r="AE728" t="s">
        <v>9372</v>
      </c>
      <c r="BJ728" t="s">
        <v>4555</v>
      </c>
      <c r="BK728" t="s">
        <v>9364</v>
      </c>
      <c r="BL728">
        <v>0.33393182988931203</v>
      </c>
      <c r="BM728">
        <v>0.99999565089009601</v>
      </c>
      <c r="BN728">
        <v>1.20155014095082</v>
      </c>
      <c r="BO728">
        <v>1.3178823138892599</v>
      </c>
      <c r="BP728" t="s">
        <v>9373</v>
      </c>
      <c r="BV728" t="s">
        <v>9374</v>
      </c>
      <c r="BW728" t="s">
        <v>9375</v>
      </c>
      <c r="BX728">
        <v>0.31347266280701502</v>
      </c>
      <c r="BY728">
        <v>0.99999527254189702</v>
      </c>
      <c r="BZ728">
        <v>1.36283844511852</v>
      </c>
      <c r="CA728">
        <v>1.5809513655958001</v>
      </c>
      <c r="CB728" t="s">
        <v>9376</v>
      </c>
    </row>
    <row r="729" spans="14:80" x14ac:dyDescent="0.3">
      <c r="N729" t="s">
        <v>9377</v>
      </c>
      <c r="O729" t="s">
        <v>9378</v>
      </c>
      <c r="P729">
        <v>0.99999608016883101</v>
      </c>
      <c r="Q729">
        <v>0.99999608016883101</v>
      </c>
      <c r="R729">
        <v>6.1400184092262701E-2</v>
      </c>
      <c r="S729" s="6">
        <v>2.4067882707636303E-7</v>
      </c>
      <c r="T729" t="s">
        <v>20</v>
      </c>
      <c r="Y729" t="s">
        <v>9379</v>
      </c>
      <c r="Z729" s="8">
        <v>185027</v>
      </c>
      <c r="AA729">
        <v>0.99983622294319796</v>
      </c>
      <c r="AB729">
        <v>0.99999603163047202</v>
      </c>
      <c r="AC729">
        <v>0.343975008759765</v>
      </c>
      <c r="AD729" s="6">
        <v>5.63398282595855E-5</v>
      </c>
      <c r="AE729" t="s">
        <v>9380</v>
      </c>
      <c r="BJ729" t="s">
        <v>9381</v>
      </c>
      <c r="BK729" t="s">
        <v>9382</v>
      </c>
      <c r="BL729">
        <v>0.33414306255635901</v>
      </c>
      <c r="BM729">
        <v>0.99999565089009601</v>
      </c>
      <c r="BN729">
        <v>1.23283579679843</v>
      </c>
      <c r="BO729">
        <v>1.35141739833001</v>
      </c>
      <c r="BP729" t="s">
        <v>9383</v>
      </c>
      <c r="BV729" t="s">
        <v>9384</v>
      </c>
      <c r="BW729" t="s">
        <v>9385</v>
      </c>
      <c r="BX729">
        <v>0.31354994117487101</v>
      </c>
      <c r="BY729">
        <v>0.99999527254189702</v>
      </c>
      <c r="BZ729">
        <v>1.14991188476395</v>
      </c>
      <c r="CA729">
        <v>1.3336639282898599</v>
      </c>
      <c r="CB729" t="s">
        <v>9386</v>
      </c>
    </row>
    <row r="730" spans="14:80" x14ac:dyDescent="0.3">
      <c r="Y730" t="s">
        <v>9387</v>
      </c>
      <c r="Z730" t="s">
        <v>9388</v>
      </c>
      <c r="AA730">
        <v>0.99984307685404405</v>
      </c>
      <c r="AB730">
        <v>0.99999603163047202</v>
      </c>
      <c r="AC730">
        <v>0.41962971598443599</v>
      </c>
      <c r="AD730" s="6">
        <v>6.5854782373467305E-5</v>
      </c>
      <c r="AE730" t="s">
        <v>9389</v>
      </c>
      <c r="BJ730" t="s">
        <v>9390</v>
      </c>
      <c r="BK730" t="s">
        <v>9391</v>
      </c>
      <c r="BL730">
        <v>0.33418941531715401</v>
      </c>
      <c r="BM730">
        <v>0.99999565089009601</v>
      </c>
      <c r="BN730">
        <v>1.0874447603106701</v>
      </c>
      <c r="BO730">
        <v>1.19189093152488</v>
      </c>
      <c r="BP730" t="s">
        <v>9392</v>
      </c>
      <c r="BV730" t="s">
        <v>9393</v>
      </c>
      <c r="BW730" t="s">
        <v>9394</v>
      </c>
      <c r="BX730">
        <v>0.31365471839511699</v>
      </c>
      <c r="BY730">
        <v>0.99999527254189702</v>
      </c>
      <c r="BZ730">
        <v>1.54337899543379</v>
      </c>
      <c r="CA730">
        <v>1.78949010097859</v>
      </c>
      <c r="CB730" t="s">
        <v>9395</v>
      </c>
    </row>
    <row r="731" spans="14:80" x14ac:dyDescent="0.3">
      <c r="Y731" t="s">
        <v>9396</v>
      </c>
      <c r="Z731" t="s">
        <v>9397</v>
      </c>
      <c r="AA731">
        <v>0.999843257808399</v>
      </c>
      <c r="AB731">
        <v>0.99999603163047202</v>
      </c>
      <c r="AC731">
        <v>0.251330864282994</v>
      </c>
      <c r="AD731" s="6">
        <v>3.9397238169859698E-5</v>
      </c>
      <c r="AE731" t="s">
        <v>9398</v>
      </c>
      <c r="BJ731" t="s">
        <v>8910</v>
      </c>
      <c r="BK731" t="s">
        <v>9399</v>
      </c>
      <c r="BL731">
        <v>0.334353965639759</v>
      </c>
      <c r="BM731">
        <v>0.99999565089009601</v>
      </c>
      <c r="BN731">
        <v>1.2151817716333799</v>
      </c>
      <c r="BO731">
        <v>1.3312985506518</v>
      </c>
      <c r="BP731" t="s">
        <v>9400</v>
      </c>
      <c r="BV731" t="s">
        <v>9401</v>
      </c>
      <c r="BW731" t="s">
        <v>9402</v>
      </c>
      <c r="BX731">
        <v>0.31425297308681699</v>
      </c>
      <c r="BY731">
        <v>0.99999527254189702</v>
      </c>
      <c r="BZ731">
        <v>1.2115289953588599</v>
      </c>
      <c r="CA731">
        <v>1.4024138337340399</v>
      </c>
      <c r="CB731" t="s">
        <v>9403</v>
      </c>
    </row>
    <row r="732" spans="14:80" x14ac:dyDescent="0.3">
      <c r="Y732" t="s">
        <v>9404</v>
      </c>
      <c r="Z732" t="s">
        <v>9405</v>
      </c>
      <c r="AA732">
        <v>0.99986272862146697</v>
      </c>
      <c r="AB732">
        <v>0.99999603163047202</v>
      </c>
      <c r="AC732">
        <v>0.21400074658205401</v>
      </c>
      <c r="AD732" s="6">
        <v>2.9378193928975399E-5</v>
      </c>
      <c r="AE732" t="s">
        <v>9406</v>
      </c>
      <c r="BJ732" t="s">
        <v>9407</v>
      </c>
      <c r="BK732" t="s">
        <v>9408</v>
      </c>
      <c r="BL732">
        <v>0.33435916741749699</v>
      </c>
      <c r="BM732">
        <v>0.99999565089009601</v>
      </c>
      <c r="BN732">
        <v>1.3236297630745699</v>
      </c>
      <c r="BO732">
        <v>1.45008870501493</v>
      </c>
      <c r="BP732" t="s">
        <v>9409</v>
      </c>
      <c r="BV732" t="s">
        <v>9410</v>
      </c>
      <c r="BW732" t="s">
        <v>9411</v>
      </c>
      <c r="BX732">
        <v>0.31469471394922199</v>
      </c>
      <c r="BY732">
        <v>0.99999527254189702</v>
      </c>
      <c r="BZ732">
        <v>1.42730665105729</v>
      </c>
      <c r="CA732">
        <v>1.65018382769421</v>
      </c>
      <c r="CB732" t="s">
        <v>9412</v>
      </c>
    </row>
    <row r="733" spans="14:80" x14ac:dyDescent="0.3">
      <c r="Y733" t="s">
        <v>9413</v>
      </c>
      <c r="Z733" s="8">
        <v>142628</v>
      </c>
      <c r="AA733">
        <v>0.99989092717224304</v>
      </c>
      <c r="AB733">
        <v>0.99999603163047202</v>
      </c>
      <c r="AC733">
        <v>0.316353611089639</v>
      </c>
      <c r="AD733" s="6">
        <v>3.4507464880167198E-5</v>
      </c>
      <c r="AE733" t="s">
        <v>9414</v>
      </c>
      <c r="BJ733" t="s">
        <v>9415</v>
      </c>
      <c r="BK733" t="s">
        <v>9416</v>
      </c>
      <c r="BL733">
        <v>0.334545184716596</v>
      </c>
      <c r="BM733">
        <v>0.99999565089009601</v>
      </c>
      <c r="BN733">
        <v>1.1085433524480499</v>
      </c>
      <c r="BO733">
        <v>1.21383648837742</v>
      </c>
      <c r="BP733" t="s">
        <v>9417</v>
      </c>
      <c r="BV733" t="s">
        <v>9418</v>
      </c>
      <c r="BW733" t="s">
        <v>9419</v>
      </c>
      <c r="BX733">
        <v>0.31520680497426401</v>
      </c>
      <c r="BY733">
        <v>0.99999527254189702</v>
      </c>
      <c r="BZ733">
        <v>1.3594844494256</v>
      </c>
      <c r="CA733">
        <v>1.56956059459716</v>
      </c>
      <c r="CB733" t="s">
        <v>9420</v>
      </c>
    </row>
    <row r="734" spans="14:80" x14ac:dyDescent="0.3">
      <c r="Y734" t="s">
        <v>9421</v>
      </c>
      <c r="Z734" s="8">
        <v>208768</v>
      </c>
      <c r="AA734">
        <v>0.99989466711489605</v>
      </c>
      <c r="AB734">
        <v>0.99999603163047202</v>
      </c>
      <c r="AC734">
        <v>0.33364805031627798</v>
      </c>
      <c r="AD734" s="6">
        <v>3.5145962794300201E-5</v>
      </c>
      <c r="AE734" t="s">
        <v>9422</v>
      </c>
      <c r="BJ734" t="s">
        <v>9423</v>
      </c>
      <c r="BK734" t="s">
        <v>9424</v>
      </c>
      <c r="BL734">
        <v>0.33504601503361697</v>
      </c>
      <c r="BM734">
        <v>0.99999565089009601</v>
      </c>
      <c r="BN734">
        <v>1.17872474747474</v>
      </c>
      <c r="BO734">
        <v>1.28892065740506</v>
      </c>
      <c r="BP734" t="s">
        <v>9425</v>
      </c>
      <c r="BV734" t="s">
        <v>9426</v>
      </c>
      <c r="BW734" t="s">
        <v>9427</v>
      </c>
      <c r="BX734">
        <v>0.315849148714196</v>
      </c>
      <c r="BY734">
        <v>0.99999527254189702</v>
      </c>
      <c r="BZ734">
        <v>1.0888204423341199</v>
      </c>
      <c r="CA734">
        <v>1.2548552779093101</v>
      </c>
      <c r="CB734" t="s">
        <v>9428</v>
      </c>
    </row>
    <row r="735" spans="14:80" x14ac:dyDescent="0.3">
      <c r="Y735" t="s">
        <v>9429</v>
      </c>
      <c r="Z735" s="8">
        <v>278195</v>
      </c>
      <c r="AA735">
        <v>0.99990699436603703</v>
      </c>
      <c r="AB735">
        <v>0.99999603163047202</v>
      </c>
      <c r="AC735">
        <v>0.346860859728506</v>
      </c>
      <c r="AD735" s="6">
        <v>3.2261514430317797E-5</v>
      </c>
      <c r="AE735" t="s">
        <v>9430</v>
      </c>
      <c r="BJ735" t="s">
        <v>9431</v>
      </c>
      <c r="BK735" t="s">
        <v>9432</v>
      </c>
      <c r="BL735">
        <v>0.335597593864153</v>
      </c>
      <c r="BM735">
        <v>0.99999565089009601</v>
      </c>
      <c r="BN735">
        <v>1.21366774633481</v>
      </c>
      <c r="BO735">
        <v>1.32513399485556</v>
      </c>
      <c r="BP735" t="s">
        <v>9433</v>
      </c>
      <c r="BV735" t="s">
        <v>9434</v>
      </c>
      <c r="BW735" t="s">
        <v>9435</v>
      </c>
      <c r="BX735">
        <v>0.31607343456193898</v>
      </c>
      <c r="BY735">
        <v>0.99999527254189702</v>
      </c>
      <c r="BZ735">
        <v>1.53628526645768</v>
      </c>
      <c r="CA735">
        <v>1.76946372657329</v>
      </c>
      <c r="CB735" t="s">
        <v>9436</v>
      </c>
    </row>
    <row r="736" spans="14:80" x14ac:dyDescent="0.3">
      <c r="Y736" t="s">
        <v>9437</v>
      </c>
      <c r="Z736" t="s">
        <v>9438</v>
      </c>
      <c r="AA736">
        <v>0.99991139981506205</v>
      </c>
      <c r="AB736">
        <v>0.99999603163047202</v>
      </c>
      <c r="AC736">
        <v>0.16283956043955999</v>
      </c>
      <c r="AD736" s="6">
        <v>1.4428254352582001E-5</v>
      </c>
      <c r="AE736" t="s">
        <v>9439</v>
      </c>
      <c r="BJ736" t="s">
        <v>5668</v>
      </c>
      <c r="BK736" t="s">
        <v>9432</v>
      </c>
      <c r="BL736">
        <v>0.335597593864153</v>
      </c>
      <c r="BM736">
        <v>0.99999565089009601</v>
      </c>
      <c r="BN736">
        <v>1.21366774633481</v>
      </c>
      <c r="BO736">
        <v>1.32513399485556</v>
      </c>
      <c r="BP736" t="s">
        <v>9440</v>
      </c>
      <c r="BV736" t="s">
        <v>9441</v>
      </c>
      <c r="BW736" t="s">
        <v>9442</v>
      </c>
      <c r="BX736">
        <v>0.31625676065561498</v>
      </c>
      <c r="BY736">
        <v>0.99999527254189702</v>
      </c>
      <c r="BZ736">
        <v>1.09285205740785</v>
      </c>
      <c r="CA736">
        <v>1.2580922300911499</v>
      </c>
      <c r="CB736" t="s">
        <v>9443</v>
      </c>
    </row>
    <row r="737" spans="25:80" x14ac:dyDescent="0.3">
      <c r="Y737" t="s">
        <v>9444</v>
      </c>
      <c r="Z737" t="s">
        <v>9445</v>
      </c>
      <c r="AA737">
        <v>0.99991637525562305</v>
      </c>
      <c r="AB737">
        <v>0.99999603163047202</v>
      </c>
      <c r="AC737">
        <v>0.20469099865651499</v>
      </c>
      <c r="AD737" s="6">
        <v>1.7117948190774899E-5</v>
      </c>
      <c r="AE737" t="s">
        <v>9446</v>
      </c>
      <c r="BJ737" t="s">
        <v>9447</v>
      </c>
      <c r="BK737" t="s">
        <v>9448</v>
      </c>
      <c r="BL737">
        <v>0.33684206781252901</v>
      </c>
      <c r="BM737">
        <v>0.99999565089009601</v>
      </c>
      <c r="BN737">
        <v>1.21215733015494</v>
      </c>
      <c r="BO737">
        <v>1.3189982105864999</v>
      </c>
      <c r="BP737" t="s">
        <v>9449</v>
      </c>
      <c r="BV737" t="s">
        <v>9450</v>
      </c>
      <c r="BW737" t="s">
        <v>9451</v>
      </c>
      <c r="BX737">
        <v>0.31669193435642901</v>
      </c>
      <c r="BY737">
        <v>0.99999527254189702</v>
      </c>
      <c r="BZ737">
        <v>1.4227311682865</v>
      </c>
      <c r="CA737">
        <v>1.63589299456116</v>
      </c>
      <c r="CB737" t="s">
        <v>9452</v>
      </c>
    </row>
    <row r="738" spans="25:80" x14ac:dyDescent="0.3">
      <c r="Y738" t="s">
        <v>9453</v>
      </c>
      <c r="Z738" t="s">
        <v>9454</v>
      </c>
      <c r="AA738">
        <v>0.99993144201501505</v>
      </c>
      <c r="AB738">
        <v>0.99999603163047202</v>
      </c>
      <c r="AC738">
        <v>0.101178411247196</v>
      </c>
      <c r="AD738" s="6">
        <v>6.9368257891916197E-6</v>
      </c>
      <c r="AE738" t="s">
        <v>84</v>
      </c>
      <c r="BJ738" t="s">
        <v>1887</v>
      </c>
      <c r="BK738" t="s">
        <v>9455</v>
      </c>
      <c r="BL738">
        <v>0.337176104542394</v>
      </c>
      <c r="BM738">
        <v>0.99999565089009601</v>
      </c>
      <c r="BN738">
        <v>1.1765558531589699</v>
      </c>
      <c r="BO738">
        <v>1.27909260129826</v>
      </c>
      <c r="BP738" t="s">
        <v>9456</v>
      </c>
      <c r="BV738" t="s">
        <v>6375</v>
      </c>
      <c r="BW738" s="8">
        <v>15707</v>
      </c>
      <c r="BX738">
        <v>0.317946298253237</v>
      </c>
      <c r="BY738">
        <v>0.99999527254189702</v>
      </c>
      <c r="BZ738">
        <v>2.67600108225108</v>
      </c>
      <c r="CA738">
        <v>3.0663568097853999</v>
      </c>
      <c r="CB738" t="s">
        <v>162</v>
      </c>
    </row>
    <row r="739" spans="25:80" x14ac:dyDescent="0.3">
      <c r="Y739" t="s">
        <v>9457</v>
      </c>
      <c r="Z739" t="s">
        <v>9458</v>
      </c>
      <c r="AA739">
        <v>0.99993219989090198</v>
      </c>
      <c r="AB739">
        <v>0.99999603163047202</v>
      </c>
      <c r="AC739">
        <v>0.158652938652938</v>
      </c>
      <c r="AD739" s="6">
        <v>1.07570512180281E-5</v>
      </c>
      <c r="AE739" t="s">
        <v>4959</v>
      </c>
      <c r="BJ739" t="s">
        <v>9459</v>
      </c>
      <c r="BK739" t="s">
        <v>9460</v>
      </c>
      <c r="BL739">
        <v>0.33746665171658002</v>
      </c>
      <c r="BM739">
        <v>0.99999565089009601</v>
      </c>
      <c r="BN739">
        <v>1.0852503185872899</v>
      </c>
      <c r="BO739">
        <v>1.1788950310825801</v>
      </c>
      <c r="BP739" t="s">
        <v>9461</v>
      </c>
      <c r="BV739" t="s">
        <v>9462</v>
      </c>
      <c r="BW739" t="s">
        <v>9463</v>
      </c>
      <c r="BX739">
        <v>0.31849256689945399</v>
      </c>
      <c r="BY739">
        <v>0.99999527254189702</v>
      </c>
      <c r="BZ739">
        <v>1.5292557341238799</v>
      </c>
      <c r="CA739">
        <v>1.74970734100517</v>
      </c>
      <c r="CB739" t="s">
        <v>9464</v>
      </c>
    </row>
    <row r="740" spans="25:80" x14ac:dyDescent="0.3">
      <c r="Y740" t="s">
        <v>9465</v>
      </c>
      <c r="Z740" s="8">
        <v>31533</v>
      </c>
      <c r="AA740">
        <v>0.99993306083808198</v>
      </c>
      <c r="AB740">
        <v>0.99999603163047202</v>
      </c>
      <c r="AC740">
        <v>0.26181867273986498</v>
      </c>
      <c r="AD740" s="6">
        <v>1.7526509139040601E-5</v>
      </c>
      <c r="AE740" t="s">
        <v>9466</v>
      </c>
      <c r="BJ740" t="s">
        <v>9467</v>
      </c>
      <c r="BK740" t="s">
        <v>9468</v>
      </c>
      <c r="BL740">
        <v>0.337593327335237</v>
      </c>
      <c r="BM740">
        <v>0.99999565089009601</v>
      </c>
      <c r="BN740">
        <v>1.1605152296346799</v>
      </c>
      <c r="BO740">
        <v>1.26021890119449</v>
      </c>
      <c r="BP740" t="s">
        <v>9469</v>
      </c>
      <c r="BV740" t="s">
        <v>9470</v>
      </c>
      <c r="BW740" t="s">
        <v>9471</v>
      </c>
      <c r="BX740">
        <v>0.318678933163695</v>
      </c>
      <c r="BY740">
        <v>0.99999527254189702</v>
      </c>
      <c r="BZ740">
        <v>1.3528247169706</v>
      </c>
      <c r="CA740">
        <v>1.5470513337688501</v>
      </c>
      <c r="CB740" t="s">
        <v>9472</v>
      </c>
    </row>
    <row r="741" spans="25:80" x14ac:dyDescent="0.3">
      <c r="Y741" t="s">
        <v>9473</v>
      </c>
      <c r="Z741" s="8">
        <v>233970</v>
      </c>
      <c r="AA741">
        <v>0.99993390639038104</v>
      </c>
      <c r="AB741">
        <v>0.99999603163047202</v>
      </c>
      <c r="AC741">
        <v>0.32326574871233998</v>
      </c>
      <c r="AD741" s="6">
        <v>2.13665063008631E-5</v>
      </c>
      <c r="AE741" t="s">
        <v>9474</v>
      </c>
      <c r="BJ741" t="s">
        <v>9475</v>
      </c>
      <c r="BK741" t="s">
        <v>9476</v>
      </c>
      <c r="BL741">
        <v>0.33824223979440399</v>
      </c>
      <c r="BM741">
        <v>0.99999565089009601</v>
      </c>
      <c r="BN741">
        <v>1.1754742227469499</v>
      </c>
      <c r="BO741">
        <v>1.2742057755523399</v>
      </c>
      <c r="BP741" t="s">
        <v>9477</v>
      </c>
      <c r="BV741" t="s">
        <v>9478</v>
      </c>
      <c r="BW741" t="s">
        <v>9479</v>
      </c>
      <c r="BX741">
        <v>0.32096333177529701</v>
      </c>
      <c r="BY741">
        <v>0.99999527254189702</v>
      </c>
      <c r="BZ741">
        <v>1.12562133306473</v>
      </c>
      <c r="CA741">
        <v>1.2791880433440901</v>
      </c>
      <c r="CB741" t="s">
        <v>9480</v>
      </c>
    </row>
    <row r="742" spans="25:80" x14ac:dyDescent="0.3">
      <c r="Y742" t="s">
        <v>9481</v>
      </c>
      <c r="Z742" s="8">
        <v>36647</v>
      </c>
      <c r="AA742">
        <v>0.99993954533073803</v>
      </c>
      <c r="AB742">
        <v>0.99999603163047202</v>
      </c>
      <c r="AC742">
        <v>0.259777350352625</v>
      </c>
      <c r="AD742" s="6">
        <v>1.57052285292419E-5</v>
      </c>
      <c r="AE742" t="s">
        <v>9482</v>
      </c>
      <c r="BJ742" t="s">
        <v>9483</v>
      </c>
      <c r="BK742" t="s">
        <v>9484</v>
      </c>
      <c r="BL742">
        <v>0.33856530181293498</v>
      </c>
      <c r="BM742">
        <v>0.99999565089009601</v>
      </c>
      <c r="BN742">
        <v>1.0847039126478599</v>
      </c>
      <c r="BO742">
        <v>1.17477587069219</v>
      </c>
      <c r="BP742" t="s">
        <v>9485</v>
      </c>
      <c r="BV742" t="s">
        <v>7130</v>
      </c>
      <c r="BW742" t="s">
        <v>9171</v>
      </c>
      <c r="BX742">
        <v>0.32108075658900098</v>
      </c>
      <c r="BY742">
        <v>0.99999527254189702</v>
      </c>
      <c r="BZ742">
        <v>1.2164702852359699</v>
      </c>
      <c r="CA742">
        <v>1.3819864064221099</v>
      </c>
      <c r="CB742" t="s">
        <v>9486</v>
      </c>
    </row>
    <row r="743" spans="25:80" x14ac:dyDescent="0.3">
      <c r="Y743" t="s">
        <v>9487</v>
      </c>
      <c r="Z743" s="8">
        <v>36647</v>
      </c>
      <c r="AA743">
        <v>0.99993954533073803</v>
      </c>
      <c r="AB743">
        <v>0.99999603163047202</v>
      </c>
      <c r="AC743">
        <v>0.259777350352625</v>
      </c>
      <c r="AD743" s="6">
        <v>1.57052285292419E-5</v>
      </c>
      <c r="AE743" t="s">
        <v>9488</v>
      </c>
      <c r="BJ743" t="s">
        <v>9489</v>
      </c>
      <c r="BK743" t="s">
        <v>9490</v>
      </c>
      <c r="BL743">
        <v>0.33863051873848099</v>
      </c>
      <c r="BM743">
        <v>0.99999565089009601</v>
      </c>
      <c r="BN743">
        <v>1.1962107530969801</v>
      </c>
      <c r="BO743">
        <v>1.29531164781632</v>
      </c>
      <c r="BP743" t="s">
        <v>9491</v>
      </c>
      <c r="BV743" t="s">
        <v>9492</v>
      </c>
      <c r="BW743" t="s">
        <v>9493</v>
      </c>
      <c r="BX743">
        <v>0.32159116323098202</v>
      </c>
      <c r="BY743">
        <v>0.99999527254189702</v>
      </c>
      <c r="BZ743">
        <v>1.27322155915506</v>
      </c>
      <c r="CA743">
        <v>1.4444370346627</v>
      </c>
      <c r="CB743" t="s">
        <v>9494</v>
      </c>
    </row>
    <row r="744" spans="25:80" x14ac:dyDescent="0.3">
      <c r="Y744" t="s">
        <v>9495</v>
      </c>
      <c r="Z744" s="8">
        <v>36647</v>
      </c>
      <c r="AA744">
        <v>0.99993954533073803</v>
      </c>
      <c r="AB744">
        <v>0.99999603163047202</v>
      </c>
      <c r="AC744">
        <v>0.259777350352625</v>
      </c>
      <c r="AD744" s="6">
        <v>1.57052285292419E-5</v>
      </c>
      <c r="AE744" t="s">
        <v>9496</v>
      </c>
      <c r="BJ744" t="s">
        <v>9497</v>
      </c>
      <c r="BK744" t="s">
        <v>9498</v>
      </c>
      <c r="BL744">
        <v>0.33874349713112201</v>
      </c>
      <c r="BM744">
        <v>0.99999565089009601</v>
      </c>
      <c r="BN744">
        <v>1.24830406096087</v>
      </c>
      <c r="BO744">
        <v>1.35130425500484</v>
      </c>
      <c r="BP744" t="s">
        <v>9499</v>
      </c>
      <c r="BV744" t="s">
        <v>9500</v>
      </c>
      <c r="BW744" t="s">
        <v>9501</v>
      </c>
      <c r="BX744">
        <v>0.32255085865907401</v>
      </c>
      <c r="BY744">
        <v>0.99999527254189702</v>
      </c>
      <c r="BZ744">
        <v>1.1200607043209401</v>
      </c>
      <c r="CA744">
        <v>1.26734247498324</v>
      </c>
      <c r="CB744" t="s">
        <v>9502</v>
      </c>
    </row>
    <row r="745" spans="25:80" x14ac:dyDescent="0.3">
      <c r="Y745" t="s">
        <v>9503</v>
      </c>
      <c r="Z745" s="8">
        <v>36647</v>
      </c>
      <c r="AA745">
        <v>0.99993954533073803</v>
      </c>
      <c r="AB745">
        <v>0.99999603163047202</v>
      </c>
      <c r="AC745">
        <v>0.259777350352625</v>
      </c>
      <c r="AD745" s="6">
        <v>1.57052285292419E-5</v>
      </c>
      <c r="AE745" t="s">
        <v>9504</v>
      </c>
      <c r="BJ745" t="s">
        <v>9505</v>
      </c>
      <c r="BK745" t="s">
        <v>9506</v>
      </c>
      <c r="BL745">
        <v>0.339730281109899</v>
      </c>
      <c r="BM745">
        <v>0.99999565089009601</v>
      </c>
      <c r="BN745">
        <v>1.0852324528223001</v>
      </c>
      <c r="BO745">
        <v>1.1716205015722401</v>
      </c>
      <c r="BP745" t="s">
        <v>9507</v>
      </c>
      <c r="BV745" t="s">
        <v>9508</v>
      </c>
      <c r="BW745" t="s">
        <v>9509</v>
      </c>
      <c r="BX745">
        <v>0.32266321701629302</v>
      </c>
      <c r="BY745">
        <v>0.99999527254189702</v>
      </c>
      <c r="BZ745">
        <v>1.30249662618083</v>
      </c>
      <c r="CA745">
        <v>1.4733140720909399</v>
      </c>
      <c r="CB745" t="s">
        <v>5101</v>
      </c>
    </row>
    <row r="746" spans="25:80" x14ac:dyDescent="0.3">
      <c r="Y746" t="s">
        <v>9510</v>
      </c>
      <c r="Z746" s="8">
        <v>36647</v>
      </c>
      <c r="AA746">
        <v>0.99993954533073803</v>
      </c>
      <c r="AB746">
        <v>0.99999603163047202</v>
      </c>
      <c r="AC746">
        <v>0.259777350352625</v>
      </c>
      <c r="AD746" s="6">
        <v>1.57052285292419E-5</v>
      </c>
      <c r="AE746" t="s">
        <v>9511</v>
      </c>
      <c r="BJ746" t="s">
        <v>9512</v>
      </c>
      <c r="BK746" t="s">
        <v>9513</v>
      </c>
      <c r="BL746">
        <v>0.34157095338216198</v>
      </c>
      <c r="BM746">
        <v>0.99999565089009601</v>
      </c>
      <c r="BN746">
        <v>1.1450857911897701</v>
      </c>
      <c r="BO746">
        <v>1.2300509871551</v>
      </c>
      <c r="BP746" t="s">
        <v>9514</v>
      </c>
      <c r="BV746" t="s">
        <v>9515</v>
      </c>
      <c r="BW746" t="s">
        <v>9516</v>
      </c>
      <c r="BX746">
        <v>0.32269007036529801</v>
      </c>
      <c r="BY746">
        <v>0.99999527254189702</v>
      </c>
      <c r="BZ746">
        <v>1.40917630057803</v>
      </c>
      <c r="CA746">
        <v>1.59386710484214</v>
      </c>
      <c r="CB746" t="s">
        <v>9517</v>
      </c>
    </row>
    <row r="747" spans="25:80" x14ac:dyDescent="0.3">
      <c r="Y747" t="s">
        <v>9518</v>
      </c>
      <c r="Z747" s="8">
        <v>36647</v>
      </c>
      <c r="AA747">
        <v>0.99993954533073803</v>
      </c>
      <c r="AB747">
        <v>0.99999603163047202</v>
      </c>
      <c r="AC747">
        <v>0.259777350352625</v>
      </c>
      <c r="AD747" s="6">
        <v>1.57052285292419E-5</v>
      </c>
      <c r="AE747" t="s">
        <v>9519</v>
      </c>
      <c r="BJ747" t="s">
        <v>8931</v>
      </c>
      <c r="BK747" t="s">
        <v>9513</v>
      </c>
      <c r="BL747">
        <v>0.34157095338216198</v>
      </c>
      <c r="BM747">
        <v>0.99999565089009601</v>
      </c>
      <c r="BN747">
        <v>1.1450857911897701</v>
      </c>
      <c r="BO747">
        <v>1.2300509871551</v>
      </c>
      <c r="BP747" t="s">
        <v>9520</v>
      </c>
      <c r="BV747" t="s">
        <v>9521</v>
      </c>
      <c r="BW747" t="s">
        <v>4430</v>
      </c>
      <c r="BX747">
        <v>0.32301488784619797</v>
      </c>
      <c r="BY747">
        <v>0.99999527254189702</v>
      </c>
      <c r="BZ747">
        <v>1.2711083790429301</v>
      </c>
      <c r="CA747">
        <v>1.43642474915748</v>
      </c>
      <c r="CB747" t="s">
        <v>9522</v>
      </c>
    </row>
    <row r="748" spans="25:80" x14ac:dyDescent="0.3">
      <c r="Y748" t="s">
        <v>9523</v>
      </c>
      <c r="Z748" s="8">
        <v>36647</v>
      </c>
      <c r="AA748">
        <v>0.99993954533073803</v>
      </c>
      <c r="AB748">
        <v>0.99999603163047202</v>
      </c>
      <c r="AC748">
        <v>0.259777350352625</v>
      </c>
      <c r="AD748" s="6">
        <v>1.57052285292419E-5</v>
      </c>
      <c r="AE748" t="s">
        <v>9524</v>
      </c>
      <c r="BJ748" t="s">
        <v>9525</v>
      </c>
      <c r="BK748" t="s">
        <v>9526</v>
      </c>
      <c r="BL748">
        <v>0.342123555392575</v>
      </c>
      <c r="BM748">
        <v>0.99999565089009601</v>
      </c>
      <c r="BN748">
        <v>1.2224419693973101</v>
      </c>
      <c r="BO748">
        <v>1.31117088326188</v>
      </c>
      <c r="BP748" t="s">
        <v>9527</v>
      </c>
      <c r="BV748" t="s">
        <v>9528</v>
      </c>
      <c r="BW748" t="s">
        <v>9211</v>
      </c>
      <c r="BX748">
        <v>0.32355342915236102</v>
      </c>
      <c r="BY748">
        <v>0.99999527254189702</v>
      </c>
      <c r="BZ748">
        <v>1.24696184452152</v>
      </c>
      <c r="CA748">
        <v>1.4070605464078101</v>
      </c>
      <c r="CB748" t="s">
        <v>9529</v>
      </c>
    </row>
    <row r="749" spans="25:80" x14ac:dyDescent="0.3">
      <c r="Y749" t="s">
        <v>9530</v>
      </c>
      <c r="Z749" s="8">
        <v>36647</v>
      </c>
      <c r="AA749">
        <v>0.99993954533073803</v>
      </c>
      <c r="AB749">
        <v>0.99999603163047202</v>
      </c>
      <c r="AC749">
        <v>0.259777350352625</v>
      </c>
      <c r="AD749" s="6">
        <v>1.57052285292419E-5</v>
      </c>
      <c r="AE749" t="s">
        <v>9531</v>
      </c>
      <c r="BJ749" t="s">
        <v>9532</v>
      </c>
      <c r="BK749" t="s">
        <v>9533</v>
      </c>
      <c r="BL749">
        <v>0.34273641870893601</v>
      </c>
      <c r="BM749">
        <v>0.99999565089009601</v>
      </c>
      <c r="BN749">
        <v>1.36577334033981</v>
      </c>
      <c r="BO749">
        <v>1.4624613325012099</v>
      </c>
      <c r="BP749" t="s">
        <v>9534</v>
      </c>
      <c r="BV749" t="s">
        <v>9535</v>
      </c>
      <c r="BW749" s="8">
        <v>16072</v>
      </c>
      <c r="BX749">
        <v>0.32399546952547098</v>
      </c>
      <c r="BY749">
        <v>0.99999527254189702</v>
      </c>
      <c r="BZ749">
        <v>2.6136363636363602</v>
      </c>
      <c r="CA749">
        <v>2.9456354731106602</v>
      </c>
      <c r="CB749" t="s">
        <v>96</v>
      </c>
    </row>
    <row r="750" spans="25:80" x14ac:dyDescent="0.3">
      <c r="Y750" t="s">
        <v>9536</v>
      </c>
      <c r="Z750" s="8">
        <v>36647</v>
      </c>
      <c r="AA750">
        <v>0.99993954533073803</v>
      </c>
      <c r="AB750">
        <v>0.99999603163047202</v>
      </c>
      <c r="AC750">
        <v>0.259777350352625</v>
      </c>
      <c r="AD750" s="6">
        <v>1.57052285292419E-5</v>
      </c>
      <c r="AE750" t="s">
        <v>9537</v>
      </c>
      <c r="BJ750" t="s">
        <v>9538</v>
      </c>
      <c r="BK750" t="s">
        <v>9539</v>
      </c>
      <c r="BL750">
        <v>0.34301314446736098</v>
      </c>
      <c r="BM750">
        <v>0.99999565089009601</v>
      </c>
      <c r="BN750">
        <v>1.2698726177545101</v>
      </c>
      <c r="BO750">
        <v>1.3587465710356601</v>
      </c>
      <c r="BP750" t="s">
        <v>9540</v>
      </c>
      <c r="BV750" t="s">
        <v>9541</v>
      </c>
      <c r="BW750" t="s">
        <v>9542</v>
      </c>
      <c r="BX750">
        <v>0.324439709130521</v>
      </c>
      <c r="BY750">
        <v>0.99999527254189702</v>
      </c>
      <c r="BZ750">
        <v>1.2690019828155901</v>
      </c>
      <c r="CA750">
        <v>1.42845913292249</v>
      </c>
      <c r="CB750" t="s">
        <v>9543</v>
      </c>
    </row>
    <row r="751" spans="25:80" x14ac:dyDescent="0.3">
      <c r="Y751" t="s">
        <v>9544</v>
      </c>
      <c r="Z751" s="8">
        <v>36647</v>
      </c>
      <c r="AA751">
        <v>0.99993954533073803</v>
      </c>
      <c r="AB751">
        <v>0.99999603163047202</v>
      </c>
      <c r="AC751">
        <v>0.259777350352625</v>
      </c>
      <c r="AD751" s="6">
        <v>1.57052285292419E-5</v>
      </c>
      <c r="AE751" t="s">
        <v>9545</v>
      </c>
      <c r="BJ751" t="s">
        <v>9546</v>
      </c>
      <c r="BK751" t="s">
        <v>9547</v>
      </c>
      <c r="BL751">
        <v>0.34304060676735398</v>
      </c>
      <c r="BM751">
        <v>0.99999565089009601</v>
      </c>
      <c r="BN751">
        <v>1.0830176684061299</v>
      </c>
      <c r="BO751">
        <v>1.15872759078323</v>
      </c>
      <c r="BP751" t="s">
        <v>9548</v>
      </c>
      <c r="BV751" t="s">
        <v>9549</v>
      </c>
      <c r="BW751" t="s">
        <v>9550</v>
      </c>
      <c r="BX751">
        <v>0.324866595456411</v>
      </c>
      <c r="BY751">
        <v>0.99999527254189702</v>
      </c>
      <c r="BZ751">
        <v>1.17249103333197</v>
      </c>
      <c r="CA751">
        <v>1.3182793380856199</v>
      </c>
      <c r="CB751" t="s">
        <v>9551</v>
      </c>
    </row>
    <row r="752" spans="25:80" x14ac:dyDescent="0.3">
      <c r="Y752" t="s">
        <v>9552</v>
      </c>
      <c r="Z752" s="8">
        <v>36647</v>
      </c>
      <c r="AA752">
        <v>0.99993954533073803</v>
      </c>
      <c r="AB752">
        <v>0.99999603163047202</v>
      </c>
      <c r="AC752">
        <v>0.259777350352625</v>
      </c>
      <c r="AD752" s="6">
        <v>1.57052285292419E-5</v>
      </c>
      <c r="AE752" t="s">
        <v>9553</v>
      </c>
      <c r="BJ752" t="s">
        <v>9554</v>
      </c>
      <c r="BK752" t="s">
        <v>9555</v>
      </c>
      <c r="BL752">
        <v>0.34311130636883103</v>
      </c>
      <c r="BM752">
        <v>0.99999565089009601</v>
      </c>
      <c r="BN752">
        <v>1.18000845888297</v>
      </c>
      <c r="BO752">
        <v>1.26225549226087</v>
      </c>
      <c r="BP752" t="s">
        <v>9556</v>
      </c>
      <c r="BV752" t="s">
        <v>9557</v>
      </c>
      <c r="BW752" t="s">
        <v>9558</v>
      </c>
      <c r="BX752">
        <v>0.32575147734465398</v>
      </c>
      <c r="BY752">
        <v>0.99999527254189702</v>
      </c>
      <c r="BZ752">
        <v>1.5085437192118201</v>
      </c>
      <c r="CA752">
        <v>1.6920136025177499</v>
      </c>
      <c r="CB752" t="s">
        <v>9559</v>
      </c>
    </row>
    <row r="753" spans="25:80" x14ac:dyDescent="0.3">
      <c r="Y753" t="s">
        <v>9560</v>
      </c>
      <c r="Z753" s="8">
        <v>36647</v>
      </c>
      <c r="AA753">
        <v>0.99993954533073803</v>
      </c>
      <c r="AB753">
        <v>0.99999603163047202</v>
      </c>
      <c r="AC753">
        <v>0.259777350352625</v>
      </c>
      <c r="AD753" s="6">
        <v>1.57052285292419E-5</v>
      </c>
      <c r="AE753" t="s">
        <v>9561</v>
      </c>
      <c r="BJ753" t="s">
        <v>9144</v>
      </c>
      <c r="BK753" t="s">
        <v>9562</v>
      </c>
      <c r="BL753">
        <v>0.34350579669765202</v>
      </c>
      <c r="BM753">
        <v>0.99999565089009601</v>
      </c>
      <c r="BN753">
        <v>1.1550644797796401</v>
      </c>
      <c r="BO753">
        <v>1.2342456422911501</v>
      </c>
      <c r="BP753" t="s">
        <v>9563</v>
      </c>
      <c r="BV753" t="s">
        <v>9564</v>
      </c>
      <c r="BW753" t="s">
        <v>9565</v>
      </c>
      <c r="BX753">
        <v>0.32604330044580798</v>
      </c>
      <c r="BY753">
        <v>0.99999527254189702</v>
      </c>
      <c r="BZ753">
        <v>1.1198688524590099</v>
      </c>
      <c r="CA753">
        <v>1.2550651126014001</v>
      </c>
      <c r="CB753" t="s">
        <v>9566</v>
      </c>
    </row>
    <row r="754" spans="25:80" x14ac:dyDescent="0.3">
      <c r="Y754" t="s">
        <v>9567</v>
      </c>
      <c r="Z754" s="8">
        <v>239814</v>
      </c>
      <c r="AA754">
        <v>0.999940619863813</v>
      </c>
      <c r="AB754">
        <v>0.99999603163047202</v>
      </c>
      <c r="AC754">
        <v>0.32093857114989799</v>
      </c>
      <c r="AD754" s="6">
        <v>1.9057941899664801E-5</v>
      </c>
      <c r="AE754" t="s">
        <v>9568</v>
      </c>
      <c r="BJ754" t="s">
        <v>9569</v>
      </c>
      <c r="BK754" t="s">
        <v>9570</v>
      </c>
      <c r="BL754">
        <v>0.34449029963129202</v>
      </c>
      <c r="BM754">
        <v>0.99999565089009601</v>
      </c>
      <c r="BN754">
        <v>1.2402068519715499</v>
      </c>
      <c r="BO754">
        <v>1.32167522990505</v>
      </c>
      <c r="BP754" t="s">
        <v>9571</v>
      </c>
      <c r="BV754" t="s">
        <v>9572</v>
      </c>
      <c r="BW754" t="s">
        <v>2017</v>
      </c>
      <c r="BX754">
        <v>0.32631110046459399</v>
      </c>
      <c r="BY754">
        <v>0.99999527254189702</v>
      </c>
      <c r="BZ754">
        <v>1.7312527472527399</v>
      </c>
      <c r="CA754">
        <v>1.93883697492978</v>
      </c>
      <c r="CB754" t="s">
        <v>9573</v>
      </c>
    </row>
    <row r="755" spans="25:80" x14ac:dyDescent="0.3">
      <c r="Y755" t="s">
        <v>9574</v>
      </c>
      <c r="Z755" s="8">
        <v>426544</v>
      </c>
      <c r="AA755">
        <v>0.99994191192246595</v>
      </c>
      <c r="AB755">
        <v>0.99999603163047202</v>
      </c>
      <c r="AC755">
        <v>0.36356880401185898</v>
      </c>
      <c r="AD755" s="6">
        <v>2.1119626281544198E-5</v>
      </c>
      <c r="AE755" t="s">
        <v>9575</v>
      </c>
      <c r="BJ755" t="s">
        <v>9576</v>
      </c>
      <c r="BK755" t="s">
        <v>9577</v>
      </c>
      <c r="BL755">
        <v>0.34595343677483198</v>
      </c>
      <c r="BM755">
        <v>0.99999565089009601</v>
      </c>
      <c r="BN755">
        <v>1.1467476930002201</v>
      </c>
      <c r="BO755">
        <v>1.2172165872862599</v>
      </c>
      <c r="BP755" t="s">
        <v>9578</v>
      </c>
      <c r="BV755" t="s">
        <v>9579</v>
      </c>
      <c r="BW755" t="s">
        <v>2017</v>
      </c>
      <c r="BX755">
        <v>0.32631110046459399</v>
      </c>
      <c r="BY755">
        <v>0.99999527254189702</v>
      </c>
      <c r="BZ755">
        <v>1.7312527472527399</v>
      </c>
      <c r="CA755">
        <v>1.93883697492978</v>
      </c>
      <c r="CB755" t="s">
        <v>9580</v>
      </c>
    </row>
    <row r="756" spans="25:80" x14ac:dyDescent="0.3">
      <c r="Y756" t="s">
        <v>9581</v>
      </c>
      <c r="Z756" s="8">
        <v>369170</v>
      </c>
      <c r="AA756">
        <v>0.99994496585531201</v>
      </c>
      <c r="AB756">
        <v>0.99999603163047202</v>
      </c>
      <c r="AC756">
        <v>0.34943217014247302</v>
      </c>
      <c r="AD756" s="6">
        <v>1.92312298020621E-5</v>
      </c>
      <c r="AE756" t="s">
        <v>9582</v>
      </c>
      <c r="BJ756" t="s">
        <v>7288</v>
      </c>
      <c r="BK756" t="s">
        <v>9583</v>
      </c>
      <c r="BL756">
        <v>0.347108101977952</v>
      </c>
      <c r="BM756">
        <v>0.99999565089009601</v>
      </c>
      <c r="BN756">
        <v>1.14038674270704</v>
      </c>
      <c r="BO756">
        <v>1.2066648963123401</v>
      </c>
      <c r="BP756" t="s">
        <v>9584</v>
      </c>
      <c r="BV756" t="s">
        <v>4412</v>
      </c>
      <c r="BW756" t="s">
        <v>2017</v>
      </c>
      <c r="BX756">
        <v>0.32631110046459399</v>
      </c>
      <c r="BY756">
        <v>0.99999527254189702</v>
      </c>
      <c r="BZ756">
        <v>1.7312527472527399</v>
      </c>
      <c r="CA756">
        <v>1.93883697492978</v>
      </c>
      <c r="CB756" t="s">
        <v>9585</v>
      </c>
    </row>
    <row r="757" spans="25:80" x14ac:dyDescent="0.3">
      <c r="Y757" t="s">
        <v>9586</v>
      </c>
      <c r="Z757" t="s">
        <v>9587</v>
      </c>
      <c r="AA757">
        <v>0.99996271605974496</v>
      </c>
      <c r="AB757">
        <v>0.99999603163047202</v>
      </c>
      <c r="AC757">
        <v>0.38613398283160999</v>
      </c>
      <c r="AD757" s="6">
        <v>1.4396864733667E-5</v>
      </c>
      <c r="AE757" t="s">
        <v>9588</v>
      </c>
      <c r="BJ757" t="s">
        <v>9589</v>
      </c>
      <c r="BK757" t="s">
        <v>9590</v>
      </c>
      <c r="BL757">
        <v>0.347730139443928</v>
      </c>
      <c r="BM757">
        <v>0.99999565089009601</v>
      </c>
      <c r="BN757">
        <v>1.26256873527101</v>
      </c>
      <c r="BO757">
        <v>1.33368741579919</v>
      </c>
      <c r="BP757" t="s">
        <v>9591</v>
      </c>
      <c r="BV757" t="s">
        <v>9592</v>
      </c>
      <c r="BW757" t="s">
        <v>9593</v>
      </c>
      <c r="BX757">
        <v>0.32669363814642999</v>
      </c>
      <c r="BY757">
        <v>0.99999527254189702</v>
      </c>
      <c r="BZ757">
        <v>1.4002800416472101</v>
      </c>
      <c r="CA757">
        <v>1.56653869876897</v>
      </c>
      <c r="CB757" t="s">
        <v>9594</v>
      </c>
    </row>
    <row r="758" spans="25:80" x14ac:dyDescent="0.3">
      <c r="Y758" t="s">
        <v>9595</v>
      </c>
      <c r="Z758" t="s">
        <v>9596</v>
      </c>
      <c r="AA758">
        <v>0.99996714220908101</v>
      </c>
      <c r="AB758">
        <v>0.99999603163047202</v>
      </c>
      <c r="AC758">
        <v>0.429932791372104</v>
      </c>
      <c r="AD758" s="6">
        <v>1.41268738580903E-5</v>
      </c>
      <c r="AE758" t="s">
        <v>9597</v>
      </c>
      <c r="BJ758" t="s">
        <v>9598</v>
      </c>
      <c r="BK758" t="s">
        <v>9599</v>
      </c>
      <c r="BL758">
        <v>0.34781956220134802</v>
      </c>
      <c r="BM758">
        <v>0.99999565089009601</v>
      </c>
      <c r="BN758">
        <v>1.13075764548383</v>
      </c>
      <c r="BO758">
        <v>1.1941608471507901</v>
      </c>
      <c r="BP758" t="s">
        <v>9600</v>
      </c>
      <c r="BV758" t="s">
        <v>9601</v>
      </c>
      <c r="BW758" t="s">
        <v>9593</v>
      </c>
      <c r="BX758">
        <v>0.32669363814642999</v>
      </c>
      <c r="BY758">
        <v>0.99999527254189702</v>
      </c>
      <c r="BZ758">
        <v>1.4002800416472101</v>
      </c>
      <c r="CA758">
        <v>1.56653869876897</v>
      </c>
      <c r="CB758" t="s">
        <v>9602</v>
      </c>
    </row>
    <row r="759" spans="25:80" x14ac:dyDescent="0.3">
      <c r="Y759" t="s">
        <v>9603</v>
      </c>
      <c r="Z759" s="8">
        <v>72441</v>
      </c>
      <c r="AA759">
        <v>0.99996980266382895</v>
      </c>
      <c r="AB759">
        <v>0.99999603163047202</v>
      </c>
      <c r="AC759">
        <v>0.246252736141512</v>
      </c>
      <c r="AD759" s="6">
        <v>7.4362889347643703E-6</v>
      </c>
      <c r="AE759" t="s">
        <v>9604</v>
      </c>
      <c r="BJ759" t="s">
        <v>9605</v>
      </c>
      <c r="BK759" t="s">
        <v>9606</v>
      </c>
      <c r="BL759">
        <v>0.34803293020623499</v>
      </c>
      <c r="BM759">
        <v>0.99999565089009601</v>
      </c>
      <c r="BN759">
        <v>1.1396070158990499</v>
      </c>
      <c r="BO759">
        <v>1.20280754310418</v>
      </c>
      <c r="BP759" t="s">
        <v>9607</v>
      </c>
      <c r="BV759" t="s">
        <v>9608</v>
      </c>
      <c r="BW759" t="s">
        <v>9609</v>
      </c>
      <c r="BX759">
        <v>0.326880921336685</v>
      </c>
      <c r="BY759">
        <v>0.99999527254189702</v>
      </c>
      <c r="BZ759">
        <v>1.0845560387151001</v>
      </c>
      <c r="CA759">
        <v>1.21270645288032</v>
      </c>
      <c r="CB759" t="s">
        <v>9610</v>
      </c>
    </row>
    <row r="760" spans="25:80" x14ac:dyDescent="0.3">
      <c r="Y760" t="s">
        <v>9611</v>
      </c>
      <c r="Z760" s="8">
        <v>75362</v>
      </c>
      <c r="AA760">
        <v>0.99997140560602205</v>
      </c>
      <c r="AB760">
        <v>0.99999603163047202</v>
      </c>
      <c r="AC760">
        <v>0.24520438772234701</v>
      </c>
      <c r="AD760" s="6">
        <v>7.0115711137564399E-6</v>
      </c>
      <c r="AE760" t="s">
        <v>9612</v>
      </c>
      <c r="BJ760" t="s">
        <v>9613</v>
      </c>
      <c r="BK760" t="s">
        <v>9614</v>
      </c>
      <c r="BL760">
        <v>0.348356959678918</v>
      </c>
      <c r="BM760">
        <v>0.99999565089009601</v>
      </c>
      <c r="BN760">
        <v>1.29869520951666</v>
      </c>
      <c r="BO760">
        <v>1.36950991478952</v>
      </c>
      <c r="BP760" t="s">
        <v>9615</v>
      </c>
      <c r="BV760" t="s">
        <v>5677</v>
      </c>
      <c r="BW760" t="s">
        <v>9616</v>
      </c>
      <c r="BX760">
        <v>0.32737984068993098</v>
      </c>
      <c r="BY760">
        <v>0.99999527254189702</v>
      </c>
      <c r="BZ760">
        <v>1.3364515595723501</v>
      </c>
      <c r="CA760">
        <v>1.4923275045466999</v>
      </c>
      <c r="CB760" t="s">
        <v>9617</v>
      </c>
    </row>
    <row r="761" spans="25:80" x14ac:dyDescent="0.3">
      <c r="Y761" t="s">
        <v>9618</v>
      </c>
      <c r="Z761" s="8">
        <v>822</v>
      </c>
      <c r="AA761">
        <v>0.99997158218779703</v>
      </c>
      <c r="AB761">
        <v>0.99999603163047202</v>
      </c>
      <c r="AC761">
        <v>0.21836188991149699</v>
      </c>
      <c r="AD761" s="6">
        <v>6.2054553529173002E-6</v>
      </c>
      <c r="AE761" t="s">
        <v>9619</v>
      </c>
      <c r="BJ761" t="s">
        <v>9086</v>
      </c>
      <c r="BK761" t="s">
        <v>9620</v>
      </c>
      <c r="BL761">
        <v>0.34984493924214699</v>
      </c>
      <c r="BM761">
        <v>0.99999565089009601</v>
      </c>
      <c r="BN761">
        <v>1.17295408047283</v>
      </c>
      <c r="BO761">
        <v>1.23191291455731</v>
      </c>
      <c r="BP761" t="s">
        <v>9621</v>
      </c>
      <c r="BV761" t="s">
        <v>5972</v>
      </c>
      <c r="BW761" t="s">
        <v>9622</v>
      </c>
      <c r="BX761">
        <v>0.328171295026563</v>
      </c>
      <c r="BY761">
        <v>0.99999527254189702</v>
      </c>
      <c r="BZ761">
        <v>1.5017624521072701</v>
      </c>
      <c r="CA761">
        <v>1.6732931075975599</v>
      </c>
      <c r="CB761" t="s">
        <v>9623</v>
      </c>
    </row>
    <row r="762" spans="25:80" x14ac:dyDescent="0.3">
      <c r="Y762" t="s">
        <v>9624</v>
      </c>
      <c r="Z762" s="8">
        <v>10319</v>
      </c>
      <c r="AA762">
        <v>0.99997627183229698</v>
      </c>
      <c r="AB762">
        <v>0.99999603163047202</v>
      </c>
      <c r="AC762">
        <v>0.215098602381839</v>
      </c>
      <c r="AD762" s="6">
        <v>5.10395626395804E-6</v>
      </c>
      <c r="AE762" t="s">
        <v>9625</v>
      </c>
      <c r="BJ762" t="s">
        <v>6735</v>
      </c>
      <c r="BK762" t="s">
        <v>9626</v>
      </c>
      <c r="BL762">
        <v>0.35013275637101099</v>
      </c>
      <c r="BM762">
        <v>0.99999565089009601</v>
      </c>
      <c r="BN762">
        <v>1.2122155593502999</v>
      </c>
      <c r="BO762">
        <v>1.2721510029369301</v>
      </c>
      <c r="BP762" t="s">
        <v>9627</v>
      </c>
      <c r="BV762" t="s">
        <v>5034</v>
      </c>
      <c r="BW762" t="s">
        <v>2035</v>
      </c>
      <c r="BX762">
        <v>0.329549499885741</v>
      </c>
      <c r="BY762">
        <v>0.99999527254189702</v>
      </c>
      <c r="BZ762">
        <v>1.7179498364231101</v>
      </c>
      <c r="CA762">
        <v>1.90697363914037</v>
      </c>
      <c r="CB762" t="s">
        <v>9628</v>
      </c>
    </row>
    <row r="763" spans="25:80" x14ac:dyDescent="0.3">
      <c r="Y763" t="s">
        <v>9629</v>
      </c>
      <c r="Z763" s="8">
        <v>431262</v>
      </c>
      <c r="AA763">
        <v>0.999980300666378</v>
      </c>
      <c r="AB763">
        <v>0.99999603163047202</v>
      </c>
      <c r="AC763">
        <v>0.32676666211550798</v>
      </c>
      <c r="AD763" s="6">
        <v>6.4371488973603697E-6</v>
      </c>
      <c r="AE763" t="s">
        <v>9630</v>
      </c>
      <c r="BJ763" t="s">
        <v>9631</v>
      </c>
      <c r="BK763" t="s">
        <v>9632</v>
      </c>
      <c r="BL763">
        <v>0.351691082548724</v>
      </c>
      <c r="BM763">
        <v>0.99999565089009601</v>
      </c>
      <c r="BN763">
        <v>1.2302272310793401</v>
      </c>
      <c r="BO763">
        <v>1.28559003392903</v>
      </c>
      <c r="BP763" t="s">
        <v>9633</v>
      </c>
      <c r="BV763" t="s">
        <v>9634</v>
      </c>
      <c r="BW763" t="s">
        <v>2035</v>
      </c>
      <c r="BX763">
        <v>0.329549499885741</v>
      </c>
      <c r="BY763">
        <v>0.99999527254189702</v>
      </c>
      <c r="BZ763">
        <v>1.7179498364231101</v>
      </c>
      <c r="CA763">
        <v>1.90697363914037</v>
      </c>
      <c r="CB763" t="s">
        <v>9635</v>
      </c>
    </row>
    <row r="764" spans="25:80" x14ac:dyDescent="0.3">
      <c r="Y764" t="s">
        <v>9636</v>
      </c>
      <c r="Z764" t="s">
        <v>9637</v>
      </c>
      <c r="AA764">
        <v>0.99998375246175697</v>
      </c>
      <c r="AB764">
        <v>0.99999603163047202</v>
      </c>
      <c r="AC764">
        <v>0.419126215141986</v>
      </c>
      <c r="AD764" s="6">
        <v>6.8098245307680897E-6</v>
      </c>
      <c r="AE764" t="s">
        <v>9638</v>
      </c>
      <c r="BJ764" t="s">
        <v>9639</v>
      </c>
      <c r="BK764" t="s">
        <v>9640</v>
      </c>
      <c r="BL764">
        <v>0.35250153394524297</v>
      </c>
      <c r="BM764">
        <v>0.99999565089009601</v>
      </c>
      <c r="BN764">
        <v>1.13123163924794</v>
      </c>
      <c r="BO764">
        <v>1.179535575407</v>
      </c>
      <c r="BP764" t="s">
        <v>9641</v>
      </c>
      <c r="BV764" t="s">
        <v>9642</v>
      </c>
      <c r="BW764" t="s">
        <v>9643</v>
      </c>
      <c r="BX764">
        <v>0.32973391971306898</v>
      </c>
      <c r="BY764">
        <v>0.99999527254189702</v>
      </c>
      <c r="BZ764">
        <v>1.1841800745026501</v>
      </c>
      <c r="CA764">
        <v>1.3138113834565901</v>
      </c>
      <c r="CB764" t="s">
        <v>9644</v>
      </c>
    </row>
    <row r="765" spans="25:80" x14ac:dyDescent="0.3">
      <c r="Y765" t="s">
        <v>9645</v>
      </c>
      <c r="Z765" t="s">
        <v>9646</v>
      </c>
      <c r="AA765">
        <v>0.99998442503818397</v>
      </c>
      <c r="AB765">
        <v>0.99999603163047202</v>
      </c>
      <c r="AC765">
        <v>0.374803119901159</v>
      </c>
      <c r="AD765" s="6">
        <v>5.8375897410611403E-6</v>
      </c>
      <c r="AE765" t="s">
        <v>9647</v>
      </c>
      <c r="BJ765" t="s">
        <v>9648</v>
      </c>
      <c r="BK765" t="s">
        <v>9649</v>
      </c>
      <c r="BL765">
        <v>0.352808235716837</v>
      </c>
      <c r="BM765">
        <v>0.99999565089009601</v>
      </c>
      <c r="BN765">
        <v>1.20884326259673</v>
      </c>
      <c r="BO765">
        <v>1.2594099151806799</v>
      </c>
      <c r="BP765" t="s">
        <v>9650</v>
      </c>
      <c r="BV765" t="s">
        <v>9651</v>
      </c>
      <c r="BW765" t="s">
        <v>9282</v>
      </c>
      <c r="BX765">
        <v>0.33016473181996397</v>
      </c>
      <c r="BY765">
        <v>0.99999527254189702</v>
      </c>
      <c r="BZ765">
        <v>1.23809678203777</v>
      </c>
      <c r="CA765">
        <v>1.3720137397629599</v>
      </c>
      <c r="CB765" t="s">
        <v>9652</v>
      </c>
    </row>
    <row r="766" spans="25:80" x14ac:dyDescent="0.3">
      <c r="Y766" t="s">
        <v>9653</v>
      </c>
      <c r="Z766" s="8">
        <v>36617</v>
      </c>
      <c r="AA766">
        <v>0.99998510692874099</v>
      </c>
      <c r="AB766">
        <v>0.99999603163047202</v>
      </c>
      <c r="AC766">
        <v>0.206505496542217</v>
      </c>
      <c r="AD766" s="6">
        <v>3.0755239772537199E-6</v>
      </c>
      <c r="AE766" t="s">
        <v>9654</v>
      </c>
      <c r="BJ766" t="s">
        <v>9655</v>
      </c>
      <c r="BK766" t="s">
        <v>9656</v>
      </c>
      <c r="BL766">
        <v>0.35313333121250301</v>
      </c>
      <c r="BM766">
        <v>0.99999565089009601</v>
      </c>
      <c r="BN766">
        <v>1.2282499313877899</v>
      </c>
      <c r="BO766">
        <v>1.2784971257989901</v>
      </c>
      <c r="BP766" t="s">
        <v>9657</v>
      </c>
      <c r="BV766" t="s">
        <v>9658</v>
      </c>
      <c r="BW766" t="s">
        <v>9659</v>
      </c>
      <c r="BX766">
        <v>0.33059104334161699</v>
      </c>
      <c r="BY766">
        <v>0.99999527254189702</v>
      </c>
      <c r="BZ766">
        <v>1.4950411962160499</v>
      </c>
      <c r="CA766">
        <v>1.6548210121956901</v>
      </c>
      <c r="CB766" t="s">
        <v>9660</v>
      </c>
    </row>
    <row r="767" spans="25:80" x14ac:dyDescent="0.3">
      <c r="Y767" t="s">
        <v>9661</v>
      </c>
      <c r="Z767" s="8">
        <v>36617</v>
      </c>
      <c r="AA767">
        <v>0.99998510692874099</v>
      </c>
      <c r="AB767">
        <v>0.99999603163047202</v>
      </c>
      <c r="AC767">
        <v>0.206505496542217</v>
      </c>
      <c r="AD767" s="6">
        <v>3.0755239772537199E-6</v>
      </c>
      <c r="AE767" t="s">
        <v>9662</v>
      </c>
      <c r="BJ767" t="s">
        <v>5272</v>
      </c>
      <c r="BK767" t="s">
        <v>9656</v>
      </c>
      <c r="BL767">
        <v>0.35313333121250301</v>
      </c>
      <c r="BM767">
        <v>0.99999565089009601</v>
      </c>
      <c r="BN767">
        <v>1.2282499313877899</v>
      </c>
      <c r="BO767">
        <v>1.2784971257989901</v>
      </c>
      <c r="BP767" t="s">
        <v>9663</v>
      </c>
      <c r="BV767" t="s">
        <v>9664</v>
      </c>
      <c r="BW767" t="s">
        <v>9659</v>
      </c>
      <c r="BX767">
        <v>0.33059104334161699</v>
      </c>
      <c r="BY767">
        <v>0.99999527254189702</v>
      </c>
      <c r="BZ767">
        <v>1.4950411962160499</v>
      </c>
      <c r="CA767">
        <v>1.6548210121956901</v>
      </c>
      <c r="CB767" t="s">
        <v>9665</v>
      </c>
    </row>
    <row r="768" spans="25:80" x14ac:dyDescent="0.3">
      <c r="Y768" t="s">
        <v>9666</v>
      </c>
      <c r="Z768" s="8">
        <v>36617</v>
      </c>
      <c r="AA768">
        <v>0.99998510692874099</v>
      </c>
      <c r="AB768">
        <v>0.99999603163047202</v>
      </c>
      <c r="AC768">
        <v>0.206505496542217</v>
      </c>
      <c r="AD768" s="6">
        <v>3.0755239772537199E-6</v>
      </c>
      <c r="AE768" t="s">
        <v>9667</v>
      </c>
      <c r="BJ768" t="s">
        <v>9668</v>
      </c>
      <c r="BK768" t="s">
        <v>9669</v>
      </c>
      <c r="BL768">
        <v>0.35414697656587202</v>
      </c>
      <c r="BM768">
        <v>0.99999565089009601</v>
      </c>
      <c r="BN768">
        <v>1.20716387684713</v>
      </c>
      <c r="BO768">
        <v>1.25308833087617</v>
      </c>
      <c r="BP768" t="s">
        <v>9670</v>
      </c>
      <c r="BV768" t="s">
        <v>9671</v>
      </c>
      <c r="BW768" t="s">
        <v>9672</v>
      </c>
      <c r="BX768">
        <v>0.33270504757300001</v>
      </c>
      <c r="BY768">
        <v>0.99999527254189702</v>
      </c>
      <c r="BZ768">
        <v>1.3871409515340101</v>
      </c>
      <c r="CA768">
        <v>1.52654712533173</v>
      </c>
      <c r="CB768" t="s">
        <v>9673</v>
      </c>
    </row>
    <row r="769" spans="25:80" x14ac:dyDescent="0.3">
      <c r="Y769" t="s">
        <v>9674</v>
      </c>
      <c r="Z769" s="8">
        <v>36617</v>
      </c>
      <c r="AA769">
        <v>0.99998510692874099</v>
      </c>
      <c r="AB769">
        <v>0.99999603163047202</v>
      </c>
      <c r="AC769">
        <v>0.206505496542217</v>
      </c>
      <c r="AD769" s="6">
        <v>3.0755239772537199E-6</v>
      </c>
      <c r="AE769" t="s">
        <v>9675</v>
      </c>
      <c r="BJ769" t="s">
        <v>9676</v>
      </c>
      <c r="BK769" t="s">
        <v>9677</v>
      </c>
      <c r="BL769">
        <v>0.35457622799536298</v>
      </c>
      <c r="BM769">
        <v>0.99999565089009601</v>
      </c>
      <c r="BN769">
        <v>1.22627877237851</v>
      </c>
      <c r="BO769">
        <v>1.27144498201506</v>
      </c>
      <c r="BP769" t="s">
        <v>9678</v>
      </c>
      <c r="BV769" t="s">
        <v>8427</v>
      </c>
      <c r="BW769" t="s">
        <v>9348</v>
      </c>
      <c r="BX769">
        <v>0.33301045889532899</v>
      </c>
      <c r="BY769">
        <v>0.99999527254189702</v>
      </c>
      <c r="BZ769">
        <v>1.2565042551201699</v>
      </c>
      <c r="CA769">
        <v>1.3816286845810599</v>
      </c>
      <c r="CB769" t="s">
        <v>9679</v>
      </c>
    </row>
    <row r="770" spans="25:80" x14ac:dyDescent="0.3">
      <c r="Y770" t="s">
        <v>9680</v>
      </c>
      <c r="Z770" s="8">
        <v>36617</v>
      </c>
      <c r="AA770">
        <v>0.99998510692874099</v>
      </c>
      <c r="AB770">
        <v>0.99999603163047202</v>
      </c>
      <c r="AC770">
        <v>0.206505496542217</v>
      </c>
      <c r="AD770" s="6">
        <v>3.0755239772537199E-6</v>
      </c>
      <c r="AE770" t="s">
        <v>9681</v>
      </c>
      <c r="BJ770" t="s">
        <v>9682</v>
      </c>
      <c r="BK770" t="s">
        <v>9677</v>
      </c>
      <c r="BL770">
        <v>0.35457622799536298</v>
      </c>
      <c r="BM770">
        <v>0.99999565089009601</v>
      </c>
      <c r="BN770">
        <v>1.22627877237851</v>
      </c>
      <c r="BO770">
        <v>1.27144498201506</v>
      </c>
      <c r="BP770" t="s">
        <v>9683</v>
      </c>
      <c r="BV770" t="s">
        <v>9684</v>
      </c>
      <c r="BW770" t="s">
        <v>9685</v>
      </c>
      <c r="BX770">
        <v>0.33366481543370702</v>
      </c>
      <c r="BY770">
        <v>0.99999527254189702</v>
      </c>
      <c r="BZ770">
        <v>1.16417574299793</v>
      </c>
      <c r="CA770">
        <v>1.2778206424243701</v>
      </c>
      <c r="CB770" t="s">
        <v>9686</v>
      </c>
    </row>
    <row r="771" spans="25:80" x14ac:dyDescent="0.3">
      <c r="Y771" t="s">
        <v>9687</v>
      </c>
      <c r="Z771" s="8">
        <v>36617</v>
      </c>
      <c r="AA771">
        <v>0.99998510692874099</v>
      </c>
      <c r="AB771">
        <v>0.99999603163047202</v>
      </c>
      <c r="AC771">
        <v>0.206505496542217</v>
      </c>
      <c r="AD771" s="6">
        <v>3.0755239772537199E-6</v>
      </c>
      <c r="AE771" t="s">
        <v>9688</v>
      </c>
      <c r="BJ771" t="s">
        <v>9689</v>
      </c>
      <c r="BK771" t="s">
        <v>9690</v>
      </c>
      <c r="BL771">
        <v>0.35508709718609399</v>
      </c>
      <c r="BM771">
        <v>0.99999565089009601</v>
      </c>
      <c r="BN771">
        <v>1.0930433882157999</v>
      </c>
      <c r="BO771">
        <v>1.1317285715450101</v>
      </c>
      <c r="BP771" t="s">
        <v>9691</v>
      </c>
      <c r="BV771" t="s">
        <v>9692</v>
      </c>
      <c r="BW771" t="s">
        <v>9693</v>
      </c>
      <c r="BX771">
        <v>0.33542995462568798</v>
      </c>
      <c r="BY771">
        <v>0.99999527254189702</v>
      </c>
      <c r="BZ771">
        <v>1.48177555958862</v>
      </c>
      <c r="CA771">
        <v>1.6186058612030201</v>
      </c>
      <c r="CB771" t="s">
        <v>9694</v>
      </c>
    </row>
    <row r="772" spans="25:80" x14ac:dyDescent="0.3">
      <c r="Y772" t="s">
        <v>9695</v>
      </c>
      <c r="Z772" s="8">
        <v>36617</v>
      </c>
      <c r="AA772">
        <v>0.99998510692874099</v>
      </c>
      <c r="AB772">
        <v>0.99999603163047202</v>
      </c>
      <c r="AC772">
        <v>0.206505496542217</v>
      </c>
      <c r="AD772" s="6">
        <v>3.0755239772537199E-6</v>
      </c>
      <c r="AE772" t="s">
        <v>9696</v>
      </c>
      <c r="BJ772" t="s">
        <v>9697</v>
      </c>
      <c r="BK772" t="s">
        <v>9698</v>
      </c>
      <c r="BL772">
        <v>0.35547409661353102</v>
      </c>
      <c r="BM772">
        <v>0.99999565089009601</v>
      </c>
      <c r="BN772">
        <v>1.1671361502347399</v>
      </c>
      <c r="BO772">
        <v>1.2071723014432401</v>
      </c>
      <c r="BP772" t="s">
        <v>9699</v>
      </c>
      <c r="BV772" t="s">
        <v>9700</v>
      </c>
      <c r="BW772" s="8">
        <v>16803</v>
      </c>
      <c r="BX772">
        <v>0.33593422967662601</v>
      </c>
      <c r="BY772">
        <v>0.99999527254189702</v>
      </c>
      <c r="BZ772">
        <v>2.49722222222222</v>
      </c>
      <c r="CA772">
        <v>2.7240695971871798</v>
      </c>
      <c r="CB772" t="s">
        <v>138</v>
      </c>
    </row>
    <row r="773" spans="25:80" x14ac:dyDescent="0.3">
      <c r="Y773" t="s">
        <v>9701</v>
      </c>
      <c r="Z773" s="8">
        <v>36617</v>
      </c>
      <c r="AA773">
        <v>0.99998510692874099</v>
      </c>
      <c r="AB773">
        <v>0.99999603163047202</v>
      </c>
      <c r="AC773">
        <v>0.206505496542217</v>
      </c>
      <c r="AD773" s="6">
        <v>3.0755239772537199E-6</v>
      </c>
      <c r="AE773" t="s">
        <v>9702</v>
      </c>
      <c r="BJ773" t="s">
        <v>9703</v>
      </c>
      <c r="BK773" t="s">
        <v>9704</v>
      </c>
      <c r="BL773">
        <v>0.35560530833513299</v>
      </c>
      <c r="BM773">
        <v>0.99999565089009601</v>
      </c>
      <c r="BN773">
        <v>1.25057560722508</v>
      </c>
      <c r="BO773">
        <v>1.2930124493269799</v>
      </c>
      <c r="BP773" t="s">
        <v>9705</v>
      </c>
      <c r="BV773" t="s">
        <v>6636</v>
      </c>
      <c r="BW773" s="8">
        <v>16803</v>
      </c>
      <c r="BX773">
        <v>0.33593422967662601</v>
      </c>
      <c r="BY773">
        <v>0.99999527254189702</v>
      </c>
      <c r="BZ773">
        <v>2.49722222222222</v>
      </c>
      <c r="CA773">
        <v>2.7240695971871798</v>
      </c>
      <c r="CB773" t="s">
        <v>62</v>
      </c>
    </row>
    <row r="774" spans="25:80" x14ac:dyDescent="0.3">
      <c r="Y774" t="s">
        <v>9706</v>
      </c>
      <c r="Z774" t="s">
        <v>9707</v>
      </c>
      <c r="AA774">
        <v>0.99998561583782297</v>
      </c>
      <c r="AB774">
        <v>0.99999603163047202</v>
      </c>
      <c r="AC774">
        <v>8.49301543187303E-2</v>
      </c>
      <c r="AD774" s="6">
        <v>1.2216578996772199E-6</v>
      </c>
      <c r="AE774" t="s">
        <v>125</v>
      </c>
      <c r="BJ774" t="s">
        <v>9708</v>
      </c>
      <c r="BK774" t="s">
        <v>9709</v>
      </c>
      <c r="BL774">
        <v>0.35601975188693202</v>
      </c>
      <c r="BM774">
        <v>0.99999565089009601</v>
      </c>
      <c r="BN774">
        <v>1.2243137254901899</v>
      </c>
      <c r="BO774">
        <v>1.2644333437948401</v>
      </c>
      <c r="BP774" t="s">
        <v>9710</v>
      </c>
      <c r="BV774" t="s">
        <v>9711</v>
      </c>
      <c r="BW774" t="s">
        <v>9712</v>
      </c>
      <c r="BX774">
        <v>0.339238736560045</v>
      </c>
      <c r="BY774">
        <v>0.99999527254189702</v>
      </c>
      <c r="BZ774">
        <v>1.67923240938166</v>
      </c>
      <c r="CA774">
        <v>1.8153361807131601</v>
      </c>
      <c r="CB774" t="s">
        <v>9713</v>
      </c>
    </row>
    <row r="775" spans="25:80" x14ac:dyDescent="0.3">
      <c r="Y775" t="s">
        <v>9714</v>
      </c>
      <c r="Z775" t="s">
        <v>9715</v>
      </c>
      <c r="AA775">
        <v>0.999987058972297</v>
      </c>
      <c r="AB775">
        <v>0.99999603163047202</v>
      </c>
      <c r="AC775">
        <v>8.3849725393843E-2</v>
      </c>
      <c r="AD775" s="6">
        <v>1.0851086403707201E-6</v>
      </c>
      <c r="AE775" t="s">
        <v>122</v>
      </c>
      <c r="BJ775" t="s">
        <v>9716</v>
      </c>
      <c r="BK775" t="s">
        <v>9709</v>
      </c>
      <c r="BL775">
        <v>0.35601975188693202</v>
      </c>
      <c r="BM775">
        <v>0.99999565089009601</v>
      </c>
      <c r="BN775">
        <v>1.2243137254901899</v>
      </c>
      <c r="BO775">
        <v>1.2644333437948401</v>
      </c>
      <c r="BP775" t="s">
        <v>9717</v>
      </c>
      <c r="BV775" t="s">
        <v>9718</v>
      </c>
      <c r="BW775" t="s">
        <v>9712</v>
      </c>
      <c r="BX775">
        <v>0.339238736560045</v>
      </c>
      <c r="BY775">
        <v>0.99999527254189702</v>
      </c>
      <c r="BZ775">
        <v>1.67923240938166</v>
      </c>
      <c r="CA775">
        <v>1.8153361807131601</v>
      </c>
      <c r="CB775" t="s">
        <v>9719</v>
      </c>
    </row>
    <row r="776" spans="25:80" x14ac:dyDescent="0.3">
      <c r="Y776" t="s">
        <v>9720</v>
      </c>
      <c r="Z776" t="s">
        <v>9721</v>
      </c>
      <c r="AA776">
        <v>0.99998791137352805</v>
      </c>
      <c r="AB776">
        <v>0.99999603163047202</v>
      </c>
      <c r="AC776">
        <v>0.37646352807033301</v>
      </c>
      <c r="AD776" s="6">
        <v>4.5509544783959603E-6</v>
      </c>
      <c r="AE776" t="s">
        <v>9722</v>
      </c>
      <c r="BJ776" t="s">
        <v>9723</v>
      </c>
      <c r="BK776" t="s">
        <v>9724</v>
      </c>
      <c r="BL776">
        <v>0.35740179206802902</v>
      </c>
      <c r="BM776">
        <v>0.99999565089009601</v>
      </c>
      <c r="BN776">
        <v>1.07815155916803</v>
      </c>
      <c r="BO776">
        <v>1.1093043841510299</v>
      </c>
      <c r="BP776" t="s">
        <v>9725</v>
      </c>
      <c r="BV776" t="s">
        <v>9726</v>
      </c>
      <c r="BW776" t="s">
        <v>9712</v>
      </c>
      <c r="BX776">
        <v>0.339238736560045</v>
      </c>
      <c r="BY776">
        <v>0.99999527254189702</v>
      </c>
      <c r="BZ776">
        <v>1.67923240938166</v>
      </c>
      <c r="CA776">
        <v>1.8153361807131601</v>
      </c>
      <c r="CB776" t="s">
        <v>1322</v>
      </c>
    </row>
    <row r="777" spans="25:80" x14ac:dyDescent="0.3">
      <c r="Y777" t="s">
        <v>9727</v>
      </c>
      <c r="Z777" s="8">
        <v>60723</v>
      </c>
      <c r="AA777">
        <v>0.99998969565484397</v>
      </c>
      <c r="AB777">
        <v>0.99999603163047202</v>
      </c>
      <c r="AC777">
        <v>0.19915565447990799</v>
      </c>
      <c r="AD777" s="6">
        <v>2.05217917658097E-6</v>
      </c>
      <c r="AE777" t="s">
        <v>9728</v>
      </c>
      <c r="BJ777" t="s">
        <v>9729</v>
      </c>
      <c r="BK777" t="s">
        <v>9730</v>
      </c>
      <c r="BL777">
        <v>0.35754223458312301</v>
      </c>
      <c r="BM777">
        <v>0.99999565089009601</v>
      </c>
      <c r="BN777">
        <v>1.17529768766317</v>
      </c>
      <c r="BO777">
        <v>1.2087957698228999</v>
      </c>
      <c r="BP777" t="s">
        <v>9731</v>
      </c>
      <c r="BV777" t="s">
        <v>9732</v>
      </c>
      <c r="BW777" t="s">
        <v>9733</v>
      </c>
      <c r="BX777">
        <v>0.34026746445614697</v>
      </c>
      <c r="BY777">
        <v>0.99999527254189702</v>
      </c>
      <c r="BZ777">
        <v>1.46874062968515</v>
      </c>
      <c r="CA777">
        <v>1.58333663582283</v>
      </c>
      <c r="CB777" t="s">
        <v>9734</v>
      </c>
    </row>
    <row r="778" spans="25:80" x14ac:dyDescent="0.3">
      <c r="Y778" t="s">
        <v>9735</v>
      </c>
      <c r="Z778" t="s">
        <v>9736</v>
      </c>
      <c r="AA778">
        <v>0.99999194223402899</v>
      </c>
      <c r="AB778">
        <v>0.99999603163047202</v>
      </c>
      <c r="AC778">
        <v>0.39113773394891299</v>
      </c>
      <c r="AD778" s="6">
        <v>3.1517090204772098E-6</v>
      </c>
      <c r="AE778" t="s">
        <v>9737</v>
      </c>
      <c r="BJ778" t="s">
        <v>9738</v>
      </c>
      <c r="BK778" t="s">
        <v>9730</v>
      </c>
      <c r="BL778">
        <v>0.35754223458312301</v>
      </c>
      <c r="BM778">
        <v>0.99999565089009601</v>
      </c>
      <c r="BN778">
        <v>1.17529768766317</v>
      </c>
      <c r="BO778">
        <v>1.2087957698228999</v>
      </c>
      <c r="BP778" t="s">
        <v>9739</v>
      </c>
      <c r="BV778" t="s">
        <v>9740</v>
      </c>
      <c r="BW778" t="s">
        <v>9741</v>
      </c>
      <c r="BX778">
        <v>0.340845580348832</v>
      </c>
      <c r="BY778">
        <v>0.99999527254189702</v>
      </c>
      <c r="BZ778">
        <v>1.14075636471284</v>
      </c>
      <c r="CA778">
        <v>1.22782544732432</v>
      </c>
      <c r="CB778" t="s">
        <v>9742</v>
      </c>
    </row>
    <row r="779" spans="25:80" x14ac:dyDescent="0.3">
      <c r="Y779" t="s">
        <v>9743</v>
      </c>
      <c r="Z779" t="s">
        <v>9744</v>
      </c>
      <c r="AA779">
        <v>0.99999285415208605</v>
      </c>
      <c r="AB779">
        <v>0.99999603163047202</v>
      </c>
      <c r="AC779">
        <v>0.34990088931747498</v>
      </c>
      <c r="AD779" s="6">
        <v>2.5003474735796701E-6</v>
      </c>
      <c r="AE779" t="s">
        <v>9745</v>
      </c>
      <c r="BJ779" t="s">
        <v>9746</v>
      </c>
      <c r="BK779" t="s">
        <v>9747</v>
      </c>
      <c r="BL779">
        <v>0.35811338096165701</v>
      </c>
      <c r="BM779">
        <v>0.99999565089009601</v>
      </c>
      <c r="BN779">
        <v>1.14833746189024</v>
      </c>
      <c r="BO779">
        <v>1.17923421178923</v>
      </c>
      <c r="BP779" t="s">
        <v>9748</v>
      </c>
      <c r="BV779" t="s">
        <v>9749</v>
      </c>
      <c r="BW779" t="s">
        <v>9750</v>
      </c>
      <c r="BX779">
        <v>0.341663802921778</v>
      </c>
      <c r="BY779">
        <v>0.99999527254189702</v>
      </c>
      <c r="BZ779">
        <v>1.0821747860897499</v>
      </c>
      <c r="CA779">
        <v>1.1621778662311499</v>
      </c>
      <c r="CB779" t="s">
        <v>9751</v>
      </c>
    </row>
    <row r="780" spans="25:80" x14ac:dyDescent="0.3">
      <c r="Y780" t="s">
        <v>9752</v>
      </c>
      <c r="Z780" s="8">
        <v>16132</v>
      </c>
      <c r="AA780">
        <v>0.99999348348399297</v>
      </c>
      <c r="AB780">
        <v>0.99999603163047202</v>
      </c>
      <c r="AC780">
        <v>0.15884098136403199</v>
      </c>
      <c r="AD780" s="6">
        <v>1.03509317014666E-6</v>
      </c>
      <c r="AE780" t="s">
        <v>9753</v>
      </c>
      <c r="BJ780" t="s">
        <v>9754</v>
      </c>
      <c r="BK780" t="s">
        <v>9755</v>
      </c>
      <c r="BL780">
        <v>0.35868814646708902</v>
      </c>
      <c r="BM780">
        <v>0.99999565089009601</v>
      </c>
      <c r="BN780">
        <v>1.11533928481869</v>
      </c>
      <c r="BO780">
        <v>1.14355953337769</v>
      </c>
      <c r="BP780" t="s">
        <v>9756</v>
      </c>
      <c r="BV780" t="s">
        <v>9757</v>
      </c>
      <c r="BW780" t="s">
        <v>2090</v>
      </c>
      <c r="BX780">
        <v>0.34245924446796799</v>
      </c>
      <c r="BY780">
        <v>0.99999527254189702</v>
      </c>
      <c r="BZ780">
        <v>1.6667089947089899</v>
      </c>
      <c r="CA780">
        <v>1.7860497298650599</v>
      </c>
      <c r="CB780" t="s">
        <v>9758</v>
      </c>
    </row>
    <row r="781" spans="25:80" x14ac:dyDescent="0.3">
      <c r="Y781" t="s">
        <v>9759</v>
      </c>
      <c r="Z781" s="8">
        <v>399790</v>
      </c>
      <c r="AA781">
        <v>0.999993506984588</v>
      </c>
      <c r="AB781">
        <v>0.99999603163047202</v>
      </c>
      <c r="AC781">
        <v>0.26691820210291001</v>
      </c>
      <c r="AD781" s="6">
        <v>1.73310962643918E-6</v>
      </c>
      <c r="AE781" t="s">
        <v>9760</v>
      </c>
      <c r="BJ781" t="s">
        <v>9761</v>
      </c>
      <c r="BK781" t="s">
        <v>9762</v>
      </c>
      <c r="BL781">
        <v>0.35897693028727201</v>
      </c>
      <c r="BM781">
        <v>0.99999565089009601</v>
      </c>
      <c r="BN781">
        <v>1.07623233512786</v>
      </c>
      <c r="BO781">
        <v>1.10259696394746</v>
      </c>
      <c r="BP781" t="s">
        <v>9763</v>
      </c>
      <c r="BV781" t="s">
        <v>9764</v>
      </c>
      <c r="BW781" t="s">
        <v>2090</v>
      </c>
      <c r="BX781">
        <v>0.34245924446796799</v>
      </c>
      <c r="BY781">
        <v>0.99999527254189702</v>
      </c>
      <c r="BZ781">
        <v>1.6667089947089899</v>
      </c>
      <c r="CA781">
        <v>1.7860497298650599</v>
      </c>
      <c r="CB781" t="s">
        <v>9765</v>
      </c>
    </row>
    <row r="782" spans="25:80" x14ac:dyDescent="0.3">
      <c r="Y782" t="s">
        <v>9766</v>
      </c>
      <c r="Z782" t="s">
        <v>9767</v>
      </c>
      <c r="AA782">
        <v>0.99999385785742401</v>
      </c>
      <c r="AB782">
        <v>0.99999603163047202</v>
      </c>
      <c r="AC782">
        <v>0.369933650374697</v>
      </c>
      <c r="AD782" s="6">
        <v>2.27219220220721E-6</v>
      </c>
      <c r="AE782" t="s">
        <v>9768</v>
      </c>
      <c r="BJ782" t="s">
        <v>9769</v>
      </c>
      <c r="BK782" t="s">
        <v>9770</v>
      </c>
      <c r="BL782">
        <v>0.359917808353651</v>
      </c>
      <c r="BM782">
        <v>0.99999565089009601</v>
      </c>
      <c r="BN782">
        <v>1.17273241678636</v>
      </c>
      <c r="BO782">
        <v>1.1983913138893401</v>
      </c>
      <c r="BP782" t="s">
        <v>9771</v>
      </c>
      <c r="BV782" t="s">
        <v>9746</v>
      </c>
      <c r="BW782" t="s">
        <v>2090</v>
      </c>
      <c r="BX782">
        <v>0.34245924446796799</v>
      </c>
      <c r="BY782">
        <v>0.99999527254189702</v>
      </c>
      <c r="BZ782">
        <v>1.6667089947089899</v>
      </c>
      <c r="CA782">
        <v>1.7860497298650599</v>
      </c>
      <c r="CB782" t="s">
        <v>9772</v>
      </c>
    </row>
    <row r="783" spans="25:80" x14ac:dyDescent="0.3">
      <c r="Y783" t="s">
        <v>9773</v>
      </c>
      <c r="Z783" s="8">
        <v>612087</v>
      </c>
      <c r="AA783">
        <v>0.99999395443582595</v>
      </c>
      <c r="AB783">
        <v>0.99999603163047202</v>
      </c>
      <c r="AC783">
        <v>0.30230179979175897</v>
      </c>
      <c r="AD783" s="6">
        <v>1.8275904547504801E-6</v>
      </c>
      <c r="AE783" t="s">
        <v>9774</v>
      </c>
      <c r="BJ783" t="s">
        <v>6184</v>
      </c>
      <c r="BK783" t="s">
        <v>9775</v>
      </c>
      <c r="BL783">
        <v>0.36085001849651399</v>
      </c>
      <c r="BM783">
        <v>0.99999565089009601</v>
      </c>
      <c r="BN783">
        <v>1.1988338558978999</v>
      </c>
      <c r="BO783">
        <v>1.22196279948024</v>
      </c>
      <c r="BP783" t="s">
        <v>9776</v>
      </c>
      <c r="BV783" t="s">
        <v>9777</v>
      </c>
      <c r="BW783" t="s">
        <v>9778</v>
      </c>
      <c r="BX783">
        <v>0.34263841731894001</v>
      </c>
      <c r="BY783">
        <v>0.99999527254189702</v>
      </c>
      <c r="BZ783">
        <v>1.07539942858104</v>
      </c>
      <c r="CA783">
        <v>1.1518383519122399</v>
      </c>
      <c r="CB783" t="s">
        <v>9779</v>
      </c>
    </row>
    <row r="784" spans="25:80" x14ac:dyDescent="0.3">
      <c r="Y784" t="s">
        <v>9780</v>
      </c>
      <c r="Z784" s="8">
        <v>36586</v>
      </c>
      <c r="AA784">
        <v>0.99999445673935705</v>
      </c>
      <c r="AB784">
        <v>0.99999603163047202</v>
      </c>
      <c r="AC784">
        <v>0.15390326869614701</v>
      </c>
      <c r="AD784" s="6">
        <v>8.53128296657475E-7</v>
      </c>
      <c r="AE784" t="s">
        <v>9781</v>
      </c>
      <c r="BJ784" t="s">
        <v>4496</v>
      </c>
      <c r="BK784" t="s">
        <v>9782</v>
      </c>
      <c r="BL784">
        <v>0.36179969916163002</v>
      </c>
      <c r="BM784">
        <v>0.99999565089009601</v>
      </c>
      <c r="BN784">
        <v>1.2165140940813901</v>
      </c>
      <c r="BO784">
        <v>1.2367867388530001</v>
      </c>
      <c r="BP784" t="s">
        <v>9783</v>
      </c>
      <c r="BV784" t="s">
        <v>7864</v>
      </c>
      <c r="BW784" t="s">
        <v>9784</v>
      </c>
      <c r="BX784">
        <v>0.34268546417107898</v>
      </c>
      <c r="BY784">
        <v>0.99999527254189702</v>
      </c>
      <c r="BZ784">
        <v>1.4623078071353901</v>
      </c>
      <c r="CA784">
        <v>1.5660472374540699</v>
      </c>
      <c r="CB784" t="s">
        <v>9785</v>
      </c>
    </row>
    <row r="785" spans="25:80" x14ac:dyDescent="0.3">
      <c r="Y785" t="s">
        <v>9786</v>
      </c>
      <c r="Z785" s="8">
        <v>36586</v>
      </c>
      <c r="AA785">
        <v>0.99999445673935705</v>
      </c>
      <c r="AB785">
        <v>0.99999603163047202</v>
      </c>
      <c r="AC785">
        <v>0.15390326869614701</v>
      </c>
      <c r="AD785" s="6">
        <v>8.53128296657475E-7</v>
      </c>
      <c r="AE785" t="s">
        <v>9787</v>
      </c>
      <c r="BJ785" t="s">
        <v>9788</v>
      </c>
      <c r="BK785" t="s">
        <v>9789</v>
      </c>
      <c r="BL785">
        <v>0.36188762907928801</v>
      </c>
      <c r="BM785">
        <v>0.99999565089009601</v>
      </c>
      <c r="BN785">
        <v>1.1826875103941401</v>
      </c>
      <c r="BO785">
        <v>1.20210905149214</v>
      </c>
      <c r="BP785" t="s">
        <v>9790</v>
      </c>
      <c r="BV785" t="s">
        <v>5508</v>
      </c>
      <c r="BW785" t="s">
        <v>9533</v>
      </c>
      <c r="BX785">
        <v>0.34273641870893601</v>
      </c>
      <c r="BY785">
        <v>0.99999527254189702</v>
      </c>
      <c r="BZ785">
        <v>1.36577334033981</v>
      </c>
      <c r="CA785">
        <v>1.4624613325012099</v>
      </c>
      <c r="CB785" t="s">
        <v>9791</v>
      </c>
    </row>
    <row r="786" spans="25:80" x14ac:dyDescent="0.3">
      <c r="Y786" t="s">
        <v>9792</v>
      </c>
      <c r="Z786" s="8">
        <v>36586</v>
      </c>
      <c r="AA786">
        <v>0.99999445673935705</v>
      </c>
      <c r="AB786">
        <v>0.99999603163047202</v>
      </c>
      <c r="AC786">
        <v>0.15390326869614701</v>
      </c>
      <c r="AD786" s="6">
        <v>8.53128296657475E-7</v>
      </c>
      <c r="AE786" t="s">
        <v>9793</v>
      </c>
      <c r="BJ786" t="s">
        <v>5877</v>
      </c>
      <c r="BK786" t="s">
        <v>9789</v>
      </c>
      <c r="BL786">
        <v>0.36188762907928801</v>
      </c>
      <c r="BM786">
        <v>0.99999565089009601</v>
      </c>
      <c r="BN786">
        <v>1.1826875103941401</v>
      </c>
      <c r="BO786">
        <v>1.20210905149214</v>
      </c>
      <c r="BP786" t="s">
        <v>9794</v>
      </c>
      <c r="BV786" t="s">
        <v>9795</v>
      </c>
      <c r="BW786" t="s">
        <v>9533</v>
      </c>
      <c r="BX786">
        <v>0.34273641870893601</v>
      </c>
      <c r="BY786">
        <v>0.99999527254189702</v>
      </c>
      <c r="BZ786">
        <v>1.36577334033981</v>
      </c>
      <c r="CA786">
        <v>1.4624613325012099</v>
      </c>
      <c r="CB786" t="s">
        <v>9796</v>
      </c>
    </row>
    <row r="787" spans="25:80" x14ac:dyDescent="0.3">
      <c r="Y787" t="s">
        <v>9797</v>
      </c>
      <c r="Z787" t="s">
        <v>9798</v>
      </c>
      <c r="AA787">
        <v>0.99999446161380101</v>
      </c>
      <c r="AB787">
        <v>0.99999603163047202</v>
      </c>
      <c r="AC787">
        <v>0.36982332412389102</v>
      </c>
      <c r="AD787" s="6">
        <v>2.04823006605432E-6</v>
      </c>
      <c r="AE787" t="s">
        <v>9799</v>
      </c>
      <c r="BJ787" t="s">
        <v>3259</v>
      </c>
      <c r="BK787" t="s">
        <v>9800</v>
      </c>
      <c r="BL787">
        <v>0.36191564022793798</v>
      </c>
      <c r="BM787">
        <v>0.99999565089009601</v>
      </c>
      <c r="BN787">
        <v>1.2411395461129799</v>
      </c>
      <c r="BO787">
        <v>1.2614248951297999</v>
      </c>
      <c r="BP787" t="s">
        <v>9801</v>
      </c>
      <c r="BV787" t="s">
        <v>9802</v>
      </c>
      <c r="BW787" t="s">
        <v>9803</v>
      </c>
      <c r="BX787">
        <v>0.34310252825398802</v>
      </c>
      <c r="BY787">
        <v>0.99999527254189702</v>
      </c>
      <c r="BZ787">
        <v>1.3079371931149799</v>
      </c>
      <c r="CA787">
        <v>1.3991343699043901</v>
      </c>
      <c r="CB787" t="s">
        <v>9804</v>
      </c>
    </row>
    <row r="788" spans="25:80" x14ac:dyDescent="0.3">
      <c r="Y788" t="s">
        <v>9805</v>
      </c>
      <c r="Z788" t="s">
        <v>9806</v>
      </c>
      <c r="AA788">
        <v>0.99999469530785101</v>
      </c>
      <c r="AB788">
        <v>0.99999603163047202</v>
      </c>
      <c r="AC788">
        <v>0.33764688814739502</v>
      </c>
      <c r="AD788" s="6">
        <v>1.7911175473536899E-6</v>
      </c>
      <c r="AE788" t="s">
        <v>9807</v>
      </c>
      <c r="BJ788" t="s">
        <v>9223</v>
      </c>
      <c r="BK788" t="s">
        <v>9808</v>
      </c>
      <c r="BL788">
        <v>0.36440618729822699</v>
      </c>
      <c r="BM788">
        <v>0.99999565089009601</v>
      </c>
      <c r="BN788">
        <v>1.17981582877053</v>
      </c>
      <c r="BO788">
        <v>1.1910077202035101</v>
      </c>
      <c r="BP788" t="s">
        <v>9809</v>
      </c>
      <c r="BV788" t="s">
        <v>9810</v>
      </c>
      <c r="BW788" t="s">
        <v>9811</v>
      </c>
      <c r="BX788">
        <v>0.34374022023768203</v>
      </c>
      <c r="BY788">
        <v>0.99999527254189702</v>
      </c>
      <c r="BZ788">
        <v>1.12644608757803</v>
      </c>
      <c r="CA788">
        <v>1.20289694791414</v>
      </c>
      <c r="CB788" t="s">
        <v>9812</v>
      </c>
    </row>
    <row r="789" spans="25:80" x14ac:dyDescent="0.3">
      <c r="Y789" t="s">
        <v>9813</v>
      </c>
      <c r="Z789" t="s">
        <v>9814</v>
      </c>
      <c r="AA789">
        <v>0.99999470852582995</v>
      </c>
      <c r="AB789">
        <v>0.99999603163047202</v>
      </c>
      <c r="AC789">
        <v>0.33168699175069399</v>
      </c>
      <c r="AD789" s="6">
        <v>1.7551177929395199E-6</v>
      </c>
      <c r="AE789" t="s">
        <v>9815</v>
      </c>
      <c r="BJ789" t="s">
        <v>9816</v>
      </c>
      <c r="BK789" t="s">
        <v>9817</v>
      </c>
      <c r="BL789">
        <v>0.36469289139137201</v>
      </c>
      <c r="BM789">
        <v>0.99999565089009601</v>
      </c>
      <c r="BN789">
        <v>1.2126502213788699</v>
      </c>
      <c r="BO789">
        <v>1.2231998817901799</v>
      </c>
      <c r="BP789" t="s">
        <v>9818</v>
      </c>
      <c r="BV789" t="s">
        <v>9819</v>
      </c>
      <c r="BW789" t="s">
        <v>9820</v>
      </c>
      <c r="BX789">
        <v>0.34485337962266299</v>
      </c>
      <c r="BY789">
        <v>0.99999527254189702</v>
      </c>
      <c r="BZ789">
        <v>1.30484226959517</v>
      </c>
      <c r="CA789">
        <v>1.38918197478618</v>
      </c>
      <c r="CB789" t="s">
        <v>9821</v>
      </c>
    </row>
    <row r="790" spans="25:80" x14ac:dyDescent="0.3">
      <c r="Y790" t="s">
        <v>9822</v>
      </c>
      <c r="Z790" s="8">
        <v>36557</v>
      </c>
      <c r="AA790">
        <v>0.99999588673496198</v>
      </c>
      <c r="AB790">
        <v>0.99999603163047202</v>
      </c>
      <c r="AC790">
        <v>0.101959101959101</v>
      </c>
      <c r="AD790" s="6">
        <v>4.1938567186242599E-7</v>
      </c>
      <c r="AE790" t="s">
        <v>9823</v>
      </c>
      <c r="BJ790" t="s">
        <v>9824</v>
      </c>
      <c r="BK790" t="s">
        <v>9825</v>
      </c>
      <c r="BL790">
        <v>0.36510541450249201</v>
      </c>
      <c r="BM790">
        <v>0.99999565089009601</v>
      </c>
      <c r="BN790">
        <v>1.14902927580893</v>
      </c>
      <c r="BO790">
        <v>1.15772646251818</v>
      </c>
      <c r="BP790" t="s">
        <v>9826</v>
      </c>
      <c r="BV790" t="s">
        <v>5998</v>
      </c>
      <c r="BW790" t="s">
        <v>9827</v>
      </c>
      <c r="BX790">
        <v>0.345102839531922</v>
      </c>
      <c r="BY790">
        <v>0.99999527254189702</v>
      </c>
      <c r="BZ790">
        <v>1.45593043995243</v>
      </c>
      <c r="CA790">
        <v>1.5489830612142399</v>
      </c>
      <c r="CB790" t="s">
        <v>9828</v>
      </c>
    </row>
    <row r="791" spans="25:80" x14ac:dyDescent="0.3">
      <c r="Y791" t="s">
        <v>9829</v>
      </c>
      <c r="Z791" s="8">
        <v>36526</v>
      </c>
      <c r="AA791">
        <v>0.99999603163047202</v>
      </c>
      <c r="AB791">
        <v>0.99999603163047202</v>
      </c>
      <c r="AC791">
        <v>5.0661694483605399E-2</v>
      </c>
      <c r="AD791" s="6">
        <v>2.0104472349557501E-7</v>
      </c>
      <c r="AE791" t="s">
        <v>7</v>
      </c>
      <c r="BJ791" t="s">
        <v>9830</v>
      </c>
      <c r="BK791" t="s">
        <v>9831</v>
      </c>
      <c r="BL791">
        <v>0.36614021929202201</v>
      </c>
      <c r="BM791">
        <v>0.99999565089009601</v>
      </c>
      <c r="BN791">
        <v>1.2107271743053001</v>
      </c>
      <c r="BO791">
        <v>1.2164646967333901</v>
      </c>
      <c r="BP791" t="s">
        <v>7464</v>
      </c>
      <c r="BV791" t="s">
        <v>7031</v>
      </c>
      <c r="BW791" t="s">
        <v>9832</v>
      </c>
      <c r="BX791">
        <v>0.34567485014107902</v>
      </c>
      <c r="BY791">
        <v>0.99999527254189702</v>
      </c>
      <c r="BZ791">
        <v>1.6543697478991499</v>
      </c>
      <c r="CA791">
        <v>1.75736532455316</v>
      </c>
      <c r="CB791" t="s">
        <v>5669</v>
      </c>
    </row>
    <row r="792" spans="25:80" x14ac:dyDescent="0.3">
      <c r="BJ792" t="s">
        <v>9833</v>
      </c>
      <c r="BK792" t="s">
        <v>9834</v>
      </c>
      <c r="BL792">
        <v>0.36682319173589001</v>
      </c>
      <c r="BM792">
        <v>0.99999565089009601</v>
      </c>
      <c r="BN792">
        <v>1.0719012236146499</v>
      </c>
      <c r="BO792">
        <v>1.07498327556799</v>
      </c>
      <c r="BP792" t="s">
        <v>9835</v>
      </c>
      <c r="BV792" t="s">
        <v>9836</v>
      </c>
      <c r="BW792" t="s">
        <v>9837</v>
      </c>
      <c r="BX792">
        <v>0.34751950102927998</v>
      </c>
      <c r="BY792">
        <v>0.99999527254189702</v>
      </c>
      <c r="BZ792">
        <v>1.4496078141186901</v>
      </c>
      <c r="CA792">
        <v>1.5321405065614799</v>
      </c>
      <c r="CB792" t="s">
        <v>9838</v>
      </c>
    </row>
    <row r="793" spans="25:80" x14ac:dyDescent="0.3">
      <c r="BJ793" t="s">
        <v>9839</v>
      </c>
      <c r="BK793" t="s">
        <v>9840</v>
      </c>
      <c r="BL793">
        <v>0.36692684757451</v>
      </c>
      <c r="BM793">
        <v>0.99999565089009601</v>
      </c>
      <c r="BN793">
        <v>1.1769574573746</v>
      </c>
      <c r="BO793">
        <v>1.18000904466505</v>
      </c>
      <c r="BP793" t="s">
        <v>9841</v>
      </c>
      <c r="BV793" t="s">
        <v>9842</v>
      </c>
      <c r="BW793" t="s">
        <v>9837</v>
      </c>
      <c r="BX793">
        <v>0.34751950102927998</v>
      </c>
      <c r="BY793">
        <v>0.99999527254189702</v>
      </c>
      <c r="BZ793">
        <v>1.4496078141186901</v>
      </c>
      <c r="CA793">
        <v>1.5321405065614799</v>
      </c>
      <c r="CB793" t="s">
        <v>9843</v>
      </c>
    </row>
    <row r="794" spans="25:80" x14ac:dyDescent="0.3">
      <c r="BJ794" t="s">
        <v>9844</v>
      </c>
      <c r="BK794" t="s">
        <v>9845</v>
      </c>
      <c r="BL794">
        <v>0.36787084502946199</v>
      </c>
      <c r="BM794">
        <v>0.99999565089009601</v>
      </c>
      <c r="BN794">
        <v>1.1189936009307699</v>
      </c>
      <c r="BO794">
        <v>1.11901974846492</v>
      </c>
      <c r="BP794" t="s">
        <v>9846</v>
      </c>
      <c r="BV794" t="s">
        <v>9847</v>
      </c>
      <c r="BW794" s="8">
        <v>17533</v>
      </c>
      <c r="BX794">
        <v>0.34766331198439698</v>
      </c>
      <c r="BY794">
        <v>0.99999527254189702</v>
      </c>
      <c r="BZ794">
        <v>2.3907156673114098</v>
      </c>
      <c r="CA794">
        <v>2.5258407381469299</v>
      </c>
      <c r="CB794" t="s">
        <v>59</v>
      </c>
    </row>
    <row r="795" spans="25:80" x14ac:dyDescent="0.3">
      <c r="BJ795" t="s">
        <v>9848</v>
      </c>
      <c r="BK795" t="s">
        <v>9849</v>
      </c>
      <c r="BL795">
        <v>0.36818793148631102</v>
      </c>
      <c r="BM795">
        <v>0.99999565089009601</v>
      </c>
      <c r="BN795">
        <v>1.17553323412698</v>
      </c>
      <c r="BO795">
        <v>1.1745478878061399</v>
      </c>
      <c r="BP795" t="s">
        <v>9104</v>
      </c>
      <c r="BV795" t="s">
        <v>8875</v>
      </c>
      <c r="BW795" t="s">
        <v>9850</v>
      </c>
      <c r="BX795">
        <v>0.34876018878428799</v>
      </c>
      <c r="BY795">
        <v>0.99999527254189702</v>
      </c>
      <c r="BZ795">
        <v>1.3532607752260899</v>
      </c>
      <c r="CA795">
        <v>1.4254852921976</v>
      </c>
      <c r="CB795" t="s">
        <v>9851</v>
      </c>
    </row>
    <row r="796" spans="25:80" x14ac:dyDescent="0.3">
      <c r="BJ796" t="s">
        <v>9852</v>
      </c>
      <c r="BK796" t="s">
        <v>9853</v>
      </c>
      <c r="BL796">
        <v>0.369036235099169</v>
      </c>
      <c r="BM796">
        <v>0.99999565089009601</v>
      </c>
      <c r="BN796">
        <v>1.2068987227918599</v>
      </c>
      <c r="BO796">
        <v>1.2031095938436001</v>
      </c>
      <c r="BP796" t="s">
        <v>9854</v>
      </c>
      <c r="BV796" t="s">
        <v>9855</v>
      </c>
      <c r="BW796" t="s">
        <v>9856</v>
      </c>
      <c r="BX796">
        <v>0.35010961344816999</v>
      </c>
      <c r="BY796">
        <v>0.99999527254189702</v>
      </c>
      <c r="BZ796">
        <v>1.2956428762362999</v>
      </c>
      <c r="CA796">
        <v>1.3597888493536201</v>
      </c>
      <c r="CB796" t="s">
        <v>9857</v>
      </c>
    </row>
    <row r="797" spans="25:80" x14ac:dyDescent="0.3">
      <c r="BJ797" t="s">
        <v>9757</v>
      </c>
      <c r="BK797" t="s">
        <v>9858</v>
      </c>
      <c r="BL797">
        <v>0.36904222972385498</v>
      </c>
      <c r="BM797">
        <v>0.99999565089009601</v>
      </c>
      <c r="BN797">
        <v>1.1533935183631401</v>
      </c>
      <c r="BO797">
        <v>1.14975363655316</v>
      </c>
      <c r="BP797" t="s">
        <v>9859</v>
      </c>
      <c r="BV797" t="s">
        <v>9860</v>
      </c>
      <c r="BW797" t="s">
        <v>9861</v>
      </c>
      <c r="BX797">
        <v>0.350306865481739</v>
      </c>
      <c r="BY797">
        <v>0.99999527254189702</v>
      </c>
      <c r="BZ797">
        <v>1.07673450889914</v>
      </c>
      <c r="CA797">
        <v>1.1294360871040099</v>
      </c>
      <c r="CB797" t="s">
        <v>9862</v>
      </c>
    </row>
    <row r="798" spans="25:80" x14ac:dyDescent="0.3">
      <c r="BJ798" t="s">
        <v>9863</v>
      </c>
      <c r="BK798" t="s">
        <v>9864</v>
      </c>
      <c r="BL798">
        <v>0.36944184583537298</v>
      </c>
      <c r="BM798">
        <v>0.99999565089009601</v>
      </c>
      <c r="BN798">
        <v>1.16257700870144</v>
      </c>
      <c r="BO798">
        <v>1.1576499341917801</v>
      </c>
      <c r="BP798" t="s">
        <v>9865</v>
      </c>
      <c r="BV798" t="s">
        <v>9866</v>
      </c>
      <c r="BW798" t="s">
        <v>9867</v>
      </c>
      <c r="BX798">
        <v>0.353408813701163</v>
      </c>
      <c r="BY798">
        <v>0.99999527254189702</v>
      </c>
      <c r="BZ798">
        <v>1.14608507275842</v>
      </c>
      <c r="CA798">
        <v>1.19207721421804</v>
      </c>
      <c r="CB798" t="s">
        <v>9868</v>
      </c>
    </row>
    <row r="799" spans="25:80" x14ac:dyDescent="0.3">
      <c r="BJ799" t="s">
        <v>6470</v>
      </c>
      <c r="BK799" t="s">
        <v>9869</v>
      </c>
      <c r="BL799">
        <v>0.369449499579379</v>
      </c>
      <c r="BM799">
        <v>0.99999565089009601</v>
      </c>
      <c r="BN799">
        <v>1.1741123038810899</v>
      </c>
      <c r="BO799">
        <v>1.1691120181771</v>
      </c>
      <c r="BP799" t="s">
        <v>9870</v>
      </c>
      <c r="BV799" t="s">
        <v>8826</v>
      </c>
      <c r="BW799" s="8">
        <v>17899</v>
      </c>
      <c r="BX799">
        <v>0.35345037088113102</v>
      </c>
      <c r="BY799">
        <v>0.99999527254189702</v>
      </c>
      <c r="BZ799">
        <v>2.34079071969696</v>
      </c>
      <c r="CA799">
        <v>2.43445089922306</v>
      </c>
      <c r="CB799" t="s">
        <v>85</v>
      </c>
    </row>
    <row r="800" spans="25:80" x14ac:dyDescent="0.3">
      <c r="BJ800" t="s">
        <v>9871</v>
      </c>
      <c r="BK800" t="s">
        <v>9872</v>
      </c>
      <c r="BL800">
        <v>0.36947052148222698</v>
      </c>
      <c r="BM800">
        <v>0.99999565089009601</v>
      </c>
      <c r="BN800">
        <v>1.0716337334480399</v>
      </c>
      <c r="BO800">
        <v>1.06700890652345</v>
      </c>
      <c r="BP800" t="s">
        <v>9873</v>
      </c>
      <c r="BV800" t="s">
        <v>9874</v>
      </c>
      <c r="BW800" s="8">
        <v>17899</v>
      </c>
      <c r="BX800">
        <v>0.35345037088113102</v>
      </c>
      <c r="BY800">
        <v>0.99999527254189702</v>
      </c>
      <c r="BZ800">
        <v>2.34079071969696</v>
      </c>
      <c r="CA800">
        <v>2.43445089922306</v>
      </c>
      <c r="CB800" t="s">
        <v>162</v>
      </c>
    </row>
    <row r="801" spans="62:80" x14ac:dyDescent="0.3">
      <c r="BJ801" t="s">
        <v>9875</v>
      </c>
      <c r="BK801" t="s">
        <v>9876</v>
      </c>
      <c r="BL801">
        <v>0.36952183031395902</v>
      </c>
      <c r="BM801">
        <v>0.99999565089009601</v>
      </c>
      <c r="BN801">
        <v>1.13787761425251</v>
      </c>
      <c r="BO801">
        <v>1.13280889250848</v>
      </c>
      <c r="BP801" t="s">
        <v>9877</v>
      </c>
      <c r="BV801" t="s">
        <v>9878</v>
      </c>
      <c r="BW801" t="s">
        <v>9879</v>
      </c>
      <c r="BX801">
        <v>0.353616462187749</v>
      </c>
      <c r="BY801">
        <v>0.99999527254189702</v>
      </c>
      <c r="BZ801">
        <v>1.28958011814166</v>
      </c>
      <c r="CA801">
        <v>1.3405732024186101</v>
      </c>
      <c r="CB801" t="s">
        <v>9880</v>
      </c>
    </row>
    <row r="802" spans="62:80" x14ac:dyDescent="0.3">
      <c r="BJ802" t="s">
        <v>8387</v>
      </c>
      <c r="BK802" t="s">
        <v>9881</v>
      </c>
      <c r="BL802">
        <v>0.37017622236944397</v>
      </c>
      <c r="BM802">
        <v>0.99999565089009601</v>
      </c>
      <c r="BN802">
        <v>1.15226210966314</v>
      </c>
      <c r="BO802">
        <v>1.1450905571029899</v>
      </c>
      <c r="BP802" t="s">
        <v>9882</v>
      </c>
      <c r="BV802" t="s">
        <v>9816</v>
      </c>
      <c r="BW802" t="s">
        <v>9883</v>
      </c>
      <c r="BX802">
        <v>0.35398040832584898</v>
      </c>
      <c r="BY802">
        <v>0.99999527254189702</v>
      </c>
      <c r="BZ802">
        <v>1.1521857557917199</v>
      </c>
      <c r="CA802">
        <v>1.1965607051147999</v>
      </c>
      <c r="CB802" t="s">
        <v>9884</v>
      </c>
    </row>
    <row r="803" spans="62:80" x14ac:dyDescent="0.3">
      <c r="BJ803" t="s">
        <v>9885</v>
      </c>
      <c r="BK803" t="s">
        <v>9886</v>
      </c>
      <c r="BL803">
        <v>0.370257369253157</v>
      </c>
      <c r="BM803">
        <v>0.99999565089009601</v>
      </c>
      <c r="BN803">
        <v>1.18735596387418</v>
      </c>
      <c r="BO803">
        <v>1.1797057374740201</v>
      </c>
      <c r="BP803" t="s">
        <v>9887</v>
      </c>
      <c r="BV803" t="s">
        <v>9888</v>
      </c>
      <c r="BW803" t="s">
        <v>9889</v>
      </c>
      <c r="BX803">
        <v>0.35476431893182597</v>
      </c>
      <c r="BY803">
        <v>0.99999527254189702</v>
      </c>
      <c r="BZ803">
        <v>1.4309614260666199</v>
      </c>
      <c r="CA803">
        <v>1.48290761581812</v>
      </c>
      <c r="CB803" t="s">
        <v>9890</v>
      </c>
    </row>
    <row r="804" spans="62:80" x14ac:dyDescent="0.3">
      <c r="BJ804" t="s">
        <v>9891</v>
      </c>
      <c r="BK804" t="s">
        <v>9886</v>
      </c>
      <c r="BL804">
        <v>0.370257369253157</v>
      </c>
      <c r="BM804">
        <v>0.99999565089009601</v>
      </c>
      <c r="BN804">
        <v>1.18735596387418</v>
      </c>
      <c r="BO804">
        <v>1.1797057374740201</v>
      </c>
      <c r="BP804" t="s">
        <v>9892</v>
      </c>
      <c r="BV804" t="s">
        <v>9893</v>
      </c>
      <c r="BW804" t="s">
        <v>9889</v>
      </c>
      <c r="BX804">
        <v>0.35476431893182597</v>
      </c>
      <c r="BY804">
        <v>0.99999527254189702</v>
      </c>
      <c r="BZ804">
        <v>1.4309614260666199</v>
      </c>
      <c r="CA804">
        <v>1.48290761581812</v>
      </c>
      <c r="CB804" t="s">
        <v>9894</v>
      </c>
    </row>
    <row r="805" spans="62:80" x14ac:dyDescent="0.3">
      <c r="BJ805" t="s">
        <v>9895</v>
      </c>
      <c r="BK805" t="s">
        <v>9896</v>
      </c>
      <c r="BL805">
        <v>0.37145276060090998</v>
      </c>
      <c r="BM805">
        <v>0.99999565089009601</v>
      </c>
      <c r="BN805">
        <v>1.10913233364451</v>
      </c>
      <c r="BO805">
        <v>1.0984109962841999</v>
      </c>
      <c r="BP805" t="s">
        <v>9897</v>
      </c>
      <c r="BV805" t="s">
        <v>9898</v>
      </c>
      <c r="BW805" t="s">
        <v>4580</v>
      </c>
      <c r="BX805">
        <v>0.35529061969671999</v>
      </c>
      <c r="BY805">
        <v>0.99999527254189702</v>
      </c>
      <c r="BZ805">
        <v>1.61841726618705</v>
      </c>
      <c r="CA805">
        <v>1.6747692240571801</v>
      </c>
      <c r="CB805" t="s">
        <v>9899</v>
      </c>
    </row>
    <row r="806" spans="62:80" x14ac:dyDescent="0.3">
      <c r="BJ806" t="s">
        <v>4389</v>
      </c>
      <c r="BK806" t="s">
        <v>9900</v>
      </c>
      <c r="BL806">
        <v>0.37160318629733302</v>
      </c>
      <c r="BM806">
        <v>0.99999565089009601</v>
      </c>
      <c r="BN806">
        <v>1.1857335023209801</v>
      </c>
      <c r="BO806">
        <v>1.1737916215867401</v>
      </c>
      <c r="BP806" t="s">
        <v>9901</v>
      </c>
      <c r="BV806" t="s">
        <v>9902</v>
      </c>
      <c r="BW806" t="s">
        <v>4580</v>
      </c>
      <c r="BX806">
        <v>0.35529061969671999</v>
      </c>
      <c r="BY806">
        <v>0.99999527254189702</v>
      </c>
      <c r="BZ806">
        <v>1.61841726618705</v>
      </c>
      <c r="CA806">
        <v>1.6747692240571801</v>
      </c>
      <c r="CB806" t="s">
        <v>9903</v>
      </c>
    </row>
    <row r="807" spans="62:80" x14ac:dyDescent="0.3">
      <c r="BJ807" t="s">
        <v>9904</v>
      </c>
      <c r="BK807" t="s">
        <v>9905</v>
      </c>
      <c r="BL807">
        <v>0.37193392659227498</v>
      </c>
      <c r="BM807">
        <v>0.99999565089009601</v>
      </c>
      <c r="BN807">
        <v>1.2030936154949701</v>
      </c>
      <c r="BO807">
        <v>1.1899065751589599</v>
      </c>
      <c r="BP807" t="s">
        <v>9906</v>
      </c>
      <c r="BV807" t="s">
        <v>9907</v>
      </c>
      <c r="BW807" t="s">
        <v>9698</v>
      </c>
      <c r="BX807">
        <v>0.35547409661353102</v>
      </c>
      <c r="BY807">
        <v>0.99999527254189702</v>
      </c>
      <c r="BZ807">
        <v>1.1671361502347399</v>
      </c>
      <c r="CA807">
        <v>1.2071723014432401</v>
      </c>
      <c r="CB807" t="s">
        <v>9908</v>
      </c>
    </row>
    <row r="808" spans="62:80" x14ac:dyDescent="0.3">
      <c r="BJ808" t="s">
        <v>9909</v>
      </c>
      <c r="BK808" t="s">
        <v>9910</v>
      </c>
      <c r="BL808">
        <v>0.37197099054657601</v>
      </c>
      <c r="BM808">
        <v>0.99999565089009601</v>
      </c>
      <c r="BN808">
        <v>1.0694283293328399</v>
      </c>
      <c r="BO808">
        <v>1.05759982120968</v>
      </c>
      <c r="BP808" t="s">
        <v>9911</v>
      </c>
      <c r="BV808" t="s">
        <v>9912</v>
      </c>
      <c r="BW808" t="s">
        <v>9913</v>
      </c>
      <c r="BX808">
        <v>0.35623854582697501</v>
      </c>
      <c r="BY808">
        <v>0.99999527254189702</v>
      </c>
      <c r="BZ808">
        <v>1.1140887657031699</v>
      </c>
      <c r="CA808">
        <v>1.14991195571633</v>
      </c>
      <c r="CB808" t="s">
        <v>9914</v>
      </c>
    </row>
    <row r="809" spans="62:80" x14ac:dyDescent="0.3">
      <c r="BJ809" t="s">
        <v>7967</v>
      </c>
      <c r="BK809" t="s">
        <v>9915</v>
      </c>
      <c r="BL809">
        <v>0.37294943094556898</v>
      </c>
      <c r="BM809">
        <v>0.99999565089009601</v>
      </c>
      <c r="BN809">
        <v>1.18411529919706</v>
      </c>
      <c r="BO809">
        <v>1.1679076528363399</v>
      </c>
      <c r="BP809" t="s">
        <v>9916</v>
      </c>
      <c r="BV809" t="s">
        <v>9917</v>
      </c>
      <c r="BW809" t="s">
        <v>9918</v>
      </c>
      <c r="BX809">
        <v>0.35717724582000998</v>
      </c>
      <c r="BY809">
        <v>0.99999527254189702</v>
      </c>
      <c r="BZ809">
        <v>1.4248508657063801</v>
      </c>
      <c r="CA809">
        <v>1.4669169280615</v>
      </c>
      <c r="CB809" t="s">
        <v>9919</v>
      </c>
    </row>
    <row r="810" spans="62:80" x14ac:dyDescent="0.3">
      <c r="BJ810" t="s">
        <v>9401</v>
      </c>
      <c r="BK810" t="s">
        <v>9915</v>
      </c>
      <c r="BL810">
        <v>0.37294943094556898</v>
      </c>
      <c r="BM810">
        <v>0.99999565089009601</v>
      </c>
      <c r="BN810">
        <v>1.18411529919706</v>
      </c>
      <c r="BO810">
        <v>1.1679076528363399</v>
      </c>
      <c r="BP810" t="s">
        <v>9920</v>
      </c>
      <c r="BV810" t="s">
        <v>9921</v>
      </c>
      <c r="BW810" t="s">
        <v>9918</v>
      </c>
      <c r="BX810">
        <v>0.35717724582000998</v>
      </c>
      <c r="BY810">
        <v>0.99999527254189702</v>
      </c>
      <c r="BZ810">
        <v>1.4248508657063801</v>
      </c>
      <c r="CA810">
        <v>1.4669169280615</v>
      </c>
      <c r="CB810" t="s">
        <v>9922</v>
      </c>
    </row>
    <row r="811" spans="62:80" x14ac:dyDescent="0.3">
      <c r="BJ811" t="s">
        <v>9923</v>
      </c>
      <c r="BK811" t="s">
        <v>9924</v>
      </c>
      <c r="BL811">
        <v>0.37295494663205597</v>
      </c>
      <c r="BM811">
        <v>0.99999565089009601</v>
      </c>
      <c r="BN811">
        <v>1.0699402123257999</v>
      </c>
      <c r="BO811">
        <v>1.05527952042008</v>
      </c>
      <c r="BP811" t="s">
        <v>9925</v>
      </c>
      <c r="BV811" t="s">
        <v>9926</v>
      </c>
      <c r="BW811" t="s">
        <v>9927</v>
      </c>
      <c r="BX811">
        <v>0.35777481917896897</v>
      </c>
      <c r="BY811">
        <v>0.99999527254189702</v>
      </c>
      <c r="BZ811">
        <v>1.07159791618885</v>
      </c>
      <c r="CA811">
        <v>1.10144351182403</v>
      </c>
      <c r="CB811" t="s">
        <v>9928</v>
      </c>
    </row>
    <row r="812" spans="62:80" x14ac:dyDescent="0.3">
      <c r="BJ812" t="s">
        <v>9718</v>
      </c>
      <c r="BK812" t="s">
        <v>9929</v>
      </c>
      <c r="BL812">
        <v>0.37297500086470098</v>
      </c>
      <c r="BM812">
        <v>0.99999565089009601</v>
      </c>
      <c r="BN812">
        <v>1.2249555047037799</v>
      </c>
      <c r="BO812">
        <v>1.20810487394494</v>
      </c>
      <c r="BP812" t="s">
        <v>9930</v>
      </c>
      <c r="BV812" t="s">
        <v>9931</v>
      </c>
      <c r="BW812" t="s">
        <v>9932</v>
      </c>
      <c r="BX812">
        <v>0.35875946771905598</v>
      </c>
      <c r="BY812">
        <v>0.99999527254189702</v>
      </c>
      <c r="BZ812">
        <v>1.24584019902426</v>
      </c>
      <c r="CA812">
        <v>1.27711467678789</v>
      </c>
      <c r="CB812" t="s">
        <v>9933</v>
      </c>
    </row>
    <row r="813" spans="62:80" x14ac:dyDescent="0.3">
      <c r="BJ813" t="s">
        <v>9934</v>
      </c>
      <c r="BK813" t="s">
        <v>9935</v>
      </c>
      <c r="BL813">
        <v>0.37338334926071398</v>
      </c>
      <c r="BM813">
        <v>0.99999565089009601</v>
      </c>
      <c r="BN813">
        <v>1.20119974930611</v>
      </c>
      <c r="BO813">
        <v>1.1833615019188</v>
      </c>
      <c r="BP813" t="s">
        <v>9936</v>
      </c>
      <c r="BV813" t="s">
        <v>9937</v>
      </c>
      <c r="BW813" t="s">
        <v>9938</v>
      </c>
      <c r="BX813">
        <v>0.358803296845709</v>
      </c>
      <c r="BY813">
        <v>0.99999527254189702</v>
      </c>
      <c r="BZ813">
        <v>1.33290009234873</v>
      </c>
      <c r="CA813">
        <v>1.3661972166482499</v>
      </c>
      <c r="CB813" t="s">
        <v>9939</v>
      </c>
    </row>
    <row r="814" spans="62:80" x14ac:dyDescent="0.3">
      <c r="BJ814" t="s">
        <v>7215</v>
      </c>
      <c r="BK814" t="s">
        <v>9935</v>
      </c>
      <c r="BL814">
        <v>0.37338334926071398</v>
      </c>
      <c r="BM814">
        <v>0.99999565089009601</v>
      </c>
      <c r="BN814">
        <v>1.20119974930611</v>
      </c>
      <c r="BO814">
        <v>1.1833615019188</v>
      </c>
      <c r="BP814" t="s">
        <v>9940</v>
      </c>
      <c r="BV814" t="s">
        <v>9941</v>
      </c>
      <c r="BW814" t="s">
        <v>9942</v>
      </c>
      <c r="BX814">
        <v>0.35891992776081499</v>
      </c>
      <c r="BY814">
        <v>0.99999527254189702</v>
      </c>
      <c r="BZ814">
        <v>1.0841431063565901</v>
      </c>
      <c r="CA814">
        <v>1.1108736930583101</v>
      </c>
      <c r="CB814" t="s">
        <v>9943</v>
      </c>
    </row>
    <row r="815" spans="62:80" x14ac:dyDescent="0.3">
      <c r="BJ815" t="s">
        <v>9944</v>
      </c>
      <c r="BK815" t="s">
        <v>9945</v>
      </c>
      <c r="BL815">
        <v>0.37386364268586503</v>
      </c>
      <c r="BM815">
        <v>0.99999565089009601</v>
      </c>
      <c r="BN815">
        <v>1.0705763857705901</v>
      </c>
      <c r="BO815">
        <v>1.0533017148724699</v>
      </c>
      <c r="BP815" t="s">
        <v>9946</v>
      </c>
      <c r="BV815" t="s">
        <v>9947</v>
      </c>
      <c r="BW815" s="8">
        <v>18264</v>
      </c>
      <c r="BX815">
        <v>0.35918637852190499</v>
      </c>
      <c r="BY815">
        <v>0.99999527254189702</v>
      </c>
      <c r="BZ815">
        <v>2.2929035250463801</v>
      </c>
      <c r="CA815">
        <v>2.3477357103628198</v>
      </c>
      <c r="CB815" t="s">
        <v>138</v>
      </c>
    </row>
    <row r="816" spans="62:80" x14ac:dyDescent="0.3">
      <c r="BJ816" t="s">
        <v>9948</v>
      </c>
      <c r="BK816" t="s">
        <v>9949</v>
      </c>
      <c r="BL816">
        <v>0.37403914567086899</v>
      </c>
      <c r="BM816">
        <v>0.99999565089009601</v>
      </c>
      <c r="BN816">
        <v>1.1072331799397701</v>
      </c>
      <c r="BO816">
        <v>1.08884737310438</v>
      </c>
      <c r="BP816" t="s">
        <v>9950</v>
      </c>
      <c r="BV816" t="s">
        <v>4898</v>
      </c>
      <c r="BW816" s="8">
        <v>18264</v>
      </c>
      <c r="BX816">
        <v>0.35918637852190499</v>
      </c>
      <c r="BY816">
        <v>0.99999527254189702</v>
      </c>
      <c r="BZ816">
        <v>2.2929035250463801</v>
      </c>
      <c r="CA816">
        <v>2.3477357103628198</v>
      </c>
      <c r="CB816" t="s">
        <v>85</v>
      </c>
    </row>
    <row r="817" spans="62:80" x14ac:dyDescent="0.3">
      <c r="BJ817" t="s">
        <v>9951</v>
      </c>
      <c r="BK817" t="s">
        <v>9952</v>
      </c>
      <c r="BL817">
        <v>0.37450033876183197</v>
      </c>
      <c r="BM817">
        <v>0.99999565089009601</v>
      </c>
      <c r="BN817">
        <v>1.1684612855498899</v>
      </c>
      <c r="BO817">
        <v>1.14761894086046</v>
      </c>
      <c r="BP817" t="s">
        <v>9953</v>
      </c>
      <c r="BV817" t="s">
        <v>9954</v>
      </c>
      <c r="BW817" t="s">
        <v>9955</v>
      </c>
      <c r="BX817">
        <v>0.36035387641857602</v>
      </c>
      <c r="BY817">
        <v>0.99999527254189702</v>
      </c>
      <c r="BZ817">
        <v>1.21845497458242</v>
      </c>
      <c r="CA817">
        <v>1.24363890401775</v>
      </c>
      <c r="CB817" t="s">
        <v>9956</v>
      </c>
    </row>
    <row r="818" spans="62:80" x14ac:dyDescent="0.3">
      <c r="BJ818" t="s">
        <v>7277</v>
      </c>
      <c r="BK818" t="s">
        <v>9957</v>
      </c>
      <c r="BL818">
        <v>0.37455617501815203</v>
      </c>
      <c r="BM818">
        <v>0.99999565089009601</v>
      </c>
      <c r="BN818">
        <v>1.2226769455283699</v>
      </c>
      <c r="BO818">
        <v>1.20068525102826</v>
      </c>
      <c r="BP818" t="s">
        <v>9958</v>
      </c>
      <c r="BV818" t="s">
        <v>8747</v>
      </c>
      <c r="BW818" t="s">
        <v>9959</v>
      </c>
      <c r="BX818">
        <v>0.36063529005454598</v>
      </c>
      <c r="BY818">
        <v>0.99999527254189702</v>
      </c>
      <c r="BZ818">
        <v>1.27761957496176</v>
      </c>
      <c r="CA818">
        <v>1.3030290112816301</v>
      </c>
      <c r="CB818" t="s">
        <v>9960</v>
      </c>
    </row>
    <row r="819" spans="62:80" x14ac:dyDescent="0.3">
      <c r="BJ819" t="s">
        <v>9961</v>
      </c>
      <c r="BK819" t="s">
        <v>9962</v>
      </c>
      <c r="BL819">
        <v>0.37472617382686202</v>
      </c>
      <c r="BM819">
        <v>0.99999565089009601</v>
      </c>
      <c r="BN819">
        <v>1.13318183529057</v>
      </c>
      <c r="BO819">
        <v>1.1122856482071499</v>
      </c>
      <c r="BP819" t="s">
        <v>9963</v>
      </c>
      <c r="BV819" t="s">
        <v>9964</v>
      </c>
      <c r="BW819" t="s">
        <v>9965</v>
      </c>
      <c r="BX819">
        <v>0.36081195791848403</v>
      </c>
      <c r="BY819">
        <v>0.99999527254189702</v>
      </c>
      <c r="BZ819">
        <v>1.3289000289869899</v>
      </c>
      <c r="CA819">
        <v>1.3546784949417501</v>
      </c>
      <c r="CB819" t="s">
        <v>9966</v>
      </c>
    </row>
    <row r="820" spans="62:80" x14ac:dyDescent="0.3">
      <c r="BJ820" t="s">
        <v>9967</v>
      </c>
      <c r="BK820" t="s">
        <v>9968</v>
      </c>
      <c r="BL820">
        <v>0.37564313692713103</v>
      </c>
      <c r="BM820">
        <v>0.99999565089009601</v>
      </c>
      <c r="BN820">
        <v>1.18089160135072</v>
      </c>
      <c r="BO820">
        <v>1.1562294953005201</v>
      </c>
      <c r="BP820" t="s">
        <v>9969</v>
      </c>
      <c r="BV820" t="s">
        <v>9970</v>
      </c>
      <c r="BW820" t="s">
        <v>9965</v>
      </c>
      <c r="BX820">
        <v>0.36081195791848403</v>
      </c>
      <c r="BY820">
        <v>0.99999527254189702</v>
      </c>
      <c r="BZ820">
        <v>1.3289000289869899</v>
      </c>
      <c r="CA820">
        <v>1.3546784949417501</v>
      </c>
      <c r="CB820" t="s">
        <v>9971</v>
      </c>
    </row>
    <row r="821" spans="62:80" x14ac:dyDescent="0.3">
      <c r="BJ821" t="s">
        <v>9972</v>
      </c>
      <c r="BK821" t="s">
        <v>9973</v>
      </c>
      <c r="BL821">
        <v>0.37594530320708103</v>
      </c>
      <c r="BM821">
        <v>0.99999565089009601</v>
      </c>
      <c r="BN821">
        <v>1.13876241405653</v>
      </c>
      <c r="BO821">
        <v>1.11406449795476</v>
      </c>
      <c r="BP821" t="s">
        <v>9974</v>
      </c>
      <c r="BV821" t="s">
        <v>9975</v>
      </c>
      <c r="BW821" t="s">
        <v>2227</v>
      </c>
      <c r="BX821">
        <v>0.36167368220854301</v>
      </c>
      <c r="BY821">
        <v>0.99999527254189702</v>
      </c>
      <c r="BZ821">
        <v>1.5952988855116499</v>
      </c>
      <c r="CA821">
        <v>1.62243955238541</v>
      </c>
      <c r="CB821" t="s">
        <v>9976</v>
      </c>
    </row>
    <row r="822" spans="62:80" x14ac:dyDescent="0.3">
      <c r="BJ822" t="s">
        <v>9977</v>
      </c>
      <c r="BK822" t="s">
        <v>9978</v>
      </c>
      <c r="BL822">
        <v>0.37622873812202801</v>
      </c>
      <c r="BM822">
        <v>0.99999565089009601</v>
      </c>
      <c r="BN822">
        <v>1.06786465303001</v>
      </c>
      <c r="BO822">
        <v>1.0438996072459901</v>
      </c>
      <c r="BP822" t="s">
        <v>9979</v>
      </c>
      <c r="BV822" t="s">
        <v>9980</v>
      </c>
      <c r="BW822" t="s">
        <v>9981</v>
      </c>
      <c r="BX822">
        <v>0.361999567043225</v>
      </c>
      <c r="BY822">
        <v>0.99999527254189702</v>
      </c>
      <c r="BZ822">
        <v>1.4127831481748601</v>
      </c>
      <c r="CA822">
        <v>1.4355462820607801</v>
      </c>
      <c r="CB822" t="s">
        <v>9982</v>
      </c>
    </row>
    <row r="823" spans="62:80" x14ac:dyDescent="0.3">
      <c r="BJ823" t="s">
        <v>9983</v>
      </c>
      <c r="BK823" t="s">
        <v>9984</v>
      </c>
      <c r="BL823">
        <v>0.37811847713437702</v>
      </c>
      <c r="BM823">
        <v>0.99999565089009601</v>
      </c>
      <c r="BN823">
        <v>1.13672971323978</v>
      </c>
      <c r="BO823">
        <v>1.10552386915553</v>
      </c>
      <c r="BP823" t="s">
        <v>9985</v>
      </c>
      <c r="BV823" t="s">
        <v>9986</v>
      </c>
      <c r="BW823" t="s">
        <v>9987</v>
      </c>
      <c r="BX823">
        <v>0.362248562714788</v>
      </c>
      <c r="BY823">
        <v>0.99999527254189702</v>
      </c>
      <c r="BZ823">
        <v>1.16022633953179</v>
      </c>
      <c r="CA823">
        <v>1.17812244266564</v>
      </c>
      <c r="CB823" t="s">
        <v>9988</v>
      </c>
    </row>
    <row r="824" spans="62:80" x14ac:dyDescent="0.3">
      <c r="BJ824" t="s">
        <v>9989</v>
      </c>
      <c r="BK824" t="s">
        <v>9990</v>
      </c>
      <c r="BL824">
        <v>0.378292879499732</v>
      </c>
      <c r="BM824">
        <v>0.99999565089009601</v>
      </c>
      <c r="BN824">
        <v>1.1642570445609399</v>
      </c>
      <c r="BO824">
        <v>1.1317586369107699</v>
      </c>
      <c r="BP824" t="s">
        <v>9991</v>
      </c>
      <c r="BV824" t="s">
        <v>9992</v>
      </c>
      <c r="BW824" t="s">
        <v>9993</v>
      </c>
      <c r="BX824">
        <v>0.36485652160766602</v>
      </c>
      <c r="BY824">
        <v>0.99999527254189702</v>
      </c>
      <c r="BZ824">
        <v>1.5839839034205201</v>
      </c>
      <c r="CA824">
        <v>1.5970535037653899</v>
      </c>
      <c r="CB824" t="s">
        <v>9994</v>
      </c>
    </row>
    <row r="825" spans="62:80" x14ac:dyDescent="0.3">
      <c r="BJ825" t="s">
        <v>9995</v>
      </c>
      <c r="BK825" t="s">
        <v>9996</v>
      </c>
      <c r="BL825">
        <v>0.37833835503861701</v>
      </c>
      <c r="BM825">
        <v>0.99999565089009601</v>
      </c>
      <c r="BN825">
        <v>1.17768473743569</v>
      </c>
      <c r="BO825">
        <v>1.1446699528820301</v>
      </c>
      <c r="BP825" t="s">
        <v>9997</v>
      </c>
      <c r="BV825" t="s">
        <v>9998</v>
      </c>
      <c r="BW825" t="s">
        <v>9993</v>
      </c>
      <c r="BX825">
        <v>0.36485652160766602</v>
      </c>
      <c r="BY825">
        <v>0.99999527254189702</v>
      </c>
      <c r="BZ825">
        <v>1.5839839034205201</v>
      </c>
      <c r="CA825">
        <v>1.5970535037653899</v>
      </c>
      <c r="CB825" t="s">
        <v>9999</v>
      </c>
    </row>
    <row r="826" spans="62:80" x14ac:dyDescent="0.3">
      <c r="BJ826" t="s">
        <v>7589</v>
      </c>
      <c r="BK826" t="s">
        <v>10000</v>
      </c>
      <c r="BL826">
        <v>0.37918440805211201</v>
      </c>
      <c r="BM826">
        <v>0.99999565089009601</v>
      </c>
      <c r="BN826">
        <v>1.1936815876123501</v>
      </c>
      <c r="BO826">
        <v>1.1575519822972</v>
      </c>
      <c r="BP826" t="s">
        <v>10001</v>
      </c>
      <c r="BV826" t="s">
        <v>10002</v>
      </c>
      <c r="BW826" t="s">
        <v>10003</v>
      </c>
      <c r="BX826">
        <v>0.36681661856439601</v>
      </c>
      <c r="BY826">
        <v>0.99999527254189702</v>
      </c>
      <c r="BZ826">
        <v>1.4009157247102499</v>
      </c>
      <c r="CA826">
        <v>1.40496889995648</v>
      </c>
      <c r="CB826" t="s">
        <v>10004</v>
      </c>
    </row>
    <row r="827" spans="62:80" x14ac:dyDescent="0.3">
      <c r="BJ827" t="s">
        <v>10005</v>
      </c>
      <c r="BK827" t="s">
        <v>10000</v>
      </c>
      <c r="BL827">
        <v>0.37918440805211201</v>
      </c>
      <c r="BM827">
        <v>0.99999565089009601</v>
      </c>
      <c r="BN827">
        <v>1.1936815876123501</v>
      </c>
      <c r="BO827">
        <v>1.1575519822972</v>
      </c>
      <c r="BP827" t="s">
        <v>10006</v>
      </c>
      <c r="BV827" t="s">
        <v>10007</v>
      </c>
      <c r="BW827" t="s">
        <v>10008</v>
      </c>
      <c r="BX827">
        <v>0.36744613829199302</v>
      </c>
      <c r="BY827">
        <v>0.99999527254189702</v>
      </c>
      <c r="BZ827">
        <v>1.0648800795298099</v>
      </c>
      <c r="CA827">
        <v>1.06613507642104</v>
      </c>
      <c r="CB827" t="s">
        <v>10009</v>
      </c>
    </row>
    <row r="828" spans="62:80" x14ac:dyDescent="0.3">
      <c r="BJ828" t="s">
        <v>10010</v>
      </c>
      <c r="BK828" t="s">
        <v>10011</v>
      </c>
      <c r="BL828">
        <v>0.37968648999702898</v>
      </c>
      <c r="BM828">
        <v>0.99999565089009601</v>
      </c>
      <c r="BN828">
        <v>1.17608757705036</v>
      </c>
      <c r="BO828">
        <v>1.1389342567318299</v>
      </c>
      <c r="BP828" t="s">
        <v>10012</v>
      </c>
      <c r="BV828" t="s">
        <v>10013</v>
      </c>
      <c r="BW828" t="s">
        <v>10014</v>
      </c>
      <c r="BX828">
        <v>0.367659007891045</v>
      </c>
      <c r="BY828">
        <v>0.99999527254189702</v>
      </c>
      <c r="BZ828">
        <v>1.26587405278285</v>
      </c>
      <c r="CA828">
        <v>1.2666327915781801</v>
      </c>
      <c r="CB828" t="s">
        <v>10015</v>
      </c>
    </row>
    <row r="829" spans="62:80" x14ac:dyDescent="0.3">
      <c r="BJ829" t="s">
        <v>1852</v>
      </c>
      <c r="BK829" t="s">
        <v>10016</v>
      </c>
      <c r="BL829">
        <v>0.38088298257102499</v>
      </c>
      <c r="BM829">
        <v>0.99999565089009601</v>
      </c>
      <c r="BN829">
        <v>1.21364452423698</v>
      </c>
      <c r="BO829">
        <v>1.1714862556040699</v>
      </c>
      <c r="BP829" t="s">
        <v>10017</v>
      </c>
      <c r="BV829" t="s">
        <v>10018</v>
      </c>
      <c r="BW829" t="s">
        <v>10019</v>
      </c>
      <c r="BX829">
        <v>0.367675266137103</v>
      </c>
      <c r="BY829">
        <v>0.99999527254189702</v>
      </c>
      <c r="BZ829">
        <v>1.1059614490576799</v>
      </c>
      <c r="CA829">
        <v>1.10657543390583</v>
      </c>
      <c r="CB829" t="s">
        <v>10020</v>
      </c>
    </row>
    <row r="830" spans="62:80" x14ac:dyDescent="0.3">
      <c r="BJ830" t="s">
        <v>10021</v>
      </c>
      <c r="BK830" t="s">
        <v>10022</v>
      </c>
      <c r="BL830">
        <v>0.381034953658899</v>
      </c>
      <c r="BM830">
        <v>0.99999565089009601</v>
      </c>
      <c r="BN830">
        <v>1.1744945759368799</v>
      </c>
      <c r="BO830">
        <v>1.13322772969027</v>
      </c>
      <c r="BP830" t="s">
        <v>10023</v>
      </c>
      <c r="BV830" t="s">
        <v>5923</v>
      </c>
      <c r="BW830" t="s">
        <v>10024</v>
      </c>
      <c r="BX830">
        <v>0.36803337062279301</v>
      </c>
      <c r="BY830">
        <v>0.99999527254189702</v>
      </c>
      <c r="BZ830">
        <v>1.5728271728271701</v>
      </c>
      <c r="CA830">
        <v>1.57216920241699</v>
      </c>
      <c r="CB830" t="s">
        <v>10025</v>
      </c>
    </row>
    <row r="831" spans="62:80" x14ac:dyDescent="0.3">
      <c r="BJ831" t="s">
        <v>10026</v>
      </c>
      <c r="BK831" t="s">
        <v>10027</v>
      </c>
      <c r="BL831">
        <v>0.382465081993278</v>
      </c>
      <c r="BM831">
        <v>0.99999565089009601</v>
      </c>
      <c r="BN831">
        <v>1.21140665283279</v>
      </c>
      <c r="BO831">
        <v>1.1643046409779201</v>
      </c>
      <c r="BP831" t="s">
        <v>10028</v>
      </c>
      <c r="BV831" t="s">
        <v>10029</v>
      </c>
      <c r="BW831" t="s">
        <v>10024</v>
      </c>
      <c r="BX831">
        <v>0.36803337062279301</v>
      </c>
      <c r="BY831">
        <v>0.99999527254189702</v>
      </c>
      <c r="BZ831">
        <v>1.5728271728271701</v>
      </c>
      <c r="CA831">
        <v>1.57216920241699</v>
      </c>
      <c r="CB831" t="s">
        <v>10030</v>
      </c>
    </row>
    <row r="832" spans="62:80" x14ac:dyDescent="0.3">
      <c r="BJ832" t="s">
        <v>10031</v>
      </c>
      <c r="BK832" t="s">
        <v>10032</v>
      </c>
      <c r="BL832">
        <v>0.38346835375323102</v>
      </c>
      <c r="BM832">
        <v>0.99999565089009601</v>
      </c>
      <c r="BN832">
        <v>1.24020336031144</v>
      </c>
      <c r="BO832">
        <v>1.18873266508739</v>
      </c>
      <c r="BP832" t="s">
        <v>10033</v>
      </c>
      <c r="BV832" t="s">
        <v>4585</v>
      </c>
      <c r="BW832" s="8">
        <v>18994</v>
      </c>
      <c r="BX832">
        <v>0.37050702759496101</v>
      </c>
      <c r="BY832">
        <v>0.99999527254189702</v>
      </c>
      <c r="BZ832">
        <v>2.2027629233511501</v>
      </c>
      <c r="CA832">
        <v>2.18708556568511</v>
      </c>
      <c r="CB832" t="s">
        <v>162</v>
      </c>
    </row>
    <row r="833" spans="62:80" x14ac:dyDescent="0.3">
      <c r="BJ833" t="s">
        <v>10034</v>
      </c>
      <c r="BK833" t="s">
        <v>10035</v>
      </c>
      <c r="BL833">
        <v>0.38353816847729499</v>
      </c>
      <c r="BM833">
        <v>0.99999565089009601</v>
      </c>
      <c r="BN833">
        <v>1.18810240963855</v>
      </c>
      <c r="BO833">
        <v>1.13857771092241</v>
      </c>
      <c r="BP833" t="s">
        <v>10036</v>
      </c>
      <c r="BV833" t="s">
        <v>10037</v>
      </c>
      <c r="BW833" t="s">
        <v>10038</v>
      </c>
      <c r="BX833">
        <v>0.37101886137492102</v>
      </c>
      <c r="BY833">
        <v>0.99999527254189702</v>
      </c>
      <c r="BZ833">
        <v>1.07680702235632</v>
      </c>
      <c r="CA833">
        <v>1.0676567237241701</v>
      </c>
      <c r="CB833" t="s">
        <v>10039</v>
      </c>
    </row>
    <row r="834" spans="62:80" x14ac:dyDescent="0.3">
      <c r="BJ834" t="s">
        <v>10040</v>
      </c>
      <c r="BK834" t="s">
        <v>10041</v>
      </c>
      <c r="BL834">
        <v>0.38373280164708801</v>
      </c>
      <c r="BM834">
        <v>0.99999565089009601</v>
      </c>
      <c r="BN834">
        <v>1.1713209867056</v>
      </c>
      <c r="BO834">
        <v>1.1219015459268</v>
      </c>
      <c r="BP834" t="s">
        <v>10042</v>
      </c>
      <c r="BV834" t="s">
        <v>8437</v>
      </c>
      <c r="BW834" t="s">
        <v>10043</v>
      </c>
      <c r="BX834">
        <v>0.37120408622473799</v>
      </c>
      <c r="BY834">
        <v>0.99999527254189702</v>
      </c>
      <c r="BZ834">
        <v>1.5618253968253899</v>
      </c>
      <c r="CA834">
        <v>1.5477740753951199</v>
      </c>
      <c r="CB834" t="s">
        <v>10044</v>
      </c>
    </row>
    <row r="835" spans="62:80" x14ac:dyDescent="0.3">
      <c r="BJ835" t="s">
        <v>10045</v>
      </c>
      <c r="BK835" t="s">
        <v>10046</v>
      </c>
      <c r="BL835">
        <v>0.38404728855671799</v>
      </c>
      <c r="BM835">
        <v>0.99999565089009601</v>
      </c>
      <c r="BN835">
        <v>1.20917678812415</v>
      </c>
      <c r="BO835">
        <v>1.1571695947060601</v>
      </c>
      <c r="BP835" t="s">
        <v>10047</v>
      </c>
      <c r="BV835" t="s">
        <v>10048</v>
      </c>
      <c r="BW835" t="s">
        <v>10049</v>
      </c>
      <c r="BX835">
        <v>0.37182782456243302</v>
      </c>
      <c r="BY835">
        <v>0.99999527254189702</v>
      </c>
      <c r="BZ835">
        <v>1.1600642497122899</v>
      </c>
      <c r="CA835">
        <v>1.1476798319028501</v>
      </c>
      <c r="CB835" t="s">
        <v>10050</v>
      </c>
    </row>
    <row r="836" spans="62:80" x14ac:dyDescent="0.3">
      <c r="BJ836" t="s">
        <v>10051</v>
      </c>
      <c r="BK836" t="s">
        <v>10052</v>
      </c>
      <c r="BL836">
        <v>0.38488927814238</v>
      </c>
      <c r="BM836">
        <v>0.99999565089009601</v>
      </c>
      <c r="BN836">
        <v>1.0628794411490501</v>
      </c>
      <c r="BO836">
        <v>1.0148368390006499</v>
      </c>
      <c r="BP836" t="s">
        <v>10053</v>
      </c>
      <c r="BV836" t="s">
        <v>10054</v>
      </c>
      <c r="BW836" t="s">
        <v>10055</v>
      </c>
      <c r="BX836">
        <v>0.37285977812425403</v>
      </c>
      <c r="BY836">
        <v>0.99999527254189702</v>
      </c>
      <c r="BZ836">
        <v>1.3053866130518501</v>
      </c>
      <c r="CA836">
        <v>1.2878328964852399</v>
      </c>
      <c r="CB836" t="s">
        <v>10056</v>
      </c>
    </row>
    <row r="837" spans="62:80" x14ac:dyDescent="0.3">
      <c r="BJ837" t="s">
        <v>10057</v>
      </c>
      <c r="BK837" t="s">
        <v>4707</v>
      </c>
      <c r="BL837">
        <v>0.384980430041162</v>
      </c>
      <c r="BM837">
        <v>0.99999565089009601</v>
      </c>
      <c r="BN837">
        <v>1.1464266588773599</v>
      </c>
      <c r="BO837">
        <v>1.09433621518008</v>
      </c>
      <c r="BP837" t="s">
        <v>10058</v>
      </c>
      <c r="BV837" t="s">
        <v>10059</v>
      </c>
      <c r="BW837" t="s">
        <v>10060</v>
      </c>
      <c r="BX837">
        <v>0.37323697139599699</v>
      </c>
      <c r="BY837">
        <v>0.99999527254189702</v>
      </c>
      <c r="BZ837">
        <v>1.1698691573403499</v>
      </c>
      <c r="CA837">
        <v>1.15295489543804</v>
      </c>
      <c r="CB837" t="s">
        <v>10061</v>
      </c>
    </row>
    <row r="838" spans="62:80" x14ac:dyDescent="0.3">
      <c r="BJ838" t="s">
        <v>10062</v>
      </c>
      <c r="BK838" t="s">
        <v>10063</v>
      </c>
      <c r="BL838">
        <v>0.385629576539602</v>
      </c>
      <c r="BM838">
        <v>0.99999565089009601</v>
      </c>
      <c r="BN838">
        <v>1.20695488721804</v>
      </c>
      <c r="BO838">
        <v>1.15008077898926</v>
      </c>
      <c r="BP838" t="s">
        <v>10064</v>
      </c>
      <c r="BV838" t="s">
        <v>10065</v>
      </c>
      <c r="BW838" t="s">
        <v>9935</v>
      </c>
      <c r="BX838">
        <v>0.37338334926071398</v>
      </c>
      <c r="BY838">
        <v>0.99999527254189702</v>
      </c>
      <c r="BZ838">
        <v>1.20119974930611</v>
      </c>
      <c r="CA838">
        <v>1.1833615019188</v>
      </c>
      <c r="CB838" t="s">
        <v>10066</v>
      </c>
    </row>
    <row r="839" spans="62:80" x14ac:dyDescent="0.3">
      <c r="BJ839" t="s">
        <v>10067</v>
      </c>
      <c r="BK839" t="s">
        <v>10068</v>
      </c>
      <c r="BL839">
        <v>0.38583250480789899</v>
      </c>
      <c r="BM839">
        <v>0.99999565089009601</v>
      </c>
      <c r="BN839">
        <v>1.0743543758967</v>
      </c>
      <c r="BO839">
        <v>1.0231634623774399</v>
      </c>
      <c r="BP839" t="s">
        <v>10069</v>
      </c>
      <c r="BV839" t="s">
        <v>10070</v>
      </c>
      <c r="BW839" s="8">
        <v>19360</v>
      </c>
      <c r="BX839">
        <v>0.376092552942207</v>
      </c>
      <c r="BY839">
        <v>0.99999527254189702</v>
      </c>
      <c r="BZ839">
        <v>2.1602928321678299</v>
      </c>
      <c r="CA839">
        <v>2.1125935976292598</v>
      </c>
      <c r="CB839" t="s">
        <v>171</v>
      </c>
    </row>
    <row r="840" spans="62:80" x14ac:dyDescent="0.3">
      <c r="BJ840" t="s">
        <v>8292</v>
      </c>
      <c r="BK840" t="s">
        <v>10071</v>
      </c>
      <c r="BL840">
        <v>0.38644178412190999</v>
      </c>
      <c r="BM840">
        <v>0.99999565089009601</v>
      </c>
      <c r="BN840">
        <v>1.1844108814697001</v>
      </c>
      <c r="BO840">
        <v>1.1261071253431401</v>
      </c>
      <c r="BP840" t="s">
        <v>10072</v>
      </c>
      <c r="BV840" t="s">
        <v>10073</v>
      </c>
      <c r="BW840" s="8">
        <v>19360</v>
      </c>
      <c r="BX840">
        <v>0.376092552942207</v>
      </c>
      <c r="BY840">
        <v>0.99999527254189702</v>
      </c>
      <c r="BZ840">
        <v>2.1602928321678299</v>
      </c>
      <c r="CA840">
        <v>2.1125935976292598</v>
      </c>
      <c r="CB840" t="s">
        <v>85</v>
      </c>
    </row>
    <row r="841" spans="62:80" x14ac:dyDescent="0.3">
      <c r="BJ841" t="s">
        <v>10074</v>
      </c>
      <c r="BK841" t="s">
        <v>10075</v>
      </c>
      <c r="BL841">
        <v>0.386947606728551</v>
      </c>
      <c r="BM841">
        <v>0.99999565089009601</v>
      </c>
      <c r="BN841">
        <v>1.06233106122928</v>
      </c>
      <c r="BO841">
        <v>1.0086472002731199</v>
      </c>
      <c r="BP841" t="s">
        <v>10076</v>
      </c>
      <c r="BV841" t="s">
        <v>10077</v>
      </c>
      <c r="BW841" s="8">
        <v>19360</v>
      </c>
      <c r="BX841">
        <v>0.376092552942207</v>
      </c>
      <c r="BY841">
        <v>0.99999527254189702</v>
      </c>
      <c r="BZ841">
        <v>2.1602928321678299</v>
      </c>
      <c r="CA841">
        <v>2.1125935976292598</v>
      </c>
      <c r="CB841" t="s">
        <v>138</v>
      </c>
    </row>
    <row r="842" spans="62:80" x14ac:dyDescent="0.3">
      <c r="BJ842" t="s">
        <v>10078</v>
      </c>
      <c r="BK842" t="s">
        <v>10079</v>
      </c>
      <c r="BL842">
        <v>0.38784739946756103</v>
      </c>
      <c r="BM842">
        <v>0.99999565089009601</v>
      </c>
      <c r="BN842">
        <v>1.0623393163207</v>
      </c>
      <c r="BO842">
        <v>1.00618758390649</v>
      </c>
      <c r="BP842" t="s">
        <v>10080</v>
      </c>
      <c r="BV842" t="s">
        <v>10081</v>
      </c>
      <c r="BW842" s="8">
        <v>19360</v>
      </c>
      <c r="BX842">
        <v>0.376092552942207</v>
      </c>
      <c r="BY842">
        <v>0.99999527254189702</v>
      </c>
      <c r="BZ842">
        <v>2.1602928321678299</v>
      </c>
      <c r="CA842">
        <v>2.1125935976292598</v>
      </c>
      <c r="CB842" t="s">
        <v>162</v>
      </c>
    </row>
    <row r="843" spans="62:80" x14ac:dyDescent="0.3">
      <c r="BJ843" t="s">
        <v>10082</v>
      </c>
      <c r="BK843" t="s">
        <v>10083</v>
      </c>
      <c r="BL843">
        <v>0.38789386420972399</v>
      </c>
      <c r="BM843">
        <v>0.99999565089009601</v>
      </c>
      <c r="BN843">
        <v>1.1825734191727599</v>
      </c>
      <c r="BO843">
        <v>1.11992484519428</v>
      </c>
      <c r="BP843" t="s">
        <v>10084</v>
      </c>
      <c r="BV843" t="s">
        <v>10085</v>
      </c>
      <c r="BW843" t="s">
        <v>10086</v>
      </c>
      <c r="BX843">
        <v>0.37613758636399602</v>
      </c>
      <c r="BY843">
        <v>0.99999527254189702</v>
      </c>
      <c r="BZ843">
        <v>1.2204066121983601</v>
      </c>
      <c r="CA843">
        <v>1.1933139287619099</v>
      </c>
      <c r="CB843" t="s">
        <v>10087</v>
      </c>
    </row>
    <row r="844" spans="62:80" x14ac:dyDescent="0.3">
      <c r="BJ844" t="s">
        <v>7247</v>
      </c>
      <c r="BK844" t="s">
        <v>10083</v>
      </c>
      <c r="BL844">
        <v>0.38789386420972399</v>
      </c>
      <c r="BM844">
        <v>0.99999565089009601</v>
      </c>
      <c r="BN844">
        <v>1.1825734191727599</v>
      </c>
      <c r="BO844">
        <v>1.11992484519428</v>
      </c>
      <c r="BP844" t="s">
        <v>10088</v>
      </c>
      <c r="BV844" t="s">
        <v>10082</v>
      </c>
      <c r="BW844" t="s">
        <v>10089</v>
      </c>
      <c r="BX844">
        <v>0.376432284904133</v>
      </c>
      <c r="BY844">
        <v>0.99999527254189702</v>
      </c>
      <c r="BZ844">
        <v>1.37776213933849</v>
      </c>
      <c r="CA844">
        <v>1.34609717274605</v>
      </c>
      <c r="CB844" t="s">
        <v>10090</v>
      </c>
    </row>
    <row r="845" spans="62:80" x14ac:dyDescent="0.3">
      <c r="BJ845" t="s">
        <v>10091</v>
      </c>
      <c r="BK845" t="s">
        <v>10092</v>
      </c>
      <c r="BL845">
        <v>0.38889818114707703</v>
      </c>
      <c r="BM845">
        <v>0.99999565089009601</v>
      </c>
      <c r="BN845">
        <v>1.27527878301593</v>
      </c>
      <c r="BO845">
        <v>1.2044213794983301</v>
      </c>
      <c r="BP845" t="s">
        <v>10093</v>
      </c>
      <c r="BV845" t="s">
        <v>10094</v>
      </c>
      <c r="BW845" t="s">
        <v>10095</v>
      </c>
      <c r="BX845">
        <v>0.37671383772225697</v>
      </c>
      <c r="BY845">
        <v>0.99999527254189702</v>
      </c>
      <c r="BZ845">
        <v>1.0996495410232601</v>
      </c>
      <c r="CA845">
        <v>1.07355423159751</v>
      </c>
      <c r="CB845" t="s">
        <v>10096</v>
      </c>
    </row>
    <row r="846" spans="62:80" x14ac:dyDescent="0.3">
      <c r="BJ846" t="s">
        <v>3000</v>
      </c>
      <c r="BK846" t="s">
        <v>10097</v>
      </c>
      <c r="BL846">
        <v>0.38951684330885999</v>
      </c>
      <c r="BM846">
        <v>0.99999565089009601</v>
      </c>
      <c r="BN846">
        <v>1.1333443362491</v>
      </c>
      <c r="BO846">
        <v>1.06857163476622</v>
      </c>
      <c r="BP846" t="s">
        <v>10098</v>
      </c>
      <c r="BV846" t="s">
        <v>10099</v>
      </c>
      <c r="BW846" t="s">
        <v>2296</v>
      </c>
      <c r="BX846">
        <v>0.37752655971071702</v>
      </c>
      <c r="BY846">
        <v>0.99999527254189702</v>
      </c>
      <c r="BZ846">
        <v>1.5402739726027299</v>
      </c>
      <c r="CA846">
        <v>1.5004029887597901</v>
      </c>
      <c r="CB846" t="s">
        <v>7830</v>
      </c>
    </row>
    <row r="847" spans="62:80" x14ac:dyDescent="0.3">
      <c r="BJ847" t="s">
        <v>10100</v>
      </c>
      <c r="BK847" t="s">
        <v>10101</v>
      </c>
      <c r="BL847">
        <v>0.39037667256516301</v>
      </c>
      <c r="BM847">
        <v>0.99999565089009601</v>
      </c>
      <c r="BN847">
        <v>1.20033654295596</v>
      </c>
      <c r="BO847">
        <v>1.12908838149093</v>
      </c>
      <c r="BP847" t="s">
        <v>7132</v>
      </c>
      <c r="BV847" t="s">
        <v>10102</v>
      </c>
      <c r="BW847" t="s">
        <v>2296</v>
      </c>
      <c r="BX847">
        <v>0.37752655971071702</v>
      </c>
      <c r="BY847">
        <v>0.99999527254189702</v>
      </c>
      <c r="BZ847">
        <v>1.5402739726027299</v>
      </c>
      <c r="CA847">
        <v>1.5004029887597901</v>
      </c>
      <c r="CB847" t="s">
        <v>10103</v>
      </c>
    </row>
    <row r="848" spans="62:80" x14ac:dyDescent="0.3">
      <c r="BJ848" t="s">
        <v>9855</v>
      </c>
      <c r="BK848" t="s">
        <v>10104</v>
      </c>
      <c r="BL848">
        <v>0.39179874379936602</v>
      </c>
      <c r="BM848">
        <v>0.99999565089009601</v>
      </c>
      <c r="BN848">
        <v>1.13115726351165</v>
      </c>
      <c r="BO848">
        <v>1.0599022510556899</v>
      </c>
      <c r="BP848" t="s">
        <v>10105</v>
      </c>
      <c r="BV848" t="s">
        <v>10106</v>
      </c>
      <c r="BW848" t="s">
        <v>9984</v>
      </c>
      <c r="BX848">
        <v>0.37811847713437702</v>
      </c>
      <c r="BY848">
        <v>0.99999527254189702</v>
      </c>
      <c r="BZ848">
        <v>1.13672971323978</v>
      </c>
      <c r="CA848">
        <v>1.10552386915553</v>
      </c>
      <c r="CB848" t="s">
        <v>10107</v>
      </c>
    </row>
    <row r="849" spans="62:80" x14ac:dyDescent="0.3">
      <c r="BJ849" t="s">
        <v>6694</v>
      </c>
      <c r="BK849" t="s">
        <v>10108</v>
      </c>
      <c r="BL849">
        <v>0.39222491730762599</v>
      </c>
      <c r="BM849">
        <v>0.99999565089009601</v>
      </c>
      <c r="BN849">
        <v>1.1490859084290499</v>
      </c>
      <c r="BO849">
        <v>1.07545229392353</v>
      </c>
      <c r="BP849" t="s">
        <v>10109</v>
      </c>
      <c r="BV849" t="s">
        <v>10110</v>
      </c>
      <c r="BW849" t="s">
        <v>2311</v>
      </c>
      <c r="BX849">
        <v>0.37883189232541198</v>
      </c>
      <c r="BY849">
        <v>0.99999527254189702</v>
      </c>
      <c r="BZ849">
        <v>1.3720913933277199</v>
      </c>
      <c r="CA849">
        <v>1.3318379751451599</v>
      </c>
      <c r="CB849" t="s">
        <v>10111</v>
      </c>
    </row>
    <row r="850" spans="62:80" x14ac:dyDescent="0.3">
      <c r="BJ850" t="s">
        <v>10112</v>
      </c>
      <c r="BK850" t="s">
        <v>10113</v>
      </c>
      <c r="BL850">
        <v>0.39225095321922698</v>
      </c>
      <c r="BM850">
        <v>0.99999565089009601</v>
      </c>
      <c r="BN850">
        <v>1.17709394205443</v>
      </c>
      <c r="BO850">
        <v>1.10158743516799</v>
      </c>
      <c r="BP850" t="s">
        <v>10114</v>
      </c>
      <c r="BV850" t="s">
        <v>10115</v>
      </c>
      <c r="BW850" t="s">
        <v>10116</v>
      </c>
      <c r="BX850">
        <v>0.38067804613804601</v>
      </c>
      <c r="BY850">
        <v>0.99999527254189702</v>
      </c>
      <c r="BZ850">
        <v>1.5297181729834699</v>
      </c>
      <c r="CA850">
        <v>1.4774037761587899</v>
      </c>
      <c r="CB850" t="s">
        <v>10117</v>
      </c>
    </row>
    <row r="851" spans="62:80" x14ac:dyDescent="0.3">
      <c r="BJ851" t="s">
        <v>10118</v>
      </c>
      <c r="BK851" t="s">
        <v>10119</v>
      </c>
      <c r="BL851">
        <v>0.392507920192186</v>
      </c>
      <c r="BM851">
        <v>0.99999565089009601</v>
      </c>
      <c r="BN851">
        <v>1.07169765191259</v>
      </c>
      <c r="BO851">
        <v>1.00225010417809</v>
      </c>
      <c r="BP851" t="s">
        <v>10120</v>
      </c>
      <c r="BV851" t="s">
        <v>10121</v>
      </c>
      <c r="BW851" t="s">
        <v>10122</v>
      </c>
      <c r="BX851">
        <v>0.38117028291431598</v>
      </c>
      <c r="BY851">
        <v>0.99999527254189702</v>
      </c>
      <c r="BZ851">
        <v>1.0618499842420399</v>
      </c>
      <c r="CA851">
        <v>1.02416393750919</v>
      </c>
      <c r="CB851" t="s">
        <v>10123</v>
      </c>
    </row>
    <row r="852" spans="62:80" x14ac:dyDescent="0.3">
      <c r="BJ852" t="s">
        <v>9434</v>
      </c>
      <c r="BK852" t="s">
        <v>10124</v>
      </c>
      <c r="BL852">
        <v>0.39337161588981401</v>
      </c>
      <c r="BM852">
        <v>0.99999565089009601</v>
      </c>
      <c r="BN852">
        <v>1.13790582306627</v>
      </c>
      <c r="BO852">
        <v>1.0616667319067501</v>
      </c>
      <c r="BP852" t="s">
        <v>10125</v>
      </c>
      <c r="BV852" t="s">
        <v>10126</v>
      </c>
      <c r="BW852" t="s">
        <v>10127</v>
      </c>
      <c r="BX852">
        <v>0.38122961881344802</v>
      </c>
      <c r="BY852">
        <v>0.99999527254189702</v>
      </c>
      <c r="BZ852">
        <v>1.3664665642886999</v>
      </c>
      <c r="CA852">
        <v>1.3177566927531199</v>
      </c>
      <c r="CB852" t="s">
        <v>10128</v>
      </c>
    </row>
    <row r="853" spans="62:80" x14ac:dyDescent="0.3">
      <c r="BJ853" t="s">
        <v>10129</v>
      </c>
      <c r="BK853" t="s">
        <v>10130</v>
      </c>
      <c r="BL853">
        <v>0.39507100671711498</v>
      </c>
      <c r="BM853">
        <v>0.99999565089009601</v>
      </c>
      <c r="BN853">
        <v>1.0585379004773601</v>
      </c>
      <c r="BO853">
        <v>0.98305331551542197</v>
      </c>
      <c r="BP853" t="s">
        <v>10131</v>
      </c>
      <c r="BV853" t="s">
        <v>10132</v>
      </c>
      <c r="BW853" t="s">
        <v>10133</v>
      </c>
      <c r="BX853">
        <v>0.38161714812525299</v>
      </c>
      <c r="BY853">
        <v>0.99999527254189702</v>
      </c>
      <c r="BZ853">
        <v>1.11653979407602</v>
      </c>
      <c r="CA853">
        <v>1.0756045455518199</v>
      </c>
      <c r="CB853" t="s">
        <v>10134</v>
      </c>
    </row>
    <row r="854" spans="62:80" x14ac:dyDescent="0.3">
      <c r="BJ854" t="s">
        <v>10135</v>
      </c>
      <c r="BK854" t="s">
        <v>10136</v>
      </c>
      <c r="BL854">
        <v>0.39710886168820803</v>
      </c>
      <c r="BM854">
        <v>0.99999565089009601</v>
      </c>
      <c r="BN854">
        <v>1.0966019417475701</v>
      </c>
      <c r="BO854">
        <v>1.01276104847619</v>
      </c>
      <c r="BP854" t="s">
        <v>10137</v>
      </c>
      <c r="BV854" t="s">
        <v>10138</v>
      </c>
      <c r="BW854" t="s">
        <v>10139</v>
      </c>
      <c r="BX854">
        <v>0.38193895231000302</v>
      </c>
      <c r="BY854">
        <v>0.99999527254189702</v>
      </c>
      <c r="BZ854">
        <v>1.06028520654523</v>
      </c>
      <c r="CA854">
        <v>1.0205186732140501</v>
      </c>
      <c r="CB854" t="s">
        <v>10140</v>
      </c>
    </row>
    <row r="855" spans="62:80" x14ac:dyDescent="0.3">
      <c r="BJ855" t="s">
        <v>10141</v>
      </c>
      <c r="BK855" t="s">
        <v>10142</v>
      </c>
      <c r="BL855">
        <v>0.39729883051944298</v>
      </c>
      <c r="BM855">
        <v>0.99999565089009601</v>
      </c>
      <c r="BN855">
        <v>1.1436624255113499</v>
      </c>
      <c r="BO855">
        <v>1.05567654061656</v>
      </c>
      <c r="BP855" t="s">
        <v>10143</v>
      </c>
      <c r="BV855" t="s">
        <v>10144</v>
      </c>
      <c r="BW855" t="s">
        <v>10145</v>
      </c>
      <c r="BX855">
        <v>0.38215771685285799</v>
      </c>
      <c r="BY855">
        <v>0.99999527254189702</v>
      </c>
      <c r="BZ855">
        <v>1.0591406413025</v>
      </c>
      <c r="CA855">
        <v>1.01881056135784</v>
      </c>
      <c r="CB855" t="s">
        <v>10146</v>
      </c>
    </row>
    <row r="856" spans="62:80" x14ac:dyDescent="0.3">
      <c r="BJ856" t="s">
        <v>10147</v>
      </c>
      <c r="BK856" t="s">
        <v>10148</v>
      </c>
      <c r="BL856">
        <v>0.39773934612030398</v>
      </c>
      <c r="BM856">
        <v>0.99999565089009601</v>
      </c>
      <c r="BN856">
        <v>1.11873779113448</v>
      </c>
      <c r="BO856">
        <v>1.0314297011257401</v>
      </c>
      <c r="BP856" t="s">
        <v>10149</v>
      </c>
      <c r="BV856" t="s">
        <v>7684</v>
      </c>
      <c r="BW856" t="s">
        <v>10150</v>
      </c>
      <c r="BX856">
        <v>0.38288855433489899</v>
      </c>
      <c r="BY856">
        <v>0.99999527254189702</v>
      </c>
      <c r="BZ856">
        <v>1.28640792733278</v>
      </c>
      <c r="CA856">
        <v>1.2349661633639399</v>
      </c>
      <c r="CB856" t="s">
        <v>10151</v>
      </c>
    </row>
    <row r="857" spans="62:80" x14ac:dyDescent="0.3">
      <c r="BJ857" t="s">
        <v>10152</v>
      </c>
      <c r="BK857" t="s">
        <v>10153</v>
      </c>
      <c r="BL857">
        <v>0.399567575207602</v>
      </c>
      <c r="BM857">
        <v>0.99999565089009601</v>
      </c>
      <c r="BN857">
        <v>1.10639961506074</v>
      </c>
      <c r="BO857">
        <v>1.01498044657711</v>
      </c>
      <c r="BP857" t="s">
        <v>10154</v>
      </c>
      <c r="BV857" t="s">
        <v>4239</v>
      </c>
      <c r="BW857" t="s">
        <v>10150</v>
      </c>
      <c r="BX857">
        <v>0.38288855433489899</v>
      </c>
      <c r="BY857">
        <v>0.99999527254189702</v>
      </c>
      <c r="BZ857">
        <v>1.28640792733278</v>
      </c>
      <c r="CA857">
        <v>1.2349661633639399</v>
      </c>
      <c r="CB857" t="s">
        <v>10155</v>
      </c>
    </row>
    <row r="858" spans="62:80" x14ac:dyDescent="0.3">
      <c r="BJ858" t="s">
        <v>7976</v>
      </c>
      <c r="BK858" t="s">
        <v>10156</v>
      </c>
      <c r="BL858">
        <v>0.40088365722302</v>
      </c>
      <c r="BM858">
        <v>0.99999565089009601</v>
      </c>
      <c r="BN858">
        <v>1.1102361477816101</v>
      </c>
      <c r="BO858">
        <v>1.01484912709248</v>
      </c>
      <c r="BP858" t="s">
        <v>10157</v>
      </c>
      <c r="BV858" t="s">
        <v>7042</v>
      </c>
      <c r="BW858" t="s">
        <v>10035</v>
      </c>
      <c r="BX858">
        <v>0.38353816847729499</v>
      </c>
      <c r="BY858">
        <v>0.99999527254189702</v>
      </c>
      <c r="BZ858">
        <v>1.18810240963855</v>
      </c>
      <c r="CA858">
        <v>1.13857771092241</v>
      </c>
      <c r="CB858" t="s">
        <v>10158</v>
      </c>
    </row>
    <row r="859" spans="62:80" x14ac:dyDescent="0.3">
      <c r="BJ859" t="s">
        <v>6819</v>
      </c>
      <c r="BK859" t="s">
        <v>10159</v>
      </c>
      <c r="BL859">
        <v>0.40110612162514803</v>
      </c>
      <c r="BM859">
        <v>0.99999565089009601</v>
      </c>
      <c r="BN859">
        <v>1.13962680577849</v>
      </c>
      <c r="BO859">
        <v>1.0410824145876101</v>
      </c>
      <c r="BP859" t="s">
        <v>10160</v>
      </c>
      <c r="BV859" t="s">
        <v>10161</v>
      </c>
      <c r="BW859" t="s">
        <v>10162</v>
      </c>
      <c r="BX859">
        <v>0.38362538715197397</v>
      </c>
      <c r="BY859">
        <v>0.99999527254189702</v>
      </c>
      <c r="BZ859">
        <v>1.36088709677419</v>
      </c>
      <c r="CA859">
        <v>1.30385062676014</v>
      </c>
      <c r="CB859" t="s">
        <v>10163</v>
      </c>
    </row>
    <row r="860" spans="62:80" x14ac:dyDescent="0.3">
      <c r="BJ860" t="s">
        <v>10164</v>
      </c>
      <c r="BK860" t="s">
        <v>10165</v>
      </c>
      <c r="BL860">
        <v>0.40241989868677602</v>
      </c>
      <c r="BM860">
        <v>0.99999565089009601</v>
      </c>
      <c r="BN860">
        <v>1.1644973499000699</v>
      </c>
      <c r="BO860">
        <v>1.0599944394002001</v>
      </c>
      <c r="BP860" t="s">
        <v>10166</v>
      </c>
      <c r="BV860" t="s">
        <v>10167</v>
      </c>
      <c r="BW860" t="s">
        <v>10168</v>
      </c>
      <c r="BX860">
        <v>0.38519005812842599</v>
      </c>
      <c r="BY860">
        <v>0.99999527254189702</v>
      </c>
      <c r="BZ860">
        <v>1.10559910817031</v>
      </c>
      <c r="CA860">
        <v>1.05476190219796</v>
      </c>
      <c r="CB860" t="s">
        <v>10169</v>
      </c>
    </row>
    <row r="861" spans="62:80" x14ac:dyDescent="0.3">
      <c r="BJ861" t="s">
        <v>10170</v>
      </c>
      <c r="BK861" t="s">
        <v>10171</v>
      </c>
      <c r="BL861">
        <v>0.40264180128313698</v>
      </c>
      <c r="BM861">
        <v>0.99999565089009601</v>
      </c>
      <c r="BN861">
        <v>1.14955923197681</v>
      </c>
      <c r="BO861">
        <v>1.04576316409722</v>
      </c>
      <c r="BP861" t="s">
        <v>10172</v>
      </c>
      <c r="BV861" t="s">
        <v>10173</v>
      </c>
      <c r="BW861" t="s">
        <v>10174</v>
      </c>
      <c r="BX861">
        <v>0.38643176821008401</v>
      </c>
      <c r="BY861">
        <v>0.99999527254189702</v>
      </c>
      <c r="BZ861">
        <v>1.16816384094184</v>
      </c>
      <c r="CA861">
        <v>1.11069013809899</v>
      </c>
      <c r="CB861" t="s">
        <v>10175</v>
      </c>
    </row>
    <row r="862" spans="62:80" x14ac:dyDescent="0.3">
      <c r="BJ862" t="s">
        <v>10176</v>
      </c>
      <c r="BK862" t="s">
        <v>10177</v>
      </c>
      <c r="BL862">
        <v>0.403872591273996</v>
      </c>
      <c r="BM862">
        <v>0.99999565089009601</v>
      </c>
      <c r="BN862">
        <v>1.1627190699288501</v>
      </c>
      <c r="BO862">
        <v>1.0541860104895999</v>
      </c>
      <c r="BP862" t="s">
        <v>10178</v>
      </c>
      <c r="BV862" t="s">
        <v>10179</v>
      </c>
      <c r="BW862" t="s">
        <v>10174</v>
      </c>
      <c r="BX862">
        <v>0.38643176821008401</v>
      </c>
      <c r="BY862">
        <v>0.99999527254189702</v>
      </c>
      <c r="BZ862">
        <v>1.16816384094184</v>
      </c>
      <c r="CA862">
        <v>1.11069013809899</v>
      </c>
      <c r="CB862" t="s">
        <v>10180</v>
      </c>
    </row>
    <row r="863" spans="62:80" x14ac:dyDescent="0.3">
      <c r="BJ863" t="s">
        <v>7236</v>
      </c>
      <c r="BK863" t="s">
        <v>10181</v>
      </c>
      <c r="BL863">
        <v>0.40399337166389099</v>
      </c>
      <c r="BM863">
        <v>0.99999565089009601</v>
      </c>
      <c r="BN863">
        <v>1.1480345230467699</v>
      </c>
      <c r="BO863">
        <v>1.04052890569996</v>
      </c>
      <c r="BP863" t="s">
        <v>10182</v>
      </c>
      <c r="BV863" t="s">
        <v>10183</v>
      </c>
      <c r="BW863" t="s">
        <v>10184</v>
      </c>
      <c r="BX863">
        <v>0.38689572331252198</v>
      </c>
      <c r="BY863">
        <v>0.99999527254189702</v>
      </c>
      <c r="BZ863">
        <v>1.27896741986337</v>
      </c>
      <c r="CA863">
        <v>1.2145075527921501</v>
      </c>
      <c r="CB863" t="s">
        <v>10185</v>
      </c>
    </row>
    <row r="864" spans="62:80" x14ac:dyDescent="0.3">
      <c r="BJ864" t="s">
        <v>10186</v>
      </c>
      <c r="BK864" t="s">
        <v>10187</v>
      </c>
      <c r="BL864">
        <v>0.40563943942326403</v>
      </c>
      <c r="BM864">
        <v>0.99999565089009601</v>
      </c>
      <c r="BN864">
        <v>1.1014109573803501</v>
      </c>
      <c r="BO864">
        <v>0.99379274718821498</v>
      </c>
      <c r="BP864" t="s">
        <v>10188</v>
      </c>
      <c r="BV864" t="s">
        <v>10189</v>
      </c>
      <c r="BW864" t="s">
        <v>10190</v>
      </c>
      <c r="BX864">
        <v>0.38696086129874102</v>
      </c>
      <c r="BY864">
        <v>0.99999527254189702</v>
      </c>
      <c r="BZ864">
        <v>1.50903163950143</v>
      </c>
      <c r="CA864">
        <v>1.4327225120609</v>
      </c>
      <c r="CB864" t="s">
        <v>10191</v>
      </c>
    </row>
    <row r="865" spans="62:80" x14ac:dyDescent="0.3">
      <c r="BJ865" t="s">
        <v>10192</v>
      </c>
      <c r="BK865" t="s">
        <v>10193</v>
      </c>
      <c r="BL865">
        <v>0.406777771003552</v>
      </c>
      <c r="BM865">
        <v>0.99999565089009601</v>
      </c>
      <c r="BN865">
        <v>1.1591782006920399</v>
      </c>
      <c r="BO865">
        <v>1.0426671825982701</v>
      </c>
      <c r="BP865" t="s">
        <v>7464</v>
      </c>
      <c r="BV865" t="s">
        <v>10194</v>
      </c>
      <c r="BW865" s="8">
        <v>20090</v>
      </c>
      <c r="BX865">
        <v>0.38711618628856198</v>
      </c>
      <c r="BY865">
        <v>0.99999527254189702</v>
      </c>
      <c r="BZ865">
        <v>2.08007154882154</v>
      </c>
      <c r="CA865">
        <v>1.9740511507354801</v>
      </c>
      <c r="CB865" t="s">
        <v>59</v>
      </c>
    </row>
    <row r="866" spans="62:80" x14ac:dyDescent="0.3">
      <c r="BJ866" t="s">
        <v>10195</v>
      </c>
      <c r="BK866" t="s">
        <v>10196</v>
      </c>
      <c r="BL866">
        <v>0.40745407985056298</v>
      </c>
      <c r="BM866">
        <v>0.99999565089009601</v>
      </c>
      <c r="BN866">
        <v>1.13296089385474</v>
      </c>
      <c r="BO866">
        <v>1.01720292591742</v>
      </c>
      <c r="BP866" t="s">
        <v>10197</v>
      </c>
      <c r="BV866" t="s">
        <v>10198</v>
      </c>
      <c r="BW866" t="s">
        <v>10199</v>
      </c>
      <c r="BX866">
        <v>0.38842180654164399</v>
      </c>
      <c r="BY866">
        <v>0.99999527254189702</v>
      </c>
      <c r="BZ866">
        <v>1.15318587662337</v>
      </c>
      <c r="CA866">
        <v>1.0905256764526801</v>
      </c>
      <c r="CB866" t="s">
        <v>10200</v>
      </c>
    </row>
    <row r="867" spans="62:80" x14ac:dyDescent="0.3">
      <c r="BJ867" t="s">
        <v>10201</v>
      </c>
      <c r="BK867" t="s">
        <v>10196</v>
      </c>
      <c r="BL867">
        <v>0.40745407985056298</v>
      </c>
      <c r="BM867">
        <v>0.99999565089009601</v>
      </c>
      <c r="BN867">
        <v>1.13296089385474</v>
      </c>
      <c r="BO867">
        <v>1.01720292591742</v>
      </c>
      <c r="BP867" t="s">
        <v>10202</v>
      </c>
      <c r="BV867" t="s">
        <v>10203</v>
      </c>
      <c r="BW867" t="s">
        <v>10204</v>
      </c>
      <c r="BX867">
        <v>0.389346099046258</v>
      </c>
      <c r="BY867">
        <v>0.99999527254189702</v>
      </c>
      <c r="BZ867">
        <v>1.18074145825995</v>
      </c>
      <c r="CA867">
        <v>1.1137776147140499</v>
      </c>
      <c r="CB867" t="s">
        <v>10205</v>
      </c>
    </row>
    <row r="868" spans="62:80" x14ac:dyDescent="0.3">
      <c r="BJ868" t="s">
        <v>10206</v>
      </c>
      <c r="BK868" t="s">
        <v>10207</v>
      </c>
      <c r="BL868">
        <v>0.40777593488791503</v>
      </c>
      <c r="BM868">
        <v>0.99999565089009601</v>
      </c>
      <c r="BN868">
        <v>1.17666116510789</v>
      </c>
      <c r="BO868">
        <v>1.0555091129752301</v>
      </c>
      <c r="BP868" t="s">
        <v>10208</v>
      </c>
      <c r="BV868" t="s">
        <v>10209</v>
      </c>
      <c r="BW868" t="s">
        <v>2325</v>
      </c>
      <c r="BX868">
        <v>0.39009193547826099</v>
      </c>
      <c r="BY868">
        <v>0.99999527254189702</v>
      </c>
      <c r="BZ868">
        <v>1.4988952380952301</v>
      </c>
      <c r="CA868">
        <v>1.4110192606179901</v>
      </c>
      <c r="CB868" t="s">
        <v>6810</v>
      </c>
    </row>
    <row r="869" spans="62:80" x14ac:dyDescent="0.3">
      <c r="BJ869" t="s">
        <v>10210</v>
      </c>
      <c r="BK869" t="s">
        <v>10211</v>
      </c>
      <c r="BL869">
        <v>0.40838120632931202</v>
      </c>
      <c r="BM869">
        <v>0.99999565089009601</v>
      </c>
      <c r="BN869">
        <v>1.06297555447628</v>
      </c>
      <c r="BO869">
        <v>0.95195223458947897</v>
      </c>
      <c r="BP869" t="s">
        <v>10212</v>
      </c>
      <c r="BV869" t="s">
        <v>10213</v>
      </c>
      <c r="BW869" t="s">
        <v>2325</v>
      </c>
      <c r="BX869">
        <v>0.39009193547826099</v>
      </c>
      <c r="BY869">
        <v>0.99999527254189702</v>
      </c>
      <c r="BZ869">
        <v>1.4988952380952301</v>
      </c>
      <c r="CA869">
        <v>1.4110192606179901</v>
      </c>
      <c r="CB869" t="s">
        <v>10214</v>
      </c>
    </row>
    <row r="870" spans="62:80" x14ac:dyDescent="0.3">
      <c r="BJ870" t="s">
        <v>10215</v>
      </c>
      <c r="BK870" t="s">
        <v>10216</v>
      </c>
      <c r="BL870">
        <v>0.40867620136029897</v>
      </c>
      <c r="BM870">
        <v>0.99999565089009601</v>
      </c>
      <c r="BN870">
        <v>1.1089716840536501</v>
      </c>
      <c r="BO870">
        <v>0.99234348328574895</v>
      </c>
      <c r="BP870" t="s">
        <v>10217</v>
      </c>
      <c r="BV870" t="s">
        <v>5552</v>
      </c>
      <c r="BW870" t="s">
        <v>10218</v>
      </c>
      <c r="BX870">
        <v>0.39080018356747298</v>
      </c>
      <c r="BY870">
        <v>0.99999527254189702</v>
      </c>
      <c r="BZ870">
        <v>1.3444154416815399</v>
      </c>
      <c r="CA870">
        <v>1.26315747886353</v>
      </c>
      <c r="CB870" t="s">
        <v>10219</v>
      </c>
    </row>
    <row r="871" spans="62:80" x14ac:dyDescent="0.3">
      <c r="BJ871" t="s">
        <v>5643</v>
      </c>
      <c r="BK871" t="s">
        <v>10220</v>
      </c>
      <c r="BL871">
        <v>0.40991728260598298</v>
      </c>
      <c r="BM871">
        <v>0.99999565089009601</v>
      </c>
      <c r="BN871">
        <v>1.0651697964197899</v>
      </c>
      <c r="BO871">
        <v>0.94991830661756305</v>
      </c>
      <c r="BP871" t="s">
        <v>10221</v>
      </c>
      <c r="BV871" t="s">
        <v>10222</v>
      </c>
      <c r="BW871" s="8">
        <v>20455</v>
      </c>
      <c r="BX871">
        <v>0.39255515533629598</v>
      </c>
      <c r="BY871">
        <v>0.99999527254189702</v>
      </c>
      <c r="BZ871">
        <v>2.0421487603305701</v>
      </c>
      <c r="CA871">
        <v>1.9095688451072901</v>
      </c>
      <c r="CB871" t="s">
        <v>92</v>
      </c>
    </row>
    <row r="872" spans="62:80" x14ac:dyDescent="0.3">
      <c r="BJ872" t="s">
        <v>10223</v>
      </c>
      <c r="BK872" t="s">
        <v>10224</v>
      </c>
      <c r="BL872">
        <v>0.41139216369301101</v>
      </c>
      <c r="BM872">
        <v>0.99999565089009601</v>
      </c>
      <c r="BN872">
        <v>1.10129922486302</v>
      </c>
      <c r="BO872">
        <v>0.978183167203311</v>
      </c>
      <c r="BP872" t="s">
        <v>10225</v>
      </c>
      <c r="BV872" t="s">
        <v>10226</v>
      </c>
      <c r="BW872" t="s">
        <v>10227</v>
      </c>
      <c r="BX872">
        <v>0.39290060231156398</v>
      </c>
      <c r="BY872">
        <v>0.99999527254189702</v>
      </c>
      <c r="BZ872">
        <v>1.26796385247903</v>
      </c>
      <c r="CA872">
        <v>1.18453008047232</v>
      </c>
      <c r="CB872" t="s">
        <v>10228</v>
      </c>
    </row>
    <row r="873" spans="62:80" x14ac:dyDescent="0.3">
      <c r="BJ873" t="s">
        <v>10229</v>
      </c>
      <c r="BK873" t="s">
        <v>10230</v>
      </c>
      <c r="BL873">
        <v>0.41188273149660498</v>
      </c>
      <c r="BM873">
        <v>0.99999565089009601</v>
      </c>
      <c r="BN873">
        <v>1.09234153456232</v>
      </c>
      <c r="BO873">
        <v>0.968925076689232</v>
      </c>
      <c r="BP873" t="s">
        <v>10231</v>
      </c>
      <c r="BV873" t="s">
        <v>10232</v>
      </c>
      <c r="BW873" t="s">
        <v>10233</v>
      </c>
      <c r="BX873">
        <v>0.39318736363458301</v>
      </c>
      <c r="BY873">
        <v>0.99999527254189702</v>
      </c>
      <c r="BZ873">
        <v>1.3390120415982401</v>
      </c>
      <c r="CA873">
        <v>1.2499262695833899</v>
      </c>
      <c r="CB873" t="s">
        <v>10234</v>
      </c>
    </row>
    <row r="874" spans="62:80" x14ac:dyDescent="0.3">
      <c r="BJ874" t="s">
        <v>10235</v>
      </c>
      <c r="BK874" t="s">
        <v>10236</v>
      </c>
      <c r="BL874">
        <v>0.41210305500747502</v>
      </c>
      <c r="BM874">
        <v>0.99999565089009601</v>
      </c>
      <c r="BN874">
        <v>1.1389672274628</v>
      </c>
      <c r="BO874">
        <v>1.00967374914708</v>
      </c>
      <c r="BP874" t="s">
        <v>10237</v>
      </c>
      <c r="BV874" t="s">
        <v>9682</v>
      </c>
      <c r="BW874" t="s">
        <v>10238</v>
      </c>
      <c r="BX874">
        <v>0.39321595578930602</v>
      </c>
      <c r="BY874">
        <v>0.99999527254189702</v>
      </c>
      <c r="BZ874">
        <v>1.4888930936613001</v>
      </c>
      <c r="CA874">
        <v>1.38972732289945</v>
      </c>
      <c r="CB874" t="s">
        <v>10239</v>
      </c>
    </row>
    <row r="875" spans="62:80" x14ac:dyDescent="0.3">
      <c r="BJ875" t="s">
        <v>10240</v>
      </c>
      <c r="BK875" t="s">
        <v>10241</v>
      </c>
      <c r="BL875">
        <v>0.412586768118056</v>
      </c>
      <c r="BM875">
        <v>0.99999565089009601</v>
      </c>
      <c r="BN875">
        <v>1.1521585827313301</v>
      </c>
      <c r="BO875">
        <v>1.0200160728066501</v>
      </c>
      <c r="BP875" t="s">
        <v>10242</v>
      </c>
      <c r="BV875" t="s">
        <v>10243</v>
      </c>
      <c r="BW875" t="s">
        <v>10244</v>
      </c>
      <c r="BX875">
        <v>0.39557221169413898</v>
      </c>
      <c r="BY875">
        <v>0.99999527254189702</v>
      </c>
      <c r="BZ875">
        <v>1.33365135614011</v>
      </c>
      <c r="CA875">
        <v>1.2368575081814099</v>
      </c>
      <c r="CB875" t="s">
        <v>10245</v>
      </c>
    </row>
    <row r="876" spans="62:80" x14ac:dyDescent="0.3">
      <c r="BJ876" t="s">
        <v>10246</v>
      </c>
      <c r="BK876" t="s">
        <v>10241</v>
      </c>
      <c r="BL876">
        <v>0.412586768118056</v>
      </c>
      <c r="BM876">
        <v>0.99999565089009601</v>
      </c>
      <c r="BN876">
        <v>1.1521585827313301</v>
      </c>
      <c r="BO876">
        <v>1.0200160728066501</v>
      </c>
      <c r="BP876" t="s">
        <v>10247</v>
      </c>
      <c r="BV876" t="s">
        <v>10248</v>
      </c>
      <c r="BW876" t="s">
        <v>10249</v>
      </c>
      <c r="BX876">
        <v>0.39689937946146397</v>
      </c>
      <c r="BY876">
        <v>0.99999527254189702</v>
      </c>
      <c r="BZ876">
        <v>1.26073088194815</v>
      </c>
      <c r="CA876">
        <v>1.1650067160448301</v>
      </c>
      <c r="CB876" t="s">
        <v>10250</v>
      </c>
    </row>
    <row r="877" spans="62:80" x14ac:dyDescent="0.3">
      <c r="BJ877" t="s">
        <v>7141</v>
      </c>
      <c r="BK877" t="s">
        <v>10251</v>
      </c>
      <c r="BL877">
        <v>0.41286261943681601</v>
      </c>
      <c r="BM877">
        <v>0.99999565089009601</v>
      </c>
      <c r="BN877">
        <v>1.09157706093189</v>
      </c>
      <c r="BO877">
        <v>0.96565314810746505</v>
      </c>
      <c r="BP877" t="s">
        <v>10252</v>
      </c>
      <c r="BV877" t="s">
        <v>7483</v>
      </c>
      <c r="BW877" s="8">
        <v>20821</v>
      </c>
      <c r="BX877">
        <v>0.397946127045187</v>
      </c>
      <c r="BY877">
        <v>0.99999527254189702</v>
      </c>
      <c r="BZ877">
        <v>2.0055803571428501</v>
      </c>
      <c r="CA877">
        <v>1.8480192407928799</v>
      </c>
      <c r="CB877" t="s">
        <v>162</v>
      </c>
    </row>
    <row r="878" spans="62:80" x14ac:dyDescent="0.3">
      <c r="BJ878" t="s">
        <v>10253</v>
      </c>
      <c r="BK878" t="s">
        <v>10254</v>
      </c>
      <c r="BL878">
        <v>0.41305565781953801</v>
      </c>
      <c r="BM878">
        <v>0.99999565089009601</v>
      </c>
      <c r="BN878">
        <v>1.1051099227569801</v>
      </c>
      <c r="BO878">
        <v>0.97710827882349605</v>
      </c>
      <c r="BP878" t="s">
        <v>10255</v>
      </c>
      <c r="BV878" t="s">
        <v>10256</v>
      </c>
      <c r="BW878" s="8">
        <v>20821</v>
      </c>
      <c r="BX878">
        <v>0.397946127045187</v>
      </c>
      <c r="BY878">
        <v>0.99999527254189702</v>
      </c>
      <c r="BZ878">
        <v>2.0055803571428501</v>
      </c>
      <c r="CA878">
        <v>1.8480192407928799</v>
      </c>
      <c r="CB878" t="s">
        <v>30</v>
      </c>
    </row>
    <row r="879" spans="62:80" x14ac:dyDescent="0.3">
      <c r="BJ879" t="s">
        <v>10257</v>
      </c>
      <c r="BK879" t="s">
        <v>10258</v>
      </c>
      <c r="BL879">
        <v>0.41327656821702802</v>
      </c>
      <c r="BM879">
        <v>0.99999565089009601</v>
      </c>
      <c r="BN879">
        <v>1.1943909544264999</v>
      </c>
      <c r="BO879">
        <v>1.0554095368954901</v>
      </c>
      <c r="BP879" t="s">
        <v>10259</v>
      </c>
      <c r="BV879" t="s">
        <v>10260</v>
      </c>
      <c r="BW879" t="s">
        <v>10261</v>
      </c>
      <c r="BX879">
        <v>0.39795465537786301</v>
      </c>
      <c r="BY879">
        <v>0.99999527254189702</v>
      </c>
      <c r="BZ879">
        <v>1.3283328808036901</v>
      </c>
      <c r="CA879">
        <v>1.2239487788407299</v>
      </c>
      <c r="CB879" t="s">
        <v>10262</v>
      </c>
    </row>
    <row r="880" spans="62:80" x14ac:dyDescent="0.3">
      <c r="BJ880" t="s">
        <v>10263</v>
      </c>
      <c r="BK880" t="s">
        <v>10264</v>
      </c>
      <c r="BL880">
        <v>0.41349586161391899</v>
      </c>
      <c r="BM880">
        <v>0.99999565089009601</v>
      </c>
      <c r="BN880">
        <v>1.09952793076317</v>
      </c>
      <c r="BO880">
        <v>0.97100166202071503</v>
      </c>
      <c r="BP880" t="s">
        <v>10265</v>
      </c>
      <c r="BV880" t="s">
        <v>10266</v>
      </c>
      <c r="BW880" t="s">
        <v>10267</v>
      </c>
      <c r="BX880">
        <v>0.39802761393918301</v>
      </c>
      <c r="BY880">
        <v>0.99999527254189702</v>
      </c>
      <c r="BZ880">
        <v>1.09591538242009</v>
      </c>
      <c r="CA880">
        <v>1.00959439562247</v>
      </c>
      <c r="CB880" t="s">
        <v>10268</v>
      </c>
    </row>
    <row r="881" spans="62:80" x14ac:dyDescent="0.3">
      <c r="BJ881" t="s">
        <v>10269</v>
      </c>
      <c r="BK881" t="s">
        <v>10270</v>
      </c>
      <c r="BL881">
        <v>0.41380370175921999</v>
      </c>
      <c r="BM881">
        <v>0.99999565089009601</v>
      </c>
      <c r="BN881">
        <v>1.12636904761904</v>
      </c>
      <c r="BO881">
        <v>0.99386701167622304</v>
      </c>
      <c r="BP881" t="s">
        <v>10271</v>
      </c>
      <c r="BV881" t="s">
        <v>10272</v>
      </c>
      <c r="BW881" t="s">
        <v>10273</v>
      </c>
      <c r="BX881">
        <v>0.39939606735586902</v>
      </c>
      <c r="BY881">
        <v>0.99999527254189702</v>
      </c>
      <c r="BZ881">
        <v>1.06789091463104</v>
      </c>
      <c r="CA881">
        <v>0.98011210159240003</v>
      </c>
      <c r="CB881" t="s">
        <v>10274</v>
      </c>
    </row>
    <row r="882" spans="62:80" x14ac:dyDescent="0.3">
      <c r="BJ882" t="s">
        <v>3772</v>
      </c>
      <c r="BK882" t="s">
        <v>10275</v>
      </c>
      <c r="BL882">
        <v>0.41409583311422499</v>
      </c>
      <c r="BM882">
        <v>0.99999565089009601</v>
      </c>
      <c r="BN882">
        <v>1.1682753596794699</v>
      </c>
      <c r="BO882">
        <v>1.0300191429821099</v>
      </c>
      <c r="BP882" t="s">
        <v>10276</v>
      </c>
      <c r="BV882" t="s">
        <v>10277</v>
      </c>
      <c r="BW882" t="s">
        <v>10278</v>
      </c>
      <c r="BX882">
        <v>0.40271204422748202</v>
      </c>
      <c r="BY882">
        <v>0.99999527254189702</v>
      </c>
      <c r="BZ882">
        <v>1.31782058189655</v>
      </c>
      <c r="CA882">
        <v>1.19860197002882</v>
      </c>
      <c r="CB882" t="s">
        <v>10279</v>
      </c>
    </row>
    <row r="883" spans="62:80" x14ac:dyDescent="0.3">
      <c r="BJ883" t="s">
        <v>10280</v>
      </c>
      <c r="BK883" t="s">
        <v>10281</v>
      </c>
      <c r="BL883">
        <v>0.41525463839194399</v>
      </c>
      <c r="BM883">
        <v>0.99999565089009601</v>
      </c>
      <c r="BN883">
        <v>1.08046969088719</v>
      </c>
      <c r="BO883">
        <v>0.94958522337809204</v>
      </c>
      <c r="BP883" t="s">
        <v>10282</v>
      </c>
      <c r="BV883" t="s">
        <v>9121</v>
      </c>
      <c r="BW883" t="s">
        <v>10278</v>
      </c>
      <c r="BX883">
        <v>0.40271204422748202</v>
      </c>
      <c r="BY883">
        <v>0.99999527254189702</v>
      </c>
      <c r="BZ883">
        <v>1.31782058189655</v>
      </c>
      <c r="CA883">
        <v>1.19860197002882</v>
      </c>
      <c r="CB883" t="s">
        <v>10283</v>
      </c>
    </row>
    <row r="884" spans="62:80" x14ac:dyDescent="0.3">
      <c r="BJ884" t="s">
        <v>10284</v>
      </c>
      <c r="BK884" t="s">
        <v>10285</v>
      </c>
      <c r="BL884">
        <v>0.41634365003273899</v>
      </c>
      <c r="BM884">
        <v>0.99999565089009601</v>
      </c>
      <c r="BN884">
        <v>1.12375277161862</v>
      </c>
      <c r="BO884">
        <v>0.984681935937887</v>
      </c>
      <c r="BP884" t="s">
        <v>10286</v>
      </c>
      <c r="BV884" t="s">
        <v>10287</v>
      </c>
      <c r="BW884" t="s">
        <v>10288</v>
      </c>
      <c r="BX884">
        <v>0.403032835230551</v>
      </c>
      <c r="BY884">
        <v>0.99999527254189702</v>
      </c>
      <c r="BZ884">
        <v>1.1830276215933799</v>
      </c>
      <c r="CA884">
        <v>1.0750612596603499</v>
      </c>
      <c r="CB884" t="s">
        <v>10289</v>
      </c>
    </row>
    <row r="885" spans="62:80" x14ac:dyDescent="0.3">
      <c r="BJ885" t="s">
        <v>8952</v>
      </c>
      <c r="BK885" t="s">
        <v>10290</v>
      </c>
      <c r="BL885">
        <v>0.41678367299159602</v>
      </c>
      <c r="BM885">
        <v>0.99999565089009601</v>
      </c>
      <c r="BN885">
        <v>1.08852900519567</v>
      </c>
      <c r="BO885">
        <v>0.95266748119452904</v>
      </c>
      <c r="BP885" t="s">
        <v>10291</v>
      </c>
      <c r="BV885" t="s">
        <v>10292</v>
      </c>
      <c r="BW885" s="8">
        <v>21186</v>
      </c>
      <c r="BX885">
        <v>0.403289522534935</v>
      </c>
      <c r="BY885">
        <v>0.99999527254189702</v>
      </c>
      <c r="BZ885">
        <v>1.9702950558213701</v>
      </c>
      <c r="CA885">
        <v>1.78922603719935</v>
      </c>
      <c r="CB885" t="s">
        <v>80</v>
      </c>
    </row>
    <row r="886" spans="62:80" x14ac:dyDescent="0.3">
      <c r="BJ886" t="s">
        <v>10293</v>
      </c>
      <c r="BK886" t="s">
        <v>10294</v>
      </c>
      <c r="BL886">
        <v>0.41694172050209999</v>
      </c>
      <c r="BM886">
        <v>0.99999565089009601</v>
      </c>
      <c r="BN886">
        <v>1.1469475126294999</v>
      </c>
      <c r="BO886">
        <v>1.0033598069362699</v>
      </c>
      <c r="BP886" t="s">
        <v>10295</v>
      </c>
      <c r="BV886" t="s">
        <v>10296</v>
      </c>
      <c r="BW886" s="8">
        <v>21186</v>
      </c>
      <c r="BX886">
        <v>0.403289522534935</v>
      </c>
      <c r="BY886">
        <v>0.99999527254189702</v>
      </c>
      <c r="BZ886">
        <v>1.9702950558213701</v>
      </c>
      <c r="CA886">
        <v>1.78922603719935</v>
      </c>
      <c r="CB886" t="s">
        <v>124</v>
      </c>
    </row>
    <row r="887" spans="62:80" x14ac:dyDescent="0.3">
      <c r="BJ887" t="s">
        <v>10297</v>
      </c>
      <c r="BK887" t="s">
        <v>10298</v>
      </c>
      <c r="BL887">
        <v>0.41839292792414201</v>
      </c>
      <c r="BM887">
        <v>0.99999565089009601</v>
      </c>
      <c r="BN887">
        <v>1.1452205882352899</v>
      </c>
      <c r="BO887">
        <v>0.99786994414097796</v>
      </c>
      <c r="BP887" t="s">
        <v>10299</v>
      </c>
      <c r="BV887" t="s">
        <v>10300</v>
      </c>
      <c r="BW887" s="8">
        <v>21186</v>
      </c>
      <c r="BX887">
        <v>0.403289522534935</v>
      </c>
      <c r="BY887">
        <v>0.99999527254189702</v>
      </c>
      <c r="BZ887">
        <v>1.9702950558213701</v>
      </c>
      <c r="CA887">
        <v>1.78922603719935</v>
      </c>
      <c r="CB887" t="s">
        <v>59</v>
      </c>
    </row>
    <row r="888" spans="62:80" x14ac:dyDescent="0.3">
      <c r="BJ888" t="s">
        <v>10301</v>
      </c>
      <c r="BK888" t="s">
        <v>10302</v>
      </c>
      <c r="BL888">
        <v>0.41851987145386998</v>
      </c>
      <c r="BM888">
        <v>0.99999565089009601</v>
      </c>
      <c r="BN888">
        <v>1.18664753213619</v>
      </c>
      <c r="BO888">
        <v>1.0336066769343499</v>
      </c>
      <c r="BP888" t="s">
        <v>10303</v>
      </c>
      <c r="BV888" t="s">
        <v>10304</v>
      </c>
      <c r="BW888" t="s">
        <v>10305</v>
      </c>
      <c r="BX888">
        <v>0.40433617877720202</v>
      </c>
      <c r="BY888">
        <v>0.99999527254189702</v>
      </c>
      <c r="BZ888">
        <v>1.0523479673243199</v>
      </c>
      <c r="CA888">
        <v>0.95291015708229199</v>
      </c>
      <c r="CB888" t="s">
        <v>10306</v>
      </c>
    </row>
    <row r="889" spans="62:80" x14ac:dyDescent="0.3">
      <c r="BJ889" t="s">
        <v>10307</v>
      </c>
      <c r="BK889" t="s">
        <v>10302</v>
      </c>
      <c r="BL889">
        <v>0.41851987145386998</v>
      </c>
      <c r="BM889">
        <v>0.99999565089009601</v>
      </c>
      <c r="BN889">
        <v>1.18664753213619</v>
      </c>
      <c r="BO889">
        <v>1.0336066769343499</v>
      </c>
      <c r="BP889" t="s">
        <v>10308</v>
      </c>
      <c r="BV889" t="s">
        <v>7003</v>
      </c>
      <c r="BW889" t="s">
        <v>10309</v>
      </c>
      <c r="BX889">
        <v>0.40502840456531403</v>
      </c>
      <c r="BY889">
        <v>0.99999527254189702</v>
      </c>
      <c r="BZ889">
        <v>1.0977206129605599</v>
      </c>
      <c r="CA889">
        <v>0.99211778193740197</v>
      </c>
      <c r="CB889" t="s">
        <v>10310</v>
      </c>
    </row>
    <row r="890" spans="62:80" x14ac:dyDescent="0.3">
      <c r="BJ890" t="s">
        <v>10311</v>
      </c>
      <c r="BK890" t="s">
        <v>10312</v>
      </c>
      <c r="BL890">
        <v>0.41853255653680399</v>
      </c>
      <c r="BM890">
        <v>0.99999565089009601</v>
      </c>
      <c r="BN890">
        <v>1.1003180708632201</v>
      </c>
      <c r="BO890">
        <v>0.958377698461367</v>
      </c>
      <c r="BP890" t="s">
        <v>10313</v>
      </c>
      <c r="BV890" t="s">
        <v>10314</v>
      </c>
      <c r="BW890" t="s">
        <v>10315</v>
      </c>
      <c r="BX890">
        <v>0.40508684867654898</v>
      </c>
      <c r="BY890">
        <v>0.99999527254189702</v>
      </c>
      <c r="BZ890">
        <v>1.31262578827317</v>
      </c>
      <c r="CA890">
        <v>1.18615927326596</v>
      </c>
      <c r="CB890" t="s">
        <v>10316</v>
      </c>
    </row>
    <row r="891" spans="62:80" x14ac:dyDescent="0.3">
      <c r="BJ891" t="s">
        <v>7172</v>
      </c>
      <c r="BK891" t="s">
        <v>4815</v>
      </c>
      <c r="BL891">
        <v>0.41885974481182098</v>
      </c>
      <c r="BM891">
        <v>0.99999565089009601</v>
      </c>
      <c r="BN891">
        <v>1.13151556599565</v>
      </c>
      <c r="BO891">
        <v>0.98466651746575296</v>
      </c>
      <c r="BP891" t="s">
        <v>10317</v>
      </c>
      <c r="BV891" t="s">
        <v>10318</v>
      </c>
      <c r="BW891" t="s">
        <v>2384</v>
      </c>
      <c r="BX891">
        <v>0.40563912876765301</v>
      </c>
      <c r="BY891">
        <v>0.99999527254189702</v>
      </c>
      <c r="BZ891">
        <v>1.4501751152073701</v>
      </c>
      <c r="CA891">
        <v>1.30848047699311</v>
      </c>
      <c r="CB891" t="s">
        <v>10319</v>
      </c>
    </row>
    <row r="892" spans="62:80" x14ac:dyDescent="0.3">
      <c r="BJ892" t="s">
        <v>7225</v>
      </c>
      <c r="BK892" t="s">
        <v>10320</v>
      </c>
      <c r="BL892">
        <v>0.42015335461535103</v>
      </c>
      <c r="BM892">
        <v>0.99999565089009601</v>
      </c>
      <c r="BN892">
        <v>1.11985003946329</v>
      </c>
      <c r="BO892">
        <v>0.97106172872373298</v>
      </c>
      <c r="BP892" t="s">
        <v>10321</v>
      </c>
      <c r="BV892" t="s">
        <v>10322</v>
      </c>
      <c r="BW892" t="s">
        <v>10323</v>
      </c>
      <c r="BX892">
        <v>0.40630888821762101</v>
      </c>
      <c r="BY892">
        <v>0.99999527254189702</v>
      </c>
      <c r="BZ892">
        <v>1.06722039112283</v>
      </c>
      <c r="CA892">
        <v>0.961183080859626</v>
      </c>
      <c r="CB892" t="s">
        <v>10324</v>
      </c>
    </row>
    <row r="893" spans="62:80" x14ac:dyDescent="0.3">
      <c r="BJ893" t="s">
        <v>8066</v>
      </c>
      <c r="BK893" t="s">
        <v>10325</v>
      </c>
      <c r="BL893">
        <v>0.42100586929712402</v>
      </c>
      <c r="BM893">
        <v>0.99999565089009601</v>
      </c>
      <c r="BN893">
        <v>1.1107371056703099</v>
      </c>
      <c r="BO893">
        <v>0.96090811590548397</v>
      </c>
      <c r="BP893" t="s">
        <v>10326</v>
      </c>
      <c r="BV893" t="s">
        <v>10327</v>
      </c>
      <c r="BW893" t="s">
        <v>10328</v>
      </c>
      <c r="BX893">
        <v>0.40758169429589902</v>
      </c>
      <c r="BY893">
        <v>0.99999527254189702</v>
      </c>
      <c r="BZ893">
        <v>1.10994108434633</v>
      </c>
      <c r="CA893">
        <v>0.99618753983214203</v>
      </c>
      <c r="CB893" t="s">
        <v>10329</v>
      </c>
    </row>
    <row r="894" spans="62:80" x14ac:dyDescent="0.3">
      <c r="BJ894" t="s">
        <v>10330</v>
      </c>
      <c r="BK894" t="s">
        <v>10331</v>
      </c>
      <c r="BL894">
        <v>0.42129456473025001</v>
      </c>
      <c r="BM894">
        <v>0.99999565089009601</v>
      </c>
      <c r="BN894">
        <v>1.14178175618073</v>
      </c>
      <c r="BO894">
        <v>0.98698242388700896</v>
      </c>
      <c r="BP894" t="s">
        <v>7464</v>
      </c>
      <c r="BV894" t="s">
        <v>10332</v>
      </c>
      <c r="BW894" t="s">
        <v>10333</v>
      </c>
      <c r="BX894">
        <v>0.40802681519779199</v>
      </c>
      <c r="BY894">
        <v>0.99999527254189702</v>
      </c>
      <c r="BZ894">
        <v>1.2022336513615499</v>
      </c>
      <c r="CA894">
        <v>1.0777091549332001</v>
      </c>
      <c r="CB894" t="s">
        <v>10334</v>
      </c>
    </row>
    <row r="895" spans="62:80" x14ac:dyDescent="0.3">
      <c r="BJ895" t="s">
        <v>10335</v>
      </c>
      <c r="BK895" t="s">
        <v>10336</v>
      </c>
      <c r="BL895">
        <v>0.42156159899878198</v>
      </c>
      <c r="BM895">
        <v>0.99999565089009601</v>
      </c>
      <c r="BN895">
        <v>1.1285610475893799</v>
      </c>
      <c r="BO895">
        <v>0.974839036159449</v>
      </c>
      <c r="BP895" t="s">
        <v>10337</v>
      </c>
      <c r="BV895" t="s">
        <v>8457</v>
      </c>
      <c r="BW895" t="s">
        <v>10338</v>
      </c>
      <c r="BX895">
        <v>0.40822639165636998</v>
      </c>
      <c r="BY895">
        <v>0.99999527254189702</v>
      </c>
      <c r="BZ895">
        <v>1.0745343949147099</v>
      </c>
      <c r="CA895">
        <v>0.96271122909247897</v>
      </c>
      <c r="CB895" t="s">
        <v>10339</v>
      </c>
    </row>
    <row r="896" spans="62:80" x14ac:dyDescent="0.3">
      <c r="BJ896" t="s">
        <v>10340</v>
      </c>
      <c r="BK896" t="s">
        <v>10341</v>
      </c>
      <c r="BL896">
        <v>0.42198672899109702</v>
      </c>
      <c r="BM896">
        <v>0.99999565089009601</v>
      </c>
      <c r="BN896">
        <v>1.1579549216093401</v>
      </c>
      <c r="BO896">
        <v>0.99906198383739397</v>
      </c>
      <c r="BP896" t="s">
        <v>10342</v>
      </c>
      <c r="BV896" t="s">
        <v>10311</v>
      </c>
      <c r="BW896" t="s">
        <v>10343</v>
      </c>
      <c r="BX896">
        <v>0.40905435791960099</v>
      </c>
      <c r="BY896">
        <v>0.99999527254189702</v>
      </c>
      <c r="BZ896">
        <v>1.0777793310732799</v>
      </c>
      <c r="CA896">
        <v>0.96343473350408404</v>
      </c>
      <c r="CB896" t="s">
        <v>10344</v>
      </c>
    </row>
    <row r="897" spans="62:80" x14ac:dyDescent="0.3">
      <c r="BJ897" t="s">
        <v>8480</v>
      </c>
      <c r="BK897" t="s">
        <v>10345</v>
      </c>
      <c r="BL897">
        <v>0.42201140475219001</v>
      </c>
      <c r="BM897">
        <v>0.99999565089009601</v>
      </c>
      <c r="BN897">
        <v>1.18153947625561</v>
      </c>
      <c r="BO897">
        <v>1.01934121048302</v>
      </c>
      <c r="BP897" t="s">
        <v>10346</v>
      </c>
      <c r="BV897" t="s">
        <v>10347</v>
      </c>
      <c r="BW897" t="s">
        <v>10348</v>
      </c>
      <c r="BX897">
        <v>0.41001586560749897</v>
      </c>
      <c r="BY897">
        <v>0.99999527254189702</v>
      </c>
      <c r="BZ897">
        <v>1.0902271431571999</v>
      </c>
      <c r="CA897">
        <v>0.97200228315968196</v>
      </c>
      <c r="CB897" t="s">
        <v>10349</v>
      </c>
    </row>
    <row r="898" spans="62:80" x14ac:dyDescent="0.3">
      <c r="BJ898" t="s">
        <v>10350</v>
      </c>
      <c r="BK898" t="s">
        <v>10351</v>
      </c>
      <c r="BL898">
        <v>0.42274495652590299</v>
      </c>
      <c r="BM898">
        <v>0.99999565089009601</v>
      </c>
      <c r="BN898">
        <v>1.14006980505661</v>
      </c>
      <c r="BO898">
        <v>0.98158439362457195</v>
      </c>
      <c r="BP898" t="s">
        <v>10352</v>
      </c>
      <c r="BV898" t="s">
        <v>10353</v>
      </c>
      <c r="BW898" t="s">
        <v>10354</v>
      </c>
      <c r="BX898">
        <v>0.41113473716102</v>
      </c>
      <c r="BY898">
        <v>0.99999527254189702</v>
      </c>
      <c r="BZ898">
        <v>1.1539057790026599</v>
      </c>
      <c r="CA898">
        <v>1.0256310244612901</v>
      </c>
      <c r="CB898" t="s">
        <v>10355</v>
      </c>
    </row>
    <row r="899" spans="62:80" x14ac:dyDescent="0.3">
      <c r="BJ899" t="s">
        <v>10356</v>
      </c>
      <c r="BK899" t="s">
        <v>10357</v>
      </c>
      <c r="BL899">
        <v>0.424306757503984</v>
      </c>
      <c r="BM899">
        <v>0.99999565089009601</v>
      </c>
      <c r="BN899">
        <v>1.04582316282646</v>
      </c>
      <c r="BO899">
        <v>0.89658273402878197</v>
      </c>
      <c r="BP899" t="s">
        <v>10358</v>
      </c>
      <c r="BV899" t="s">
        <v>10359</v>
      </c>
      <c r="BW899" t="s">
        <v>10360</v>
      </c>
      <c r="BX899">
        <v>0.411263758230553</v>
      </c>
      <c r="BY899">
        <v>0.99999527254189702</v>
      </c>
      <c r="BZ899">
        <v>1.1289969774101101</v>
      </c>
      <c r="CA899">
        <v>1.0031369846060101</v>
      </c>
      <c r="CB899" t="s">
        <v>10361</v>
      </c>
    </row>
    <row r="900" spans="62:80" x14ac:dyDescent="0.3">
      <c r="BJ900" t="s">
        <v>10362</v>
      </c>
      <c r="BK900" t="s">
        <v>10363</v>
      </c>
      <c r="BL900">
        <v>0.42561311610073899</v>
      </c>
      <c r="BM900">
        <v>0.99999565089009601</v>
      </c>
      <c r="BN900">
        <v>1.1241569340099999</v>
      </c>
      <c r="BO900">
        <v>0.96028242132054797</v>
      </c>
      <c r="BP900" t="s">
        <v>10364</v>
      </c>
      <c r="BV900" t="s">
        <v>10365</v>
      </c>
      <c r="BW900" t="s">
        <v>10366</v>
      </c>
      <c r="BX900">
        <v>0.41180538519839599</v>
      </c>
      <c r="BY900">
        <v>0.99999527254189702</v>
      </c>
      <c r="BZ900">
        <v>1.4315559599636001</v>
      </c>
      <c r="CA900">
        <v>1.2700827569131501</v>
      </c>
      <c r="CB900" t="s">
        <v>10367</v>
      </c>
    </row>
    <row r="901" spans="62:80" x14ac:dyDescent="0.3">
      <c r="BJ901" t="s">
        <v>10368</v>
      </c>
      <c r="BK901" t="s">
        <v>10363</v>
      </c>
      <c r="BL901">
        <v>0.42561311610073899</v>
      </c>
      <c r="BM901">
        <v>0.99999565089009601</v>
      </c>
      <c r="BN901">
        <v>1.1241569340099999</v>
      </c>
      <c r="BO901">
        <v>0.96028242132054797</v>
      </c>
      <c r="BP901" t="s">
        <v>10369</v>
      </c>
      <c r="BV901" t="s">
        <v>6094</v>
      </c>
      <c r="BW901" s="8">
        <v>21916</v>
      </c>
      <c r="BX901">
        <v>0.413835251513263</v>
      </c>
      <c r="BY901">
        <v>0.99999527254189702</v>
      </c>
      <c r="BZ901">
        <v>1.903312788906</v>
      </c>
      <c r="CA901">
        <v>1.67926875403829</v>
      </c>
      <c r="CB901" t="s">
        <v>87</v>
      </c>
    </row>
    <row r="902" spans="62:80" x14ac:dyDescent="0.3">
      <c r="BJ902" t="s">
        <v>10370</v>
      </c>
      <c r="BK902" t="s">
        <v>4840</v>
      </c>
      <c r="BL902">
        <v>0.42564479382973103</v>
      </c>
      <c r="BM902">
        <v>0.99999565089009601</v>
      </c>
      <c r="BN902">
        <v>1.1366607248960101</v>
      </c>
      <c r="BO902">
        <v>0.97087886937271595</v>
      </c>
      <c r="BP902" t="s">
        <v>10371</v>
      </c>
      <c r="BV902" t="s">
        <v>9512</v>
      </c>
      <c r="BW902" s="8">
        <v>21916</v>
      </c>
      <c r="BX902">
        <v>0.413835251513263</v>
      </c>
      <c r="BY902">
        <v>0.99999527254189702</v>
      </c>
      <c r="BZ902">
        <v>1.903312788906</v>
      </c>
      <c r="CA902">
        <v>1.67926875403829</v>
      </c>
      <c r="CB902" t="s">
        <v>62</v>
      </c>
    </row>
    <row r="903" spans="62:80" x14ac:dyDescent="0.3">
      <c r="BJ903" t="s">
        <v>4366</v>
      </c>
      <c r="BK903" t="s">
        <v>10372</v>
      </c>
      <c r="BL903">
        <v>0.42576556869960003</v>
      </c>
      <c r="BM903">
        <v>0.99999565089009601</v>
      </c>
      <c r="BN903">
        <v>1.06686177397568</v>
      </c>
      <c r="BO903">
        <v>0.91095741413921305</v>
      </c>
      <c r="BP903" t="s">
        <v>10373</v>
      </c>
      <c r="BV903" t="s">
        <v>8289</v>
      </c>
      <c r="BW903" t="s">
        <v>10374</v>
      </c>
      <c r="BX903">
        <v>0.41487680238628599</v>
      </c>
      <c r="BY903">
        <v>0.99999527254189702</v>
      </c>
      <c r="BZ903">
        <v>1.42242314647377</v>
      </c>
      <c r="CA903">
        <v>1.25141042410457</v>
      </c>
      <c r="CB903" t="s">
        <v>10375</v>
      </c>
    </row>
    <row r="904" spans="62:80" x14ac:dyDescent="0.3">
      <c r="BJ904" t="s">
        <v>10376</v>
      </c>
      <c r="BK904" t="s">
        <v>10377</v>
      </c>
      <c r="BL904">
        <v>0.42611531134153202</v>
      </c>
      <c r="BM904">
        <v>0.99999565089009601</v>
      </c>
      <c r="BN904">
        <v>1.09928266749339</v>
      </c>
      <c r="BO904">
        <v>0.93773789687195597</v>
      </c>
      <c r="BP904" t="s">
        <v>10378</v>
      </c>
      <c r="BV904" t="s">
        <v>10379</v>
      </c>
      <c r="BW904" t="s">
        <v>10380</v>
      </c>
      <c r="BX904">
        <v>0.41615735938583798</v>
      </c>
      <c r="BY904">
        <v>0.99999527254189702</v>
      </c>
      <c r="BZ904">
        <v>1.13448496862563</v>
      </c>
      <c r="CA904">
        <v>0.99459369473380899</v>
      </c>
      <c r="CB904" t="s">
        <v>10381</v>
      </c>
    </row>
    <row r="905" spans="62:80" x14ac:dyDescent="0.3">
      <c r="BJ905" t="s">
        <v>10382</v>
      </c>
      <c r="BK905" t="s">
        <v>4866</v>
      </c>
      <c r="BL905">
        <v>0.42671533868460298</v>
      </c>
      <c r="BM905">
        <v>0.99999565089009601</v>
      </c>
      <c r="BN905">
        <v>1.1518471947787501</v>
      </c>
      <c r="BO905">
        <v>0.98095700506035999</v>
      </c>
      <c r="BP905" t="s">
        <v>10383</v>
      </c>
      <c r="BV905" t="s">
        <v>10384</v>
      </c>
      <c r="BW905" t="s">
        <v>10385</v>
      </c>
      <c r="BX905">
        <v>0.416341512454033</v>
      </c>
      <c r="BY905">
        <v>0.99999527254189702</v>
      </c>
      <c r="BZ905">
        <v>1.10223012521301</v>
      </c>
      <c r="CA905">
        <v>0.96582849922945901</v>
      </c>
      <c r="CB905" t="s">
        <v>10386</v>
      </c>
    </row>
    <row r="906" spans="62:80" x14ac:dyDescent="0.3">
      <c r="BJ906" t="s">
        <v>10387</v>
      </c>
      <c r="BK906" t="s">
        <v>4866</v>
      </c>
      <c r="BL906">
        <v>0.42671533868460298</v>
      </c>
      <c r="BM906">
        <v>0.99999565089009601</v>
      </c>
      <c r="BN906">
        <v>1.1518471947787501</v>
      </c>
      <c r="BO906">
        <v>0.98095700506035999</v>
      </c>
      <c r="BP906" t="s">
        <v>10388</v>
      </c>
      <c r="BV906" t="s">
        <v>10389</v>
      </c>
      <c r="BW906" t="s">
        <v>10390</v>
      </c>
      <c r="BX906">
        <v>0.41677287294133197</v>
      </c>
      <c r="BY906">
        <v>0.99999527254189702</v>
      </c>
      <c r="BZ906">
        <v>1.1892177589852</v>
      </c>
      <c r="CA906">
        <v>1.0408198827925901</v>
      </c>
      <c r="CB906" t="s">
        <v>10391</v>
      </c>
    </row>
    <row r="907" spans="62:80" x14ac:dyDescent="0.3">
      <c r="BJ907" t="s">
        <v>10392</v>
      </c>
      <c r="BK907" t="s">
        <v>10393</v>
      </c>
      <c r="BL907">
        <v>0.426736875557439</v>
      </c>
      <c r="BM907">
        <v>0.99999565089009601</v>
      </c>
      <c r="BN907">
        <v>1.2089626452855899</v>
      </c>
      <c r="BO907">
        <v>1.0295376848586399</v>
      </c>
      <c r="BP907" t="s">
        <v>6788</v>
      </c>
      <c r="BV907" t="s">
        <v>10394</v>
      </c>
      <c r="BW907" t="s">
        <v>10395</v>
      </c>
      <c r="BX907">
        <v>0.416919226450636</v>
      </c>
      <c r="BY907">
        <v>0.99999527254189702</v>
      </c>
      <c r="BZ907">
        <v>1.2872466438536401</v>
      </c>
      <c r="CA907">
        <v>1.1261641741733801</v>
      </c>
      <c r="CB907" t="s">
        <v>10396</v>
      </c>
    </row>
    <row r="908" spans="62:80" x14ac:dyDescent="0.3">
      <c r="BJ908" t="s">
        <v>10397</v>
      </c>
      <c r="BK908" t="s">
        <v>10398</v>
      </c>
      <c r="BL908">
        <v>0.42748215086337799</v>
      </c>
      <c r="BM908">
        <v>0.99999565089009601</v>
      </c>
      <c r="BN908">
        <v>1.0487063874150699</v>
      </c>
      <c r="BO908">
        <v>0.89123551376686605</v>
      </c>
      <c r="BP908" t="s">
        <v>10399</v>
      </c>
      <c r="BV908" t="s">
        <v>8073</v>
      </c>
      <c r="BW908" t="s">
        <v>10400</v>
      </c>
      <c r="BX908">
        <v>0.41794027465599898</v>
      </c>
      <c r="BY908">
        <v>0.99999527254189702</v>
      </c>
      <c r="BZ908">
        <v>1.41340521114106</v>
      </c>
      <c r="CA908">
        <v>1.2330783669762599</v>
      </c>
      <c r="CB908" t="s">
        <v>10401</v>
      </c>
    </row>
    <row r="909" spans="62:80" x14ac:dyDescent="0.3">
      <c r="BJ909" t="s">
        <v>10402</v>
      </c>
      <c r="BK909" t="s">
        <v>10403</v>
      </c>
      <c r="BL909">
        <v>0.42777070516406701</v>
      </c>
      <c r="BM909">
        <v>0.99999565089009601</v>
      </c>
      <c r="BN909">
        <v>1.11212168731378</v>
      </c>
      <c r="BO909">
        <v>0.944378107330478</v>
      </c>
      <c r="BP909" t="s">
        <v>10404</v>
      </c>
      <c r="BV909" t="s">
        <v>10405</v>
      </c>
      <c r="BW909" t="s">
        <v>4802</v>
      </c>
      <c r="BX909">
        <v>0.41883173472227803</v>
      </c>
      <c r="BY909">
        <v>0.99999527254189702</v>
      </c>
      <c r="BZ909">
        <v>1.1620617809584199</v>
      </c>
      <c r="CA909">
        <v>1.0113261310516899</v>
      </c>
      <c r="CB909" t="s">
        <v>10406</v>
      </c>
    </row>
    <row r="910" spans="62:80" x14ac:dyDescent="0.3">
      <c r="BJ910" t="s">
        <v>9521</v>
      </c>
      <c r="BK910" t="s">
        <v>10407</v>
      </c>
      <c r="BL910">
        <v>0.428290413330984</v>
      </c>
      <c r="BM910">
        <v>0.99999565089009601</v>
      </c>
      <c r="BN910">
        <v>1.1498251591499999</v>
      </c>
      <c r="BO910">
        <v>0.97499858737462797</v>
      </c>
      <c r="BP910" t="s">
        <v>10408</v>
      </c>
      <c r="BV910" t="s">
        <v>10409</v>
      </c>
      <c r="BW910" s="8">
        <v>22282</v>
      </c>
      <c r="BX910">
        <v>0.41903840904006601</v>
      </c>
      <c r="BY910">
        <v>0.99999527254189702</v>
      </c>
      <c r="BZ910">
        <v>1.87149621212121</v>
      </c>
      <c r="CA910">
        <v>1.6278137338508401</v>
      </c>
      <c r="CB910" t="s">
        <v>162</v>
      </c>
    </row>
    <row r="911" spans="62:80" x14ac:dyDescent="0.3">
      <c r="BJ911" t="s">
        <v>10410</v>
      </c>
      <c r="BK911" t="s">
        <v>10411</v>
      </c>
      <c r="BL911">
        <v>0.42840544519514601</v>
      </c>
      <c r="BM911">
        <v>0.99999565089009601</v>
      </c>
      <c r="BN911">
        <v>1.0972179239544499</v>
      </c>
      <c r="BO911">
        <v>0.93009542817233404</v>
      </c>
      <c r="BP911" t="s">
        <v>10412</v>
      </c>
      <c r="BV911" t="s">
        <v>10269</v>
      </c>
      <c r="BW911" t="s">
        <v>10413</v>
      </c>
      <c r="BX911">
        <v>0.41927690530488698</v>
      </c>
      <c r="BY911">
        <v>0.99999527254189702</v>
      </c>
      <c r="BZ911">
        <v>1.2822866133473101</v>
      </c>
      <c r="CA911">
        <v>1.1145939215543099</v>
      </c>
      <c r="CB911" t="s">
        <v>10414</v>
      </c>
    </row>
    <row r="912" spans="62:80" x14ac:dyDescent="0.3">
      <c r="BJ912" t="s">
        <v>10415</v>
      </c>
      <c r="BK912" t="s">
        <v>10416</v>
      </c>
      <c r="BL912">
        <v>0.428543245771352</v>
      </c>
      <c r="BM912">
        <v>0.99999565089009601</v>
      </c>
      <c r="BN912">
        <v>1.13327126534066</v>
      </c>
      <c r="BO912">
        <v>0.96029284457939701</v>
      </c>
      <c r="BP912" t="s">
        <v>10417</v>
      </c>
      <c r="BV912" t="s">
        <v>10418</v>
      </c>
      <c r="BW912" t="s">
        <v>10413</v>
      </c>
      <c r="BX912">
        <v>0.41927690530488698</v>
      </c>
      <c r="BY912">
        <v>0.99999527254189702</v>
      </c>
      <c r="BZ912">
        <v>1.2822866133473101</v>
      </c>
      <c r="CA912">
        <v>1.1145939215543099</v>
      </c>
      <c r="CB912" t="s">
        <v>10419</v>
      </c>
    </row>
    <row r="913" spans="62:80" x14ac:dyDescent="0.3">
      <c r="BJ913" t="s">
        <v>10420</v>
      </c>
      <c r="BK913" t="s">
        <v>10421</v>
      </c>
      <c r="BL913">
        <v>0.428714290606589</v>
      </c>
      <c r="BM913">
        <v>0.99999565089009601</v>
      </c>
      <c r="BN913">
        <v>1.2056594709355399</v>
      </c>
      <c r="BO913">
        <v>1.0211508567966701</v>
      </c>
      <c r="BP913" t="s">
        <v>10422</v>
      </c>
      <c r="BV913" t="s">
        <v>7672</v>
      </c>
      <c r="BW913" t="s">
        <v>10413</v>
      </c>
      <c r="BX913">
        <v>0.41927690530488698</v>
      </c>
      <c r="BY913">
        <v>0.99999527254189702</v>
      </c>
      <c r="BZ913">
        <v>1.2822866133473101</v>
      </c>
      <c r="CA913">
        <v>1.1145939215543099</v>
      </c>
      <c r="CB913" t="s">
        <v>10423</v>
      </c>
    </row>
    <row r="914" spans="62:80" x14ac:dyDescent="0.3">
      <c r="BJ914" t="s">
        <v>10424</v>
      </c>
      <c r="BK914" t="s">
        <v>10425</v>
      </c>
      <c r="BL914">
        <v>0.42963626423856199</v>
      </c>
      <c r="BM914">
        <v>0.99999565089009601</v>
      </c>
      <c r="BN914">
        <v>1.0703964652495801</v>
      </c>
      <c r="BO914">
        <v>0.90428840847939196</v>
      </c>
      <c r="BP914" t="s">
        <v>10426</v>
      </c>
      <c r="BV914" t="s">
        <v>10427</v>
      </c>
      <c r="BW914" t="s">
        <v>10413</v>
      </c>
      <c r="BX914">
        <v>0.41927690530488698</v>
      </c>
      <c r="BY914">
        <v>0.99999527254189702</v>
      </c>
      <c r="BZ914">
        <v>1.2822866133473101</v>
      </c>
      <c r="CA914">
        <v>1.1145939215543099</v>
      </c>
      <c r="CB914" t="s">
        <v>10428</v>
      </c>
    </row>
    <row r="915" spans="62:80" x14ac:dyDescent="0.3">
      <c r="BJ915" t="s">
        <v>10429</v>
      </c>
      <c r="BK915" t="s">
        <v>10430</v>
      </c>
      <c r="BL915">
        <v>0.429662751079538</v>
      </c>
      <c r="BM915">
        <v>0.99999565089009601</v>
      </c>
      <c r="BN915">
        <v>1.1197856869498599</v>
      </c>
      <c r="BO915">
        <v>0.94594419722197098</v>
      </c>
      <c r="BP915" t="s">
        <v>8898</v>
      </c>
      <c r="BV915" t="s">
        <v>10431</v>
      </c>
      <c r="BW915" t="s">
        <v>10432</v>
      </c>
      <c r="BX915">
        <v>0.42040947503145099</v>
      </c>
      <c r="BY915">
        <v>0.99999527254189702</v>
      </c>
      <c r="BZ915">
        <v>1.1600048230541899</v>
      </c>
      <c r="CA915">
        <v>1.0051744577377899</v>
      </c>
      <c r="CB915" t="s">
        <v>10433</v>
      </c>
    </row>
    <row r="916" spans="62:80" x14ac:dyDescent="0.3">
      <c r="BJ916" t="s">
        <v>10434</v>
      </c>
      <c r="BK916" t="s">
        <v>10435</v>
      </c>
      <c r="BL916">
        <v>0.42999190610399102</v>
      </c>
      <c r="BM916">
        <v>0.99999565089009601</v>
      </c>
      <c r="BN916">
        <v>1.1315838404327201</v>
      </c>
      <c r="BO916">
        <v>0.95504419337306601</v>
      </c>
      <c r="BP916" t="s">
        <v>10436</v>
      </c>
      <c r="BV916" t="s">
        <v>10437</v>
      </c>
      <c r="BW916" t="s">
        <v>10438</v>
      </c>
      <c r="BX916">
        <v>0.42099570181941998</v>
      </c>
      <c r="BY916">
        <v>0.99999527254189702</v>
      </c>
      <c r="BZ916">
        <v>1.4045000000000001</v>
      </c>
      <c r="CA916">
        <v>1.21507881367633</v>
      </c>
      <c r="CB916" t="s">
        <v>10439</v>
      </c>
    </row>
    <row r="917" spans="62:80" x14ac:dyDescent="0.3">
      <c r="BJ917" t="s">
        <v>10379</v>
      </c>
      <c r="BK917" t="s">
        <v>10440</v>
      </c>
      <c r="BL917">
        <v>0.43030883736329001</v>
      </c>
      <c r="BM917">
        <v>0.99999565089009601</v>
      </c>
      <c r="BN917">
        <v>1.1095681427006701</v>
      </c>
      <c r="BO917">
        <v>0.93564566827779705</v>
      </c>
      <c r="BP917" t="s">
        <v>10441</v>
      </c>
      <c r="BV917" t="s">
        <v>10442</v>
      </c>
      <c r="BW917" t="s">
        <v>10331</v>
      </c>
      <c r="BX917">
        <v>0.42129456473025001</v>
      </c>
      <c r="BY917">
        <v>0.99999527254189702</v>
      </c>
      <c r="BZ917">
        <v>1.14178175618073</v>
      </c>
      <c r="CA917">
        <v>0.98698242388700896</v>
      </c>
      <c r="CB917" t="s">
        <v>10443</v>
      </c>
    </row>
    <row r="918" spans="62:80" x14ac:dyDescent="0.3">
      <c r="BJ918" t="s">
        <v>10444</v>
      </c>
      <c r="BK918" t="s">
        <v>10445</v>
      </c>
      <c r="BL918">
        <v>0.43144016491722398</v>
      </c>
      <c r="BM918">
        <v>0.99999565089009601</v>
      </c>
      <c r="BN918">
        <v>1.12990125749008</v>
      </c>
      <c r="BO918">
        <v>0.94982487808138305</v>
      </c>
      <c r="BP918" t="s">
        <v>10446</v>
      </c>
      <c r="BV918" t="s">
        <v>10447</v>
      </c>
      <c r="BW918" t="s">
        <v>10448</v>
      </c>
      <c r="BX918">
        <v>0.42180849136926901</v>
      </c>
      <c r="BY918">
        <v>0.99999527254189702</v>
      </c>
      <c r="BZ918">
        <v>1.0565868646780101</v>
      </c>
      <c r="CA918">
        <v>0.91204988101088702</v>
      </c>
      <c r="CB918" t="s">
        <v>10449</v>
      </c>
    </row>
    <row r="919" spans="62:80" x14ac:dyDescent="0.3">
      <c r="BJ919" t="s">
        <v>10450</v>
      </c>
      <c r="BK919" t="s">
        <v>10445</v>
      </c>
      <c r="BL919">
        <v>0.43144016491722398</v>
      </c>
      <c r="BM919">
        <v>0.99999565089009601</v>
      </c>
      <c r="BN919">
        <v>1.12990125749008</v>
      </c>
      <c r="BO919">
        <v>0.94982487808138305</v>
      </c>
      <c r="BP919" t="s">
        <v>10451</v>
      </c>
      <c r="BV919" t="s">
        <v>6106</v>
      </c>
      <c r="BW919" t="s">
        <v>10452</v>
      </c>
      <c r="BX919">
        <v>0.42181966576297603</v>
      </c>
      <c r="BY919">
        <v>0.99999527254189702</v>
      </c>
      <c r="BZ919">
        <v>1.0974616292798101</v>
      </c>
      <c r="CA919">
        <v>0.94730406324366601</v>
      </c>
      <c r="CB919" t="s">
        <v>10453</v>
      </c>
    </row>
    <row r="920" spans="62:80" x14ac:dyDescent="0.3">
      <c r="BJ920" t="s">
        <v>10454</v>
      </c>
      <c r="BK920" t="s">
        <v>10455</v>
      </c>
      <c r="BL920">
        <v>0.432663944940472</v>
      </c>
      <c r="BM920">
        <v>0.99999565089009601</v>
      </c>
      <c r="BN920">
        <v>1.19910597302504</v>
      </c>
      <c r="BO920">
        <v>1.00460374278792</v>
      </c>
      <c r="BP920" t="s">
        <v>10456</v>
      </c>
      <c r="BV920" t="s">
        <v>10457</v>
      </c>
      <c r="BW920" t="s">
        <v>10458</v>
      </c>
      <c r="BX920">
        <v>0.423962488270822</v>
      </c>
      <c r="BY920">
        <v>0.99999527254189702</v>
      </c>
      <c r="BZ920">
        <v>1.1159730962869701</v>
      </c>
      <c r="CA920">
        <v>0.95762800702204298</v>
      </c>
      <c r="CB920" t="s">
        <v>10459</v>
      </c>
    </row>
    <row r="921" spans="62:80" x14ac:dyDescent="0.3">
      <c r="BJ921" t="s">
        <v>10460</v>
      </c>
      <c r="BK921" t="s">
        <v>10461</v>
      </c>
      <c r="BL921">
        <v>0.43298522496660002</v>
      </c>
      <c r="BM921">
        <v>0.99999565089009601</v>
      </c>
      <c r="BN921">
        <v>1.09311030529886</v>
      </c>
      <c r="BO921">
        <v>0.91498981096168097</v>
      </c>
      <c r="BP921" t="s">
        <v>10462</v>
      </c>
      <c r="BV921" t="s">
        <v>10463</v>
      </c>
      <c r="BW921" t="s">
        <v>2486</v>
      </c>
      <c r="BX921">
        <v>0.42404298600470802</v>
      </c>
      <c r="BY921">
        <v>0.99999527254189702</v>
      </c>
      <c r="BZ921">
        <v>1.3957054125998201</v>
      </c>
      <c r="CA921">
        <v>1.1974042111821901</v>
      </c>
      <c r="CB921" t="s">
        <v>10464</v>
      </c>
    </row>
    <row r="922" spans="62:80" x14ac:dyDescent="0.3">
      <c r="BJ922" t="s">
        <v>10465</v>
      </c>
      <c r="BK922" t="s">
        <v>4905</v>
      </c>
      <c r="BL922">
        <v>0.43302640898924</v>
      </c>
      <c r="BM922">
        <v>0.99999565089009601</v>
      </c>
      <c r="BN922">
        <v>1.09930529565868</v>
      </c>
      <c r="BO922">
        <v>0.92007078095526695</v>
      </c>
      <c r="BP922" t="s">
        <v>10466</v>
      </c>
      <c r="BV922" t="s">
        <v>10467</v>
      </c>
      <c r="BW922" t="s">
        <v>2486</v>
      </c>
      <c r="BX922">
        <v>0.42404298600470802</v>
      </c>
      <c r="BY922">
        <v>0.99999527254189702</v>
      </c>
      <c r="BZ922">
        <v>1.3957054125998201</v>
      </c>
      <c r="CA922">
        <v>1.1974042111821901</v>
      </c>
      <c r="CB922" t="s">
        <v>10468</v>
      </c>
    </row>
    <row r="923" spans="62:80" x14ac:dyDescent="0.3">
      <c r="BJ923" t="s">
        <v>7542</v>
      </c>
      <c r="BK923" t="s">
        <v>10469</v>
      </c>
      <c r="BL923">
        <v>0.43411476415421701</v>
      </c>
      <c r="BM923">
        <v>0.99999565089009601</v>
      </c>
      <c r="BN923">
        <v>1.1057587336244501</v>
      </c>
      <c r="BO923">
        <v>0.922696335165618</v>
      </c>
      <c r="BP923" t="s">
        <v>10470</v>
      </c>
      <c r="BV923" t="s">
        <v>10471</v>
      </c>
      <c r="BW923" s="8">
        <v>22647</v>
      </c>
      <c r="BX923">
        <v>0.42419563863727999</v>
      </c>
      <c r="BY923">
        <v>0.99999527254189702</v>
      </c>
      <c r="BZ923">
        <v>1.8407228017883699</v>
      </c>
      <c r="CA923">
        <v>1.57853119992531</v>
      </c>
      <c r="CB923" t="s">
        <v>162</v>
      </c>
    </row>
    <row r="924" spans="62:80" x14ac:dyDescent="0.3">
      <c r="BJ924" t="s">
        <v>8732</v>
      </c>
      <c r="BK924" t="s">
        <v>10472</v>
      </c>
      <c r="BL924">
        <v>0.43420267932746698</v>
      </c>
      <c r="BM924">
        <v>0.99999565089009601</v>
      </c>
      <c r="BN924">
        <v>1.1639944147527499</v>
      </c>
      <c r="BO924">
        <v>0.97105518291381998</v>
      </c>
      <c r="BP924" t="s">
        <v>10473</v>
      </c>
      <c r="BV924" t="s">
        <v>10474</v>
      </c>
      <c r="BW924" t="s">
        <v>10475</v>
      </c>
      <c r="BX924">
        <v>0.42434893157402997</v>
      </c>
      <c r="BY924">
        <v>0.99999527254189702</v>
      </c>
      <c r="BZ924">
        <v>1.05437039568236</v>
      </c>
      <c r="CA924">
        <v>0.903805470609918</v>
      </c>
      <c r="CB924" t="s">
        <v>10476</v>
      </c>
    </row>
    <row r="925" spans="62:80" x14ac:dyDescent="0.3">
      <c r="BJ925" t="s">
        <v>10477</v>
      </c>
      <c r="BK925" t="s">
        <v>10478</v>
      </c>
      <c r="BL925">
        <v>0.43497035501020098</v>
      </c>
      <c r="BM925">
        <v>0.99999565089009601</v>
      </c>
      <c r="BN925">
        <v>1.0861736334405101</v>
      </c>
      <c r="BO925">
        <v>0.90421500189972104</v>
      </c>
      <c r="BP925" t="s">
        <v>10479</v>
      </c>
      <c r="BV925" t="s">
        <v>7112</v>
      </c>
      <c r="BW925" t="s">
        <v>10480</v>
      </c>
      <c r="BX925">
        <v>0.426594691835331</v>
      </c>
      <c r="BY925">
        <v>0.99999527254189702</v>
      </c>
      <c r="BZ925">
        <v>1.08097707682106</v>
      </c>
      <c r="CA925">
        <v>0.920906981436033</v>
      </c>
      <c r="CB925" t="s">
        <v>10481</v>
      </c>
    </row>
    <row r="926" spans="62:80" x14ac:dyDescent="0.3">
      <c r="BJ926" t="s">
        <v>10482</v>
      </c>
      <c r="BK926" t="s">
        <v>10483</v>
      </c>
      <c r="BL926">
        <v>0.43578234991577097</v>
      </c>
      <c r="BM926">
        <v>0.99999565089009601</v>
      </c>
      <c r="BN926">
        <v>1.12488235294117</v>
      </c>
      <c r="BO926">
        <v>0.93434118332792604</v>
      </c>
      <c r="BP926" t="s">
        <v>10484</v>
      </c>
      <c r="BV926" t="s">
        <v>10485</v>
      </c>
      <c r="BW926" t="s">
        <v>10486</v>
      </c>
      <c r="BX926">
        <v>0.427260390744575</v>
      </c>
      <c r="BY926">
        <v>0.99999527254189702</v>
      </c>
      <c r="BZ926">
        <v>1.0982493805007201</v>
      </c>
      <c r="CA926">
        <v>0.93390914128354896</v>
      </c>
      <c r="CB926" t="s">
        <v>10487</v>
      </c>
    </row>
    <row r="927" spans="62:80" x14ac:dyDescent="0.3">
      <c r="BJ927" t="s">
        <v>10488</v>
      </c>
      <c r="BK927" t="s">
        <v>10489</v>
      </c>
      <c r="BL927">
        <v>0.435940192945311</v>
      </c>
      <c r="BM927">
        <v>0.99999565089009601</v>
      </c>
      <c r="BN927">
        <v>1.16152940611185</v>
      </c>
      <c r="BO927">
        <v>0.96436004169211398</v>
      </c>
      <c r="BP927" t="s">
        <v>10490</v>
      </c>
      <c r="BV927" t="s">
        <v>10491</v>
      </c>
      <c r="BW927" t="s">
        <v>10398</v>
      </c>
      <c r="BX927">
        <v>0.42748215086337799</v>
      </c>
      <c r="BY927">
        <v>0.99999527254189702</v>
      </c>
      <c r="BZ927">
        <v>1.0487063874150699</v>
      </c>
      <c r="CA927">
        <v>0.89123551376686605</v>
      </c>
      <c r="CB927" t="s">
        <v>10492</v>
      </c>
    </row>
    <row r="928" spans="62:80" x14ac:dyDescent="0.3">
      <c r="BJ928" t="s">
        <v>10493</v>
      </c>
      <c r="BK928" t="s">
        <v>10494</v>
      </c>
      <c r="BL928">
        <v>0.43606612043098902</v>
      </c>
      <c r="BM928">
        <v>0.99999565089009601</v>
      </c>
      <c r="BN928">
        <v>1.0852427893391701</v>
      </c>
      <c r="BO928">
        <v>0.90070961910023395</v>
      </c>
      <c r="BP928" t="s">
        <v>10495</v>
      </c>
      <c r="BV928" t="s">
        <v>10496</v>
      </c>
      <c r="BW928" t="s">
        <v>10421</v>
      </c>
      <c r="BX928">
        <v>0.428714290606589</v>
      </c>
      <c r="BY928">
        <v>0.99999527254189702</v>
      </c>
      <c r="BZ928">
        <v>1.2056594709355399</v>
      </c>
      <c r="CA928">
        <v>1.0211508567966701</v>
      </c>
      <c r="CB928" t="s">
        <v>10497</v>
      </c>
    </row>
    <row r="929" spans="62:80" x14ac:dyDescent="0.3">
      <c r="BJ929" t="s">
        <v>10498</v>
      </c>
      <c r="BK929" t="s">
        <v>10499</v>
      </c>
      <c r="BL929">
        <v>0.436406854818915</v>
      </c>
      <c r="BM929">
        <v>0.99999565089009601</v>
      </c>
      <c r="BN929">
        <v>1.11257231880983</v>
      </c>
      <c r="BO929">
        <v>0.922523068547492</v>
      </c>
      <c r="BP929" t="s">
        <v>10500</v>
      </c>
      <c r="BV929" t="s">
        <v>10501</v>
      </c>
      <c r="BW929" s="8">
        <v>23012</v>
      </c>
      <c r="BX929">
        <v>0.42930734352566202</v>
      </c>
      <c r="BY929">
        <v>0.99999527254189702</v>
      </c>
      <c r="BZ929">
        <v>1.8109420821114299</v>
      </c>
      <c r="CA929">
        <v>1.53130038639568</v>
      </c>
      <c r="CB929" t="s">
        <v>138</v>
      </c>
    </row>
    <row r="930" spans="62:80" x14ac:dyDescent="0.3">
      <c r="BJ930" t="s">
        <v>10502</v>
      </c>
      <c r="BK930" t="s">
        <v>10503</v>
      </c>
      <c r="BL930">
        <v>0.43660642460578197</v>
      </c>
      <c r="BM930">
        <v>0.99999565089009601</v>
      </c>
      <c r="BN930">
        <v>1.1926220082488701</v>
      </c>
      <c r="BO930">
        <v>0.98835343152585797</v>
      </c>
      <c r="BP930" t="s">
        <v>10093</v>
      </c>
      <c r="BV930" t="s">
        <v>10504</v>
      </c>
      <c r="BW930" s="8">
        <v>23012</v>
      </c>
      <c r="BX930">
        <v>0.42930734352566202</v>
      </c>
      <c r="BY930">
        <v>0.99999527254189702</v>
      </c>
      <c r="BZ930">
        <v>1.8109420821114299</v>
      </c>
      <c r="CA930">
        <v>1.53130038639568</v>
      </c>
      <c r="CB930" t="s">
        <v>59</v>
      </c>
    </row>
    <row r="931" spans="62:80" x14ac:dyDescent="0.3">
      <c r="BJ931" t="s">
        <v>5285</v>
      </c>
      <c r="BK931" t="s">
        <v>10505</v>
      </c>
      <c r="BL931">
        <v>0.439032757213489</v>
      </c>
      <c r="BM931">
        <v>0.99999565089009601</v>
      </c>
      <c r="BN931">
        <v>1.0936727128832699</v>
      </c>
      <c r="BO931">
        <v>0.90029087185808498</v>
      </c>
      <c r="BP931" t="s">
        <v>10506</v>
      </c>
      <c r="BV931" t="s">
        <v>5713</v>
      </c>
      <c r="BW931" s="8">
        <v>23012</v>
      </c>
      <c r="BX931">
        <v>0.42930734352566202</v>
      </c>
      <c r="BY931">
        <v>0.99999527254189702</v>
      </c>
      <c r="BZ931">
        <v>1.8109420821114299</v>
      </c>
      <c r="CA931">
        <v>1.53130038639568</v>
      </c>
      <c r="CB931" t="s">
        <v>162</v>
      </c>
    </row>
    <row r="932" spans="62:80" x14ac:dyDescent="0.3">
      <c r="BJ932" t="s">
        <v>10507</v>
      </c>
      <c r="BK932" t="s">
        <v>10508</v>
      </c>
      <c r="BL932">
        <v>0.43910229725594102</v>
      </c>
      <c r="BM932">
        <v>0.99999565089009601</v>
      </c>
      <c r="BN932">
        <v>1.10971187590745</v>
      </c>
      <c r="BO932">
        <v>0.91331825263913602</v>
      </c>
      <c r="BP932" t="s">
        <v>10509</v>
      </c>
      <c r="BV932" t="s">
        <v>10510</v>
      </c>
      <c r="BW932" s="8">
        <v>23012</v>
      </c>
      <c r="BX932">
        <v>0.42930734352566202</v>
      </c>
      <c r="BY932">
        <v>0.99999527254189702</v>
      </c>
      <c r="BZ932">
        <v>1.8109420821114299</v>
      </c>
      <c r="CA932">
        <v>1.53130038639568</v>
      </c>
      <c r="CB932" t="s">
        <v>30</v>
      </c>
    </row>
    <row r="933" spans="62:80" x14ac:dyDescent="0.3">
      <c r="BJ933" t="s">
        <v>10511</v>
      </c>
      <c r="BK933" t="s">
        <v>10512</v>
      </c>
      <c r="BL933">
        <v>0.44143413837699802</v>
      </c>
      <c r="BM933">
        <v>0.99999565089009601</v>
      </c>
      <c r="BN933">
        <v>1.0914349767971301</v>
      </c>
      <c r="BO933">
        <v>0.89249524572438399</v>
      </c>
      <c r="BP933" t="s">
        <v>10513</v>
      </c>
      <c r="BV933" t="s">
        <v>10514</v>
      </c>
      <c r="BW933" t="s">
        <v>4892</v>
      </c>
      <c r="BX933">
        <v>0.42986488510277998</v>
      </c>
      <c r="BY933">
        <v>0.99999527254189702</v>
      </c>
      <c r="BZ933">
        <v>1.14781000119345</v>
      </c>
      <c r="CA933">
        <v>0.96907800972013702</v>
      </c>
      <c r="CB933" t="s">
        <v>10515</v>
      </c>
    </row>
    <row r="934" spans="62:80" x14ac:dyDescent="0.3">
      <c r="BJ934" t="s">
        <v>10516</v>
      </c>
      <c r="BK934" t="s">
        <v>10517</v>
      </c>
      <c r="BL934">
        <v>0.44154391652580599</v>
      </c>
      <c r="BM934">
        <v>0.99999565089009601</v>
      </c>
      <c r="BN934">
        <v>1.0806109090909</v>
      </c>
      <c r="BO934">
        <v>0.88337542073703501</v>
      </c>
      <c r="BP934" t="s">
        <v>10518</v>
      </c>
      <c r="BV934" t="s">
        <v>10519</v>
      </c>
      <c r="BW934" t="s">
        <v>10520</v>
      </c>
      <c r="BX934">
        <v>0.43011274614876599</v>
      </c>
      <c r="BY934">
        <v>0.99999527254189702</v>
      </c>
      <c r="BZ934">
        <v>1.3784399649430299</v>
      </c>
      <c r="CA934">
        <v>1.1630006940489701</v>
      </c>
      <c r="CB934" t="s">
        <v>5164</v>
      </c>
    </row>
    <row r="935" spans="62:80" x14ac:dyDescent="0.3">
      <c r="BJ935" t="s">
        <v>10521</v>
      </c>
      <c r="BK935" t="s">
        <v>10522</v>
      </c>
      <c r="BL935">
        <v>0.44179630556361299</v>
      </c>
      <c r="BM935">
        <v>0.99999565089009601</v>
      </c>
      <c r="BN935">
        <v>1.10686550652488</v>
      </c>
      <c r="BO935">
        <v>0.90420546117307998</v>
      </c>
      <c r="BP935" t="s">
        <v>10523</v>
      </c>
      <c r="BV935" t="s">
        <v>10524</v>
      </c>
      <c r="BW935" t="s">
        <v>10525</v>
      </c>
      <c r="BX935">
        <v>0.43052254849590998</v>
      </c>
      <c r="BY935">
        <v>0.99999527254189702</v>
      </c>
      <c r="BZ935">
        <v>1.0386600046188399</v>
      </c>
      <c r="CA935">
        <v>0.87533651360520404</v>
      </c>
      <c r="CB935" t="s">
        <v>10526</v>
      </c>
    </row>
    <row r="936" spans="62:80" x14ac:dyDescent="0.3">
      <c r="BJ936" t="s">
        <v>7123</v>
      </c>
      <c r="BK936" t="s">
        <v>10527</v>
      </c>
      <c r="BL936">
        <v>0.44243621395898203</v>
      </c>
      <c r="BM936">
        <v>0.99999565089009601</v>
      </c>
      <c r="BN936">
        <v>1.13193217944189</v>
      </c>
      <c r="BO936">
        <v>0.92304425387757405</v>
      </c>
      <c r="BP936" t="s">
        <v>10528</v>
      </c>
      <c r="BV936" t="s">
        <v>10529</v>
      </c>
      <c r="BW936" t="s">
        <v>10530</v>
      </c>
      <c r="BX936">
        <v>0.43301192790068399</v>
      </c>
      <c r="BY936">
        <v>0.99999527254189702</v>
      </c>
      <c r="BZ936">
        <v>1.1438001784121301</v>
      </c>
      <c r="CA936">
        <v>0.95734931618382002</v>
      </c>
      <c r="CB936" t="s">
        <v>10531</v>
      </c>
    </row>
    <row r="937" spans="62:80" x14ac:dyDescent="0.3">
      <c r="BJ937" t="s">
        <v>10532</v>
      </c>
      <c r="BK937" t="s">
        <v>5002</v>
      </c>
      <c r="BL937">
        <v>0.44287882110744903</v>
      </c>
      <c r="BM937">
        <v>0.99999565089009601</v>
      </c>
      <c r="BN937">
        <v>1.1517703964925601</v>
      </c>
      <c r="BO937">
        <v>0.93806986656816205</v>
      </c>
      <c r="BP937" t="s">
        <v>10533</v>
      </c>
      <c r="BV937" t="s">
        <v>10534</v>
      </c>
      <c r="BW937" t="s">
        <v>10535</v>
      </c>
      <c r="BX937">
        <v>0.433135038005526</v>
      </c>
      <c r="BY937">
        <v>0.99999527254189702</v>
      </c>
      <c r="BZ937">
        <v>1.36996515679442</v>
      </c>
      <c r="CA937">
        <v>1.14625770143469</v>
      </c>
      <c r="CB937" t="s">
        <v>10536</v>
      </c>
    </row>
    <row r="938" spans="62:80" x14ac:dyDescent="0.3">
      <c r="BJ938" t="s">
        <v>10537</v>
      </c>
      <c r="BK938" t="s">
        <v>10538</v>
      </c>
      <c r="BL938">
        <v>0.44295891947001798</v>
      </c>
      <c r="BM938">
        <v>0.99999565089009601</v>
      </c>
      <c r="BN938">
        <v>1.0376760880665601</v>
      </c>
      <c r="BO938">
        <v>0.84495706471008403</v>
      </c>
      <c r="BP938" t="s">
        <v>10539</v>
      </c>
      <c r="BV938" t="s">
        <v>10540</v>
      </c>
      <c r="BW938" t="s">
        <v>10541</v>
      </c>
      <c r="BX938">
        <v>0.43335599791688501</v>
      </c>
      <c r="BY938">
        <v>0.99999527254189702</v>
      </c>
      <c r="BZ938">
        <v>1.25330085886424</v>
      </c>
      <c r="CA938">
        <v>1.0480048174175201</v>
      </c>
      <c r="CB938" t="s">
        <v>10542</v>
      </c>
    </row>
    <row r="939" spans="62:80" x14ac:dyDescent="0.3">
      <c r="BJ939" t="s">
        <v>8985</v>
      </c>
      <c r="BK939" t="s">
        <v>1016</v>
      </c>
      <c r="BL939">
        <v>0.44300960320378202</v>
      </c>
      <c r="BM939">
        <v>0.99999565089009601</v>
      </c>
      <c r="BN939">
        <v>1.11661243220692</v>
      </c>
      <c r="BO939">
        <v>0.90910545611846205</v>
      </c>
      <c r="BP939" t="s">
        <v>10543</v>
      </c>
      <c r="BV939" t="s">
        <v>10544</v>
      </c>
      <c r="BW939" t="s">
        <v>10545</v>
      </c>
      <c r="BX939">
        <v>0.43433540498343698</v>
      </c>
      <c r="BY939">
        <v>0.99999527254189702</v>
      </c>
      <c r="BZ939">
        <v>1.1265505343768401</v>
      </c>
      <c r="CA939">
        <v>0.93947354829395702</v>
      </c>
      <c r="CB939" t="s">
        <v>10546</v>
      </c>
    </row>
    <row r="940" spans="62:80" x14ac:dyDescent="0.3">
      <c r="BJ940" t="s">
        <v>10353</v>
      </c>
      <c r="BK940" t="s">
        <v>1016</v>
      </c>
      <c r="BL940">
        <v>0.44300960320378202</v>
      </c>
      <c r="BM940">
        <v>0.99999565089009601</v>
      </c>
      <c r="BN940">
        <v>1.11661243220692</v>
      </c>
      <c r="BO940">
        <v>0.90910545611846205</v>
      </c>
      <c r="BP940" t="s">
        <v>10547</v>
      </c>
      <c r="BV940" t="s">
        <v>8063</v>
      </c>
      <c r="BW940" s="8">
        <v>23377</v>
      </c>
      <c r="BX940">
        <v>0.43437392320429402</v>
      </c>
      <c r="BY940">
        <v>0.99999527254189702</v>
      </c>
      <c r="BZ940">
        <v>1.78210678210678</v>
      </c>
      <c r="CA940">
        <v>1.4860089233781599</v>
      </c>
      <c r="CB940" t="s">
        <v>162</v>
      </c>
    </row>
    <row r="941" spans="62:80" x14ac:dyDescent="0.3">
      <c r="BJ941" t="s">
        <v>10548</v>
      </c>
      <c r="BK941" t="s">
        <v>5028</v>
      </c>
      <c r="BL941">
        <v>0.44314273524269499</v>
      </c>
      <c r="BM941">
        <v>0.99999565089009601</v>
      </c>
      <c r="BN941">
        <v>1.10544756698602</v>
      </c>
      <c r="BO941">
        <v>0.89968327048786401</v>
      </c>
      <c r="BP941" t="s">
        <v>10549</v>
      </c>
      <c r="BV941" t="s">
        <v>9655</v>
      </c>
      <c r="BW941" t="s">
        <v>10550</v>
      </c>
      <c r="BX941">
        <v>0.43463610197281799</v>
      </c>
      <c r="BY941">
        <v>0.99999527254189702</v>
      </c>
      <c r="BZ941">
        <v>1.1958553683433699</v>
      </c>
      <c r="CA941">
        <v>0.99644187586880195</v>
      </c>
      <c r="CB941" t="s">
        <v>10551</v>
      </c>
    </row>
    <row r="942" spans="62:80" x14ac:dyDescent="0.3">
      <c r="BJ942" t="s">
        <v>9078</v>
      </c>
      <c r="BK942" t="s">
        <v>10552</v>
      </c>
      <c r="BL942">
        <v>0.444004236171328</v>
      </c>
      <c r="BM942">
        <v>0.99999565089009601</v>
      </c>
      <c r="BN942">
        <v>1.12997737224132</v>
      </c>
      <c r="BO942">
        <v>0.91745255654955604</v>
      </c>
      <c r="BP942" t="s">
        <v>10553</v>
      </c>
      <c r="BV942" t="s">
        <v>10554</v>
      </c>
      <c r="BW942" t="s">
        <v>10555</v>
      </c>
      <c r="BX942">
        <v>0.43476642855950598</v>
      </c>
      <c r="BY942">
        <v>0.99999527254189702</v>
      </c>
      <c r="BZ942">
        <v>1.0446010115056099</v>
      </c>
      <c r="CA942">
        <v>0.87009658714276605</v>
      </c>
      <c r="CB942" t="s">
        <v>10556</v>
      </c>
    </row>
    <row r="943" spans="62:80" x14ac:dyDescent="0.3">
      <c r="BJ943" t="s">
        <v>6025</v>
      </c>
      <c r="BK943" t="s">
        <v>10552</v>
      </c>
      <c r="BL943">
        <v>0.444004236171328</v>
      </c>
      <c r="BM943">
        <v>0.99999565089009601</v>
      </c>
      <c r="BN943">
        <v>1.12997737224132</v>
      </c>
      <c r="BO943">
        <v>0.91745255654955604</v>
      </c>
      <c r="BP943" t="s">
        <v>10557</v>
      </c>
      <c r="BV943" t="s">
        <v>9102</v>
      </c>
      <c r="BW943" t="s">
        <v>10558</v>
      </c>
      <c r="BX943">
        <v>0.43503582659553802</v>
      </c>
      <c r="BY943">
        <v>0.99999527254189702</v>
      </c>
      <c r="BZ943">
        <v>1.0666626986488801</v>
      </c>
      <c r="CA943">
        <v>0.88781204802687996</v>
      </c>
      <c r="CB943" t="s">
        <v>10559</v>
      </c>
    </row>
    <row r="944" spans="62:80" x14ac:dyDescent="0.3">
      <c r="BJ944" t="s">
        <v>10560</v>
      </c>
      <c r="BK944" t="s">
        <v>10561</v>
      </c>
      <c r="BL944">
        <v>0.44419841672171001</v>
      </c>
      <c r="BM944">
        <v>0.99999565089009601</v>
      </c>
      <c r="BN944">
        <v>1.07076053614297</v>
      </c>
      <c r="BO944">
        <v>0.868904969954851</v>
      </c>
      <c r="BP944" t="s">
        <v>10562</v>
      </c>
      <c r="BV944" t="s">
        <v>10563</v>
      </c>
      <c r="BW944" t="s">
        <v>10564</v>
      </c>
      <c r="BX944">
        <v>0.436148818809515</v>
      </c>
      <c r="BY944">
        <v>0.99999527254189702</v>
      </c>
      <c r="BZ944">
        <v>1.3615930735930699</v>
      </c>
      <c r="CA944">
        <v>1.12981148969439</v>
      </c>
      <c r="CB944" t="s">
        <v>5669</v>
      </c>
    </row>
    <row r="945" spans="62:80" x14ac:dyDescent="0.3">
      <c r="BJ945" t="s">
        <v>10565</v>
      </c>
      <c r="BK945" t="s">
        <v>10566</v>
      </c>
      <c r="BL945">
        <v>0.44425405574808902</v>
      </c>
      <c r="BM945">
        <v>0.99999565089009601</v>
      </c>
      <c r="BN945">
        <v>1.0957212430426699</v>
      </c>
      <c r="BO945">
        <v>0.88902294420999495</v>
      </c>
      <c r="BP945" t="s">
        <v>10567</v>
      </c>
      <c r="BV945" t="s">
        <v>10568</v>
      </c>
      <c r="BW945" t="s">
        <v>10569</v>
      </c>
      <c r="BX945">
        <v>0.43615628419876901</v>
      </c>
      <c r="BY945">
        <v>0.99999527254189702</v>
      </c>
      <c r="BZ945">
        <v>1.13981744902797</v>
      </c>
      <c r="CA945">
        <v>0.94576882832683196</v>
      </c>
      <c r="CB945" t="s">
        <v>10570</v>
      </c>
    </row>
    <row r="946" spans="62:80" x14ac:dyDescent="0.3">
      <c r="BJ946" t="s">
        <v>10571</v>
      </c>
      <c r="BK946" t="s">
        <v>10572</v>
      </c>
      <c r="BL946">
        <v>0.44503470370954701</v>
      </c>
      <c r="BM946">
        <v>0.99999565089009601</v>
      </c>
      <c r="BN946">
        <v>1.08809460382909</v>
      </c>
      <c r="BO946">
        <v>0.88092467076899095</v>
      </c>
      <c r="BP946" t="s">
        <v>10573</v>
      </c>
      <c r="BV946" t="s">
        <v>9281</v>
      </c>
      <c r="BW946" t="s">
        <v>10505</v>
      </c>
      <c r="BX946">
        <v>0.439032757213489</v>
      </c>
      <c r="BY946">
        <v>0.99999527254189702</v>
      </c>
      <c r="BZ946">
        <v>1.0936727128832699</v>
      </c>
      <c r="CA946">
        <v>0.90029087185808498</v>
      </c>
      <c r="CB946" t="s">
        <v>10574</v>
      </c>
    </row>
    <row r="947" spans="62:80" x14ac:dyDescent="0.3">
      <c r="BJ947" t="s">
        <v>10575</v>
      </c>
      <c r="BK947" t="s">
        <v>10576</v>
      </c>
      <c r="BL947">
        <v>0.44552023683948599</v>
      </c>
      <c r="BM947">
        <v>0.99999565089009601</v>
      </c>
      <c r="BN947">
        <v>1.0944787644787599</v>
      </c>
      <c r="BO947">
        <v>0.88489988037714795</v>
      </c>
      <c r="BP947" t="s">
        <v>10577</v>
      </c>
      <c r="BV947" t="s">
        <v>4562</v>
      </c>
      <c r="BW947" t="s">
        <v>10578</v>
      </c>
      <c r="BX947">
        <v>0.43915400205048799</v>
      </c>
      <c r="BY947">
        <v>0.99999527254189702</v>
      </c>
      <c r="BZ947">
        <v>1.3533218588640199</v>
      </c>
      <c r="CA947">
        <v>1.11365549409178</v>
      </c>
      <c r="CB947" t="s">
        <v>10579</v>
      </c>
    </row>
    <row r="948" spans="62:80" x14ac:dyDescent="0.3">
      <c r="BJ948" t="s">
        <v>9541</v>
      </c>
      <c r="BK948" t="s">
        <v>10580</v>
      </c>
      <c r="BL948">
        <v>0.44583437267741999</v>
      </c>
      <c r="BM948">
        <v>0.99999565089009601</v>
      </c>
      <c r="BN948">
        <v>1.10262211393433</v>
      </c>
      <c r="BO948">
        <v>0.89070669738567998</v>
      </c>
      <c r="BP948" t="s">
        <v>10581</v>
      </c>
      <c r="BV948" t="s">
        <v>10582</v>
      </c>
      <c r="BW948" t="s">
        <v>10583</v>
      </c>
      <c r="BX948">
        <v>0.43918643261225199</v>
      </c>
      <c r="BY948">
        <v>0.99999527254189702</v>
      </c>
      <c r="BZ948">
        <v>1.10071816770186</v>
      </c>
      <c r="CA948">
        <v>0.90570533929166397</v>
      </c>
      <c r="CB948" t="s">
        <v>10584</v>
      </c>
    </row>
    <row r="949" spans="62:80" x14ac:dyDescent="0.3">
      <c r="BJ949" t="s">
        <v>6403</v>
      </c>
      <c r="BK949" t="s">
        <v>10585</v>
      </c>
      <c r="BL949">
        <v>0.44678610349687298</v>
      </c>
      <c r="BM949">
        <v>0.99999565089009601</v>
      </c>
      <c r="BN949">
        <v>1.09323896945387</v>
      </c>
      <c r="BO949">
        <v>0.88079565060473597</v>
      </c>
      <c r="BP949" t="s">
        <v>10586</v>
      </c>
      <c r="BV949" t="s">
        <v>10587</v>
      </c>
      <c r="BW949" t="s">
        <v>10583</v>
      </c>
      <c r="BX949">
        <v>0.43918643261225199</v>
      </c>
      <c r="BY949">
        <v>0.99999527254189702</v>
      </c>
      <c r="BZ949">
        <v>1.10071816770186</v>
      </c>
      <c r="CA949">
        <v>0.90570533929166397</v>
      </c>
      <c r="CB949" t="s">
        <v>10588</v>
      </c>
    </row>
    <row r="950" spans="62:80" x14ac:dyDescent="0.3">
      <c r="BJ950" t="s">
        <v>10589</v>
      </c>
      <c r="BK950" t="s">
        <v>10590</v>
      </c>
      <c r="BL950">
        <v>0.44713777347009998</v>
      </c>
      <c r="BM950">
        <v>0.99999565089009601</v>
      </c>
      <c r="BN950">
        <v>1.1260873385467001</v>
      </c>
      <c r="BO950">
        <v>0.90637476433644304</v>
      </c>
      <c r="BP950" t="s">
        <v>10028</v>
      </c>
      <c r="BV950" t="s">
        <v>10591</v>
      </c>
      <c r="BW950" s="8">
        <v>23743</v>
      </c>
      <c r="BX950">
        <v>0.439395773797359</v>
      </c>
      <c r="BY950">
        <v>0.99999527254189702</v>
      </c>
      <c r="BZ950">
        <v>1.75417258522727</v>
      </c>
      <c r="CA950">
        <v>1.44255213532714</v>
      </c>
      <c r="CB950" t="s">
        <v>138</v>
      </c>
    </row>
    <row r="951" spans="62:80" x14ac:dyDescent="0.3">
      <c r="BJ951" t="s">
        <v>8076</v>
      </c>
      <c r="BK951" t="s">
        <v>10592</v>
      </c>
      <c r="BL951">
        <v>0.44878137192144402</v>
      </c>
      <c r="BM951">
        <v>0.99999565089009601</v>
      </c>
      <c r="BN951">
        <v>1.1100804778893201</v>
      </c>
      <c r="BO951">
        <v>0.88941805002312102</v>
      </c>
      <c r="BP951" t="s">
        <v>10593</v>
      </c>
      <c r="BV951" t="s">
        <v>10594</v>
      </c>
      <c r="BW951" s="8">
        <v>23743</v>
      </c>
      <c r="BX951">
        <v>0.439395773797359</v>
      </c>
      <c r="BY951">
        <v>0.99999527254189702</v>
      </c>
      <c r="BZ951">
        <v>1.75417258522727</v>
      </c>
      <c r="CA951">
        <v>1.44255213532714</v>
      </c>
      <c r="CB951" t="s">
        <v>85</v>
      </c>
    </row>
    <row r="952" spans="62:80" x14ac:dyDescent="0.3">
      <c r="BJ952" t="s">
        <v>10595</v>
      </c>
      <c r="BK952" t="s">
        <v>10596</v>
      </c>
      <c r="BL952">
        <v>0.44931684482338102</v>
      </c>
      <c r="BM952">
        <v>0.99999565089009601</v>
      </c>
      <c r="BN952">
        <v>1.09076739532019</v>
      </c>
      <c r="BO952">
        <v>0.87264333681416595</v>
      </c>
      <c r="BP952" t="s">
        <v>10597</v>
      </c>
      <c r="BV952" t="s">
        <v>10235</v>
      </c>
      <c r="BW952" s="8">
        <v>23743</v>
      </c>
      <c r="BX952">
        <v>0.439395773797359</v>
      </c>
      <c r="BY952">
        <v>0.99999527254189702</v>
      </c>
      <c r="BZ952">
        <v>1.75417258522727</v>
      </c>
      <c r="CA952">
        <v>1.44255213532714</v>
      </c>
      <c r="CB952" t="s">
        <v>124</v>
      </c>
    </row>
    <row r="953" spans="62:80" x14ac:dyDescent="0.3">
      <c r="BJ953" t="s">
        <v>10598</v>
      </c>
      <c r="BK953" t="s">
        <v>10599</v>
      </c>
      <c r="BL953">
        <v>0.44983220288296399</v>
      </c>
      <c r="BM953">
        <v>0.99999565089009601</v>
      </c>
      <c r="BN953">
        <v>1.08367080867167</v>
      </c>
      <c r="BO953">
        <v>0.86572363810825903</v>
      </c>
      <c r="BP953" t="s">
        <v>10600</v>
      </c>
      <c r="BV953" t="s">
        <v>10601</v>
      </c>
      <c r="BW953" s="8">
        <v>23743</v>
      </c>
      <c r="BX953">
        <v>0.439395773797359</v>
      </c>
      <c r="BY953">
        <v>0.99999527254189702</v>
      </c>
      <c r="BZ953">
        <v>1.75417258522727</v>
      </c>
      <c r="CA953">
        <v>1.44255213532714</v>
      </c>
      <c r="CB953" t="s">
        <v>3</v>
      </c>
    </row>
    <row r="954" spans="62:80" x14ac:dyDescent="0.3">
      <c r="BJ954" t="s">
        <v>10602</v>
      </c>
      <c r="BK954" t="s">
        <v>10603</v>
      </c>
      <c r="BL954">
        <v>0.45026782204021698</v>
      </c>
      <c r="BM954">
        <v>0.99999565089009601</v>
      </c>
      <c r="BN954">
        <v>1.12222319525936</v>
      </c>
      <c r="BO954">
        <v>0.89543615450713099</v>
      </c>
      <c r="BP954" t="s">
        <v>10342</v>
      </c>
      <c r="BV954" t="s">
        <v>10604</v>
      </c>
      <c r="BW954" t="s">
        <v>10605</v>
      </c>
      <c r="BX954">
        <v>0.44034971966101499</v>
      </c>
      <c r="BY954">
        <v>0.99999527254189702</v>
      </c>
      <c r="BZ954">
        <v>1.23928752535496</v>
      </c>
      <c r="CA954">
        <v>1.0164463406794699</v>
      </c>
      <c r="CB954" t="s">
        <v>10606</v>
      </c>
    </row>
    <row r="955" spans="62:80" x14ac:dyDescent="0.3">
      <c r="BJ955" t="s">
        <v>10607</v>
      </c>
      <c r="BK955" t="s">
        <v>10603</v>
      </c>
      <c r="BL955">
        <v>0.45026782204021698</v>
      </c>
      <c r="BM955">
        <v>0.99999565089009601</v>
      </c>
      <c r="BN955">
        <v>1.12222319525936</v>
      </c>
      <c r="BO955">
        <v>0.89543615450713099</v>
      </c>
      <c r="BP955" t="s">
        <v>10608</v>
      </c>
      <c r="BV955" t="s">
        <v>10609</v>
      </c>
      <c r="BW955" t="s">
        <v>10610</v>
      </c>
      <c r="BX955">
        <v>0.440449488007021</v>
      </c>
      <c r="BY955">
        <v>0.99999527254189702</v>
      </c>
      <c r="BZ955">
        <v>1.10828693852566</v>
      </c>
      <c r="CA955">
        <v>0.90875041489615105</v>
      </c>
      <c r="CB955" t="s">
        <v>10611</v>
      </c>
    </row>
    <row r="956" spans="62:80" x14ac:dyDescent="0.3">
      <c r="BJ956" t="s">
        <v>9263</v>
      </c>
      <c r="BK956" t="s">
        <v>5077</v>
      </c>
      <c r="BL956">
        <v>0.45028841413792398</v>
      </c>
      <c r="BM956">
        <v>0.99999565089009601</v>
      </c>
      <c r="BN956">
        <v>1.06606506886274</v>
      </c>
      <c r="BO956">
        <v>0.85057811827012397</v>
      </c>
      <c r="BP956" t="s">
        <v>10612</v>
      </c>
      <c r="BV956" t="s">
        <v>10613</v>
      </c>
      <c r="BW956" t="s">
        <v>10614</v>
      </c>
      <c r="BX956">
        <v>0.44114593621841902</v>
      </c>
      <c r="BY956">
        <v>0.99999527254189702</v>
      </c>
      <c r="BZ956">
        <v>1.1541951196217899</v>
      </c>
      <c r="CA956">
        <v>0.94456966777388096</v>
      </c>
      <c r="CB956" t="s">
        <v>10615</v>
      </c>
    </row>
    <row r="957" spans="62:80" x14ac:dyDescent="0.3">
      <c r="BJ957" t="s">
        <v>10616</v>
      </c>
      <c r="BK957" t="s">
        <v>10617</v>
      </c>
      <c r="BL957">
        <v>0.45034255146712399</v>
      </c>
      <c r="BM957">
        <v>0.99999565089009601</v>
      </c>
      <c r="BN957">
        <v>1.06936867066039</v>
      </c>
      <c r="BO957">
        <v>0.85308539260750205</v>
      </c>
      <c r="BP957" t="s">
        <v>10618</v>
      </c>
      <c r="BV957" t="s">
        <v>10619</v>
      </c>
      <c r="BW957" t="s">
        <v>10620</v>
      </c>
      <c r="BX957">
        <v>0.441423914042674</v>
      </c>
      <c r="BY957">
        <v>0.99999527254189702</v>
      </c>
      <c r="BZ957">
        <v>1.0553356211393199</v>
      </c>
      <c r="CA957">
        <v>0.86300029145938795</v>
      </c>
      <c r="CB957" t="s">
        <v>10621</v>
      </c>
    </row>
    <row r="958" spans="62:80" x14ac:dyDescent="0.3">
      <c r="BJ958" t="s">
        <v>10622</v>
      </c>
      <c r="BK958" t="s">
        <v>10623</v>
      </c>
      <c r="BL958">
        <v>0.45034397734140003</v>
      </c>
      <c r="BM958">
        <v>0.99999565089009601</v>
      </c>
      <c r="BN958">
        <v>1.1704600192678201</v>
      </c>
      <c r="BO958">
        <v>0.93372698255166597</v>
      </c>
      <c r="BP958" t="s">
        <v>10093</v>
      </c>
      <c r="BV958" t="s">
        <v>6670</v>
      </c>
      <c r="BW958" t="s">
        <v>10624</v>
      </c>
      <c r="BX958">
        <v>0.44215050350473101</v>
      </c>
      <c r="BY958">
        <v>0.99999527254189702</v>
      </c>
      <c r="BZ958">
        <v>1.3451497005988</v>
      </c>
      <c r="CA958">
        <v>1.0977833280689</v>
      </c>
      <c r="CB958" t="s">
        <v>10625</v>
      </c>
    </row>
    <row r="959" spans="62:80" x14ac:dyDescent="0.3">
      <c r="BJ959" t="s">
        <v>10626</v>
      </c>
      <c r="BK959" t="s">
        <v>10627</v>
      </c>
      <c r="BL959">
        <v>0.450581695160435</v>
      </c>
      <c r="BM959">
        <v>0.99999565089009601</v>
      </c>
      <c r="BN959">
        <v>1.0895355989543201</v>
      </c>
      <c r="BO959">
        <v>0.86859507593598895</v>
      </c>
      <c r="BP959" t="s">
        <v>10628</v>
      </c>
      <c r="BV959" t="s">
        <v>4644</v>
      </c>
      <c r="BW959" t="s">
        <v>10624</v>
      </c>
      <c r="BX959">
        <v>0.44215050350473101</v>
      </c>
      <c r="BY959">
        <v>0.99999527254189702</v>
      </c>
      <c r="BZ959">
        <v>1.3451497005988</v>
      </c>
      <c r="CA959">
        <v>1.0977833280689</v>
      </c>
      <c r="CB959" t="s">
        <v>10629</v>
      </c>
    </row>
    <row r="960" spans="62:80" x14ac:dyDescent="0.3">
      <c r="BJ960" t="s">
        <v>10630</v>
      </c>
      <c r="BK960" t="s">
        <v>10631</v>
      </c>
      <c r="BL960">
        <v>0.451212354117489</v>
      </c>
      <c r="BM960">
        <v>0.99999565089009601</v>
      </c>
      <c r="BN960">
        <v>1.09701255592437</v>
      </c>
      <c r="BO960">
        <v>0.87302145907772799</v>
      </c>
      <c r="BP960" t="s">
        <v>10632</v>
      </c>
      <c r="BV960" t="s">
        <v>5563</v>
      </c>
      <c r="BW960" t="s">
        <v>4979</v>
      </c>
      <c r="BX960">
        <v>0.44267377546291098</v>
      </c>
      <c r="BY960">
        <v>0.99999527254189702</v>
      </c>
      <c r="BZ960">
        <v>1.23468485537451</v>
      </c>
      <c r="CA960">
        <v>1.00617207236839</v>
      </c>
      <c r="CB960" t="s">
        <v>5645</v>
      </c>
    </row>
    <row r="961" spans="62:80" x14ac:dyDescent="0.3">
      <c r="BJ961" t="s">
        <v>10633</v>
      </c>
      <c r="BK961" t="s">
        <v>10631</v>
      </c>
      <c r="BL961">
        <v>0.451212354117489</v>
      </c>
      <c r="BM961">
        <v>0.99999565089009601</v>
      </c>
      <c r="BN961">
        <v>1.09701255592437</v>
      </c>
      <c r="BO961">
        <v>0.87302145907772799</v>
      </c>
      <c r="BP961" t="s">
        <v>10634</v>
      </c>
      <c r="BV961" t="s">
        <v>10635</v>
      </c>
      <c r="BW961" t="s">
        <v>10636</v>
      </c>
      <c r="BX961">
        <v>0.44285482363573098</v>
      </c>
      <c r="BY961">
        <v>0.99999527254189702</v>
      </c>
      <c r="BZ961">
        <v>1.0349323838970601</v>
      </c>
      <c r="CA961">
        <v>0.84296616492461596</v>
      </c>
      <c r="CB961" t="s">
        <v>10637</v>
      </c>
    </row>
    <row r="962" spans="62:80" x14ac:dyDescent="0.3">
      <c r="BJ962" t="s">
        <v>10638</v>
      </c>
      <c r="BK962" t="s">
        <v>10639</v>
      </c>
      <c r="BL962">
        <v>0.45141582888031001</v>
      </c>
      <c r="BM962">
        <v>0.99999565089009601</v>
      </c>
      <c r="BN962">
        <v>1.03290074316772</v>
      </c>
      <c r="BO962">
        <v>0.82153449299206804</v>
      </c>
      <c r="BP962" t="s">
        <v>10640</v>
      </c>
      <c r="BV962" t="s">
        <v>10641</v>
      </c>
      <c r="BW962" t="s">
        <v>10642</v>
      </c>
      <c r="BX962">
        <v>0.44303270095354003</v>
      </c>
      <c r="BY962">
        <v>0.99999527254189702</v>
      </c>
      <c r="BZ962">
        <v>1.0334822275330899</v>
      </c>
      <c r="CA962">
        <v>0.84136996760676797</v>
      </c>
      <c r="CB962" t="s">
        <v>10643</v>
      </c>
    </row>
    <row r="963" spans="62:80" x14ac:dyDescent="0.3">
      <c r="BJ963" t="s">
        <v>10644</v>
      </c>
      <c r="BK963" t="s">
        <v>5090</v>
      </c>
      <c r="BL963">
        <v>0.45152423414625398</v>
      </c>
      <c r="BM963">
        <v>0.99999565089009601</v>
      </c>
      <c r="BN963">
        <v>1.1397943299212201</v>
      </c>
      <c r="BO963">
        <v>0.90628037174327603</v>
      </c>
      <c r="BP963" t="s">
        <v>10645</v>
      </c>
      <c r="BV963" t="s">
        <v>10646</v>
      </c>
      <c r="BW963" s="8">
        <v>24108</v>
      </c>
      <c r="BX963">
        <v>0.444373288017122</v>
      </c>
      <c r="BY963">
        <v>0.99999527254189702</v>
      </c>
      <c r="BZ963">
        <v>1.7270979020979</v>
      </c>
      <c r="CA963">
        <v>1.4008324090741999</v>
      </c>
      <c r="CB963" t="s">
        <v>62</v>
      </c>
    </row>
    <row r="964" spans="62:80" x14ac:dyDescent="0.3">
      <c r="BJ964" t="s">
        <v>10647</v>
      </c>
      <c r="BK964" t="s">
        <v>5090</v>
      </c>
      <c r="BL964">
        <v>0.45152423414625398</v>
      </c>
      <c r="BM964">
        <v>0.99999565089009601</v>
      </c>
      <c r="BN964">
        <v>1.1397943299212201</v>
      </c>
      <c r="BO964">
        <v>0.90628037174327603</v>
      </c>
      <c r="BP964" t="s">
        <v>10648</v>
      </c>
      <c r="BV964" t="s">
        <v>10649</v>
      </c>
      <c r="BW964" t="s">
        <v>10650</v>
      </c>
      <c r="BX964">
        <v>0.44445343457367198</v>
      </c>
      <c r="BY964">
        <v>0.99999527254189702</v>
      </c>
      <c r="BZ964">
        <v>1.11497250458256</v>
      </c>
      <c r="CA964">
        <v>0.90414234101397395</v>
      </c>
      <c r="CB964" t="s">
        <v>10651</v>
      </c>
    </row>
    <row r="965" spans="62:80" x14ac:dyDescent="0.3">
      <c r="BJ965" t="s">
        <v>10652</v>
      </c>
      <c r="BK965" t="s">
        <v>10653</v>
      </c>
      <c r="BL965">
        <v>0.45255566275626802</v>
      </c>
      <c r="BM965">
        <v>0.99999565089009601</v>
      </c>
      <c r="BN965">
        <v>1.0956187071618499</v>
      </c>
      <c r="BO965">
        <v>0.86865527898926598</v>
      </c>
      <c r="BP965" t="s">
        <v>10654</v>
      </c>
      <c r="BV965" t="s">
        <v>10655</v>
      </c>
      <c r="BW965" t="s">
        <v>10656</v>
      </c>
      <c r="BX965">
        <v>0.44499414331229697</v>
      </c>
      <c r="BY965">
        <v>0.99999527254189702</v>
      </c>
      <c r="BZ965">
        <v>1.2301157815252901</v>
      </c>
      <c r="CA965">
        <v>0.99601756196274904</v>
      </c>
      <c r="CB965" t="s">
        <v>10657</v>
      </c>
    </row>
    <row r="966" spans="62:80" x14ac:dyDescent="0.3">
      <c r="BJ966" t="s">
        <v>3559</v>
      </c>
      <c r="BK966" t="s">
        <v>10658</v>
      </c>
      <c r="BL966">
        <v>0.45311029473340297</v>
      </c>
      <c r="BM966">
        <v>0.99999565089009601</v>
      </c>
      <c r="BN966">
        <v>1.08707994475985</v>
      </c>
      <c r="BO966">
        <v>0.86055390724978897</v>
      </c>
      <c r="BP966" t="s">
        <v>10659</v>
      </c>
      <c r="BV966" t="s">
        <v>10660</v>
      </c>
      <c r="BW966" t="s">
        <v>10661</v>
      </c>
      <c r="BX966">
        <v>0.44513824105045502</v>
      </c>
      <c r="BY966">
        <v>0.99999527254189702</v>
      </c>
      <c r="BZ966">
        <v>1.3370748299319699</v>
      </c>
      <c r="CA966">
        <v>1.0821887779155499</v>
      </c>
      <c r="CB966" t="s">
        <v>10662</v>
      </c>
    </row>
    <row r="967" spans="62:80" x14ac:dyDescent="0.3">
      <c r="BJ967" t="s">
        <v>10663</v>
      </c>
      <c r="BK967" t="s">
        <v>10664</v>
      </c>
      <c r="BL967">
        <v>0.45339420833551303</v>
      </c>
      <c r="BM967">
        <v>0.99999565089009601</v>
      </c>
      <c r="BN967">
        <v>1.1183846847633101</v>
      </c>
      <c r="BO967">
        <v>0.88463480906976499</v>
      </c>
      <c r="BP967" t="s">
        <v>10665</v>
      </c>
      <c r="BV967" t="s">
        <v>10666</v>
      </c>
      <c r="BW967" t="s">
        <v>10580</v>
      </c>
      <c r="BX967">
        <v>0.44583437267741999</v>
      </c>
      <c r="BY967">
        <v>0.99999527254189702</v>
      </c>
      <c r="BZ967">
        <v>1.10262211393433</v>
      </c>
      <c r="CA967">
        <v>0.89070669738567998</v>
      </c>
      <c r="CB967" t="s">
        <v>10667</v>
      </c>
    </row>
    <row r="968" spans="62:80" x14ac:dyDescent="0.3">
      <c r="BJ968" t="s">
        <v>10668</v>
      </c>
      <c r="BK968" t="s">
        <v>10669</v>
      </c>
      <c r="BL968">
        <v>0.45349806617476601</v>
      </c>
      <c r="BM968">
        <v>0.99999565089009601</v>
      </c>
      <c r="BN968">
        <v>1.06685524185657</v>
      </c>
      <c r="BO968">
        <v>0.84363101042629396</v>
      </c>
      <c r="BP968" t="s">
        <v>10670</v>
      </c>
      <c r="BV968" t="s">
        <v>10671</v>
      </c>
      <c r="BW968" t="s">
        <v>10672</v>
      </c>
      <c r="BX968">
        <v>0.445896684886746</v>
      </c>
      <c r="BY968">
        <v>0.99999527254189702</v>
      </c>
      <c r="BZ968">
        <v>1.1133372160745401</v>
      </c>
      <c r="CA968">
        <v>0.89920684489553804</v>
      </c>
      <c r="CB968" t="s">
        <v>10673</v>
      </c>
    </row>
    <row r="969" spans="62:80" x14ac:dyDescent="0.3">
      <c r="BJ969" t="s">
        <v>10674</v>
      </c>
      <c r="BK969" t="s">
        <v>10675</v>
      </c>
      <c r="BL969">
        <v>0.453857230189323</v>
      </c>
      <c r="BM969">
        <v>0.99999565089009601</v>
      </c>
      <c r="BN969">
        <v>1.03277611493564</v>
      </c>
      <c r="BO969">
        <v>0.81586483412349498</v>
      </c>
      <c r="BP969" t="s">
        <v>10676</v>
      </c>
      <c r="BV969" t="s">
        <v>10677</v>
      </c>
      <c r="BW969" t="s">
        <v>10678</v>
      </c>
      <c r="BX969">
        <v>0.44642912328031398</v>
      </c>
      <c r="BY969">
        <v>0.99999527254189702</v>
      </c>
      <c r="BZ969">
        <v>1.1767091365796001</v>
      </c>
      <c r="CA969">
        <v>0.94898606521095497</v>
      </c>
      <c r="CB969" t="s">
        <v>10679</v>
      </c>
    </row>
    <row r="970" spans="62:80" x14ac:dyDescent="0.3">
      <c r="BJ970" t="s">
        <v>10680</v>
      </c>
      <c r="BK970" t="s">
        <v>5103</v>
      </c>
      <c r="BL970">
        <v>0.45389846811175999</v>
      </c>
      <c r="BM970">
        <v>0.99999565089009601</v>
      </c>
      <c r="BN970">
        <v>1.09422824975885</v>
      </c>
      <c r="BO970">
        <v>0.86431091877002397</v>
      </c>
      <c r="BP970" t="s">
        <v>10681</v>
      </c>
      <c r="BV970" t="s">
        <v>9983</v>
      </c>
      <c r="BW970" t="s">
        <v>10682</v>
      </c>
      <c r="BX970">
        <v>0.44731076693954902</v>
      </c>
      <c r="BY970">
        <v>0.99999527254189702</v>
      </c>
      <c r="BZ970">
        <v>1.2255799373040701</v>
      </c>
      <c r="CA970">
        <v>0.98598114044260698</v>
      </c>
      <c r="CB970" t="s">
        <v>10683</v>
      </c>
    </row>
    <row r="971" spans="62:80" x14ac:dyDescent="0.3">
      <c r="BJ971" t="s">
        <v>10684</v>
      </c>
      <c r="BK971" t="s">
        <v>10685</v>
      </c>
      <c r="BL971">
        <v>0.45437401982885101</v>
      </c>
      <c r="BM971">
        <v>0.99999565089009601</v>
      </c>
      <c r="BN971">
        <v>1.08585606989576</v>
      </c>
      <c r="BO971">
        <v>0.85656082539556</v>
      </c>
      <c r="BP971" t="s">
        <v>9104</v>
      </c>
      <c r="BV971" t="s">
        <v>10686</v>
      </c>
      <c r="BW971" t="s">
        <v>10687</v>
      </c>
      <c r="BX971">
        <v>0.44811713469496001</v>
      </c>
      <c r="BY971">
        <v>0.99999527254189702</v>
      </c>
      <c r="BZ971">
        <v>1.3290955198647501</v>
      </c>
      <c r="CA971">
        <v>1.0668657969967099</v>
      </c>
      <c r="CB971" t="s">
        <v>2472</v>
      </c>
    </row>
    <row r="972" spans="62:80" x14ac:dyDescent="0.3">
      <c r="BJ972" t="s">
        <v>9340</v>
      </c>
      <c r="BK972" t="s">
        <v>10685</v>
      </c>
      <c r="BL972">
        <v>0.45437401982885101</v>
      </c>
      <c r="BM972">
        <v>0.99999565089009601</v>
      </c>
      <c r="BN972">
        <v>1.08585606989576</v>
      </c>
      <c r="BO972">
        <v>0.85656082539556</v>
      </c>
      <c r="BP972" t="s">
        <v>10688</v>
      </c>
      <c r="BV972" t="s">
        <v>10689</v>
      </c>
      <c r="BW972" t="s">
        <v>10687</v>
      </c>
      <c r="BX972">
        <v>0.44811713469496001</v>
      </c>
      <c r="BY972">
        <v>0.99999527254189702</v>
      </c>
      <c r="BZ972">
        <v>1.3290955198647501</v>
      </c>
      <c r="CA972">
        <v>1.0668657969967099</v>
      </c>
      <c r="CB972" t="s">
        <v>10690</v>
      </c>
    </row>
    <row r="973" spans="62:80" x14ac:dyDescent="0.3">
      <c r="BJ973" t="s">
        <v>4108</v>
      </c>
      <c r="BK973" t="s">
        <v>10691</v>
      </c>
      <c r="BL973">
        <v>0.45454300417867</v>
      </c>
      <c r="BM973">
        <v>0.99999565089009601</v>
      </c>
      <c r="BN973">
        <v>1.1036218133817299</v>
      </c>
      <c r="BO973">
        <v>0.87016469124754003</v>
      </c>
      <c r="BP973" t="s">
        <v>10692</v>
      </c>
      <c r="BV973" t="s">
        <v>10693</v>
      </c>
      <c r="BW973" s="8">
        <v>24473</v>
      </c>
      <c r="BX973">
        <v>0.449306855023063</v>
      </c>
      <c r="BY973">
        <v>0.99999527254189702</v>
      </c>
      <c r="BZ973">
        <v>1.7008436639118401</v>
      </c>
      <c r="CA973">
        <v>1.36075862268042</v>
      </c>
      <c r="CB973" t="s">
        <v>92</v>
      </c>
    </row>
    <row r="974" spans="62:80" x14ac:dyDescent="0.3">
      <c r="BJ974" t="s">
        <v>10694</v>
      </c>
      <c r="BK974" t="s">
        <v>10695</v>
      </c>
      <c r="BL974">
        <v>0.45473171866598999</v>
      </c>
      <c r="BM974">
        <v>0.99999565089009601</v>
      </c>
      <c r="BN974">
        <v>1.03189521579045</v>
      </c>
      <c r="BO974">
        <v>0.81318261350851095</v>
      </c>
      <c r="BP974" t="s">
        <v>10696</v>
      </c>
      <c r="BV974" t="s">
        <v>5427</v>
      </c>
      <c r="BW974" s="8">
        <v>24473</v>
      </c>
      <c r="BX974">
        <v>0.449306855023063</v>
      </c>
      <c r="BY974">
        <v>0.99999527254189702</v>
      </c>
      <c r="BZ974">
        <v>1.7008436639118401</v>
      </c>
      <c r="CA974">
        <v>1.36075862268042</v>
      </c>
      <c r="CB974" t="s">
        <v>162</v>
      </c>
    </row>
    <row r="975" spans="62:80" x14ac:dyDescent="0.3">
      <c r="BJ975" t="s">
        <v>10697</v>
      </c>
      <c r="BK975" t="s">
        <v>10698</v>
      </c>
      <c r="BL975">
        <v>0.45495597439236801</v>
      </c>
      <c r="BM975">
        <v>0.99999565089009601</v>
      </c>
      <c r="BN975">
        <v>1.1164749622400301</v>
      </c>
      <c r="BO975">
        <v>0.87928501941604298</v>
      </c>
      <c r="BP975" t="s">
        <v>10699</v>
      </c>
      <c r="BV975" t="s">
        <v>10532</v>
      </c>
      <c r="BW975" t="s">
        <v>10700</v>
      </c>
      <c r="BX975">
        <v>0.44962359085162901</v>
      </c>
      <c r="BY975">
        <v>0.99999527254189702</v>
      </c>
      <c r="BZ975">
        <v>1.2210769615192401</v>
      </c>
      <c r="CA975">
        <v>0.97606116672801602</v>
      </c>
      <c r="CB975" t="s">
        <v>10701</v>
      </c>
    </row>
    <row r="976" spans="62:80" x14ac:dyDescent="0.3">
      <c r="BJ976" t="s">
        <v>10702</v>
      </c>
      <c r="BK976" t="s">
        <v>10698</v>
      </c>
      <c r="BL976">
        <v>0.45495597439236801</v>
      </c>
      <c r="BM976">
        <v>0.99999565089009601</v>
      </c>
      <c r="BN976">
        <v>1.1164749622400301</v>
      </c>
      <c r="BO976">
        <v>0.87928501941604298</v>
      </c>
      <c r="BP976" t="s">
        <v>10703</v>
      </c>
      <c r="BV976" t="s">
        <v>10704</v>
      </c>
      <c r="BW976" t="s">
        <v>10705</v>
      </c>
      <c r="BX976">
        <v>0.44967501675083599</v>
      </c>
      <c r="BY976">
        <v>0.99999527254189702</v>
      </c>
      <c r="BZ976">
        <v>1.04393487447178</v>
      </c>
      <c r="CA976">
        <v>0.83434421808510295</v>
      </c>
      <c r="CB976" t="s">
        <v>10706</v>
      </c>
    </row>
    <row r="977" spans="62:80" x14ac:dyDescent="0.3">
      <c r="BJ977" t="s">
        <v>10707</v>
      </c>
      <c r="BK977" t="s">
        <v>10708</v>
      </c>
      <c r="BL977">
        <v>0.45497300166800803</v>
      </c>
      <c r="BM977">
        <v>0.99999565089009601</v>
      </c>
      <c r="BN977">
        <v>1.1350716466995501</v>
      </c>
      <c r="BO977">
        <v>0.89388844362920505</v>
      </c>
      <c r="BP977" t="s">
        <v>10709</v>
      </c>
      <c r="BV977" t="s">
        <v>6327</v>
      </c>
      <c r="BW977" t="s">
        <v>10623</v>
      </c>
      <c r="BX977">
        <v>0.45034397734140003</v>
      </c>
      <c r="BY977">
        <v>0.99999527254189702</v>
      </c>
      <c r="BZ977">
        <v>1.1704600192678201</v>
      </c>
      <c r="CA977">
        <v>0.93372698255166597</v>
      </c>
      <c r="CB977" t="s">
        <v>10710</v>
      </c>
    </row>
    <row r="978" spans="62:80" x14ac:dyDescent="0.3">
      <c r="BJ978" t="s">
        <v>10711</v>
      </c>
      <c r="BK978" t="s">
        <v>10712</v>
      </c>
      <c r="BL978">
        <v>0.45524075599083402</v>
      </c>
      <c r="BM978">
        <v>0.99999565089009601</v>
      </c>
      <c r="BN978">
        <v>1.09284117135318</v>
      </c>
      <c r="BO978">
        <v>0.85998826361178704</v>
      </c>
      <c r="BP978" t="s">
        <v>10713</v>
      </c>
      <c r="BV978" t="s">
        <v>9738</v>
      </c>
      <c r="BW978" t="s">
        <v>10714</v>
      </c>
      <c r="BX978">
        <v>0.451932560294587</v>
      </c>
      <c r="BY978">
        <v>0.99999527254189702</v>
      </c>
      <c r="BZ978">
        <v>1.21660649819494</v>
      </c>
      <c r="CA978">
        <v>0.96625602721385395</v>
      </c>
      <c r="CB978" t="s">
        <v>10715</v>
      </c>
    </row>
    <row r="979" spans="62:80" x14ac:dyDescent="0.3">
      <c r="BJ979" t="s">
        <v>2476</v>
      </c>
      <c r="BK979" t="s">
        <v>10716</v>
      </c>
      <c r="BL979">
        <v>0.45651676055177698</v>
      </c>
      <c r="BM979">
        <v>0.99999565089009601</v>
      </c>
      <c r="BN979">
        <v>1.1145715528490601</v>
      </c>
      <c r="BO979">
        <v>0.87396884046939405</v>
      </c>
      <c r="BP979" t="s">
        <v>10717</v>
      </c>
      <c r="BV979" t="s">
        <v>10718</v>
      </c>
      <c r="BW979" t="s">
        <v>10719</v>
      </c>
      <c r="BX979">
        <v>0.45388648451068397</v>
      </c>
      <c r="BY979">
        <v>0.99999527254189702</v>
      </c>
      <c r="BZ979">
        <v>1.0296182509130301</v>
      </c>
      <c r="CA979">
        <v>0.81330384399798294</v>
      </c>
      <c r="CB979" t="s">
        <v>10720</v>
      </c>
    </row>
    <row r="980" spans="62:80" x14ac:dyDescent="0.3">
      <c r="BJ980" t="s">
        <v>7256</v>
      </c>
      <c r="BK980" t="s">
        <v>10721</v>
      </c>
      <c r="BL980">
        <v>0.45658251221200402</v>
      </c>
      <c r="BM980">
        <v>0.99999565089009601</v>
      </c>
      <c r="BN980">
        <v>1.09145745964267</v>
      </c>
      <c r="BO980">
        <v>0.85568719947522798</v>
      </c>
      <c r="BP980" t="s">
        <v>10722</v>
      </c>
      <c r="BV980" t="s">
        <v>10723</v>
      </c>
      <c r="BW980" t="s">
        <v>10724</v>
      </c>
      <c r="BX980">
        <v>0.45404808048459699</v>
      </c>
      <c r="BY980">
        <v>0.99999527254189702</v>
      </c>
      <c r="BZ980">
        <v>1.31341687552213</v>
      </c>
      <c r="CA980">
        <v>1.0370111604657399</v>
      </c>
      <c r="CB980" t="s">
        <v>10725</v>
      </c>
    </row>
    <row r="981" spans="62:80" x14ac:dyDescent="0.3">
      <c r="BJ981" t="s">
        <v>5048</v>
      </c>
      <c r="BK981" t="s">
        <v>10726</v>
      </c>
      <c r="BL981">
        <v>0.45669526059064702</v>
      </c>
      <c r="BM981">
        <v>0.99999565089009601</v>
      </c>
      <c r="BN981">
        <v>1.1327245873968399</v>
      </c>
      <c r="BO981">
        <v>0.88776036331092401</v>
      </c>
      <c r="BP981" t="s">
        <v>10727</v>
      </c>
      <c r="BV981" t="s">
        <v>10728</v>
      </c>
      <c r="BW981" s="8">
        <v>24838</v>
      </c>
      <c r="BX981">
        <v>0.45419686070415599</v>
      </c>
      <c r="BY981">
        <v>0.99999527254189702</v>
      </c>
      <c r="BZ981">
        <v>1.67537313432835</v>
      </c>
      <c r="CA981">
        <v>1.3222456265156799</v>
      </c>
      <c r="CB981" t="s">
        <v>26</v>
      </c>
    </row>
    <row r="982" spans="62:80" x14ac:dyDescent="0.3">
      <c r="BJ982" t="s">
        <v>10729</v>
      </c>
      <c r="BK982" t="s">
        <v>10730</v>
      </c>
      <c r="BL982">
        <v>0.45690026074991102</v>
      </c>
      <c r="BM982">
        <v>0.99999565089009601</v>
      </c>
      <c r="BN982">
        <v>1.08341618231875</v>
      </c>
      <c r="BO982">
        <v>0.84862923449110395</v>
      </c>
      <c r="BP982" t="s">
        <v>10731</v>
      </c>
      <c r="BV982" t="s">
        <v>10732</v>
      </c>
      <c r="BW982" s="8">
        <v>24838</v>
      </c>
      <c r="BX982">
        <v>0.45419686070415599</v>
      </c>
      <c r="BY982">
        <v>0.99999527254189702</v>
      </c>
      <c r="BZ982">
        <v>1.67537313432835</v>
      </c>
      <c r="CA982">
        <v>1.3222456265156799</v>
      </c>
      <c r="CB982" t="s">
        <v>174</v>
      </c>
    </row>
    <row r="983" spans="62:80" x14ac:dyDescent="0.3">
      <c r="BJ983" t="s">
        <v>10733</v>
      </c>
      <c r="BK983" t="s">
        <v>10734</v>
      </c>
      <c r="BL983">
        <v>0.45692960139824701</v>
      </c>
      <c r="BM983">
        <v>0.99999565089009601</v>
      </c>
      <c r="BN983">
        <v>1.0347313237221401</v>
      </c>
      <c r="BO983">
        <v>0.810428418879095</v>
      </c>
      <c r="BP983" t="s">
        <v>10735</v>
      </c>
      <c r="BV983" t="s">
        <v>10736</v>
      </c>
      <c r="BW983" t="s">
        <v>10737</v>
      </c>
      <c r="BX983">
        <v>0.45653872025880299</v>
      </c>
      <c r="BY983">
        <v>0.99999527254189702</v>
      </c>
      <c r="BZ983">
        <v>1.20776171054257</v>
      </c>
      <c r="CA983">
        <v>0.946983930923883</v>
      </c>
      <c r="CB983" t="s">
        <v>10738</v>
      </c>
    </row>
    <row r="984" spans="62:80" x14ac:dyDescent="0.3">
      <c r="BJ984" t="s">
        <v>10739</v>
      </c>
      <c r="BK984" t="s">
        <v>10740</v>
      </c>
      <c r="BL984">
        <v>0.45741967323815103</v>
      </c>
      <c r="BM984">
        <v>0.99999565089009601</v>
      </c>
      <c r="BN984">
        <v>1.10041958041958</v>
      </c>
      <c r="BO984">
        <v>0.860697562532177</v>
      </c>
      <c r="BP984" t="s">
        <v>10741</v>
      </c>
      <c r="BV984" t="s">
        <v>10742</v>
      </c>
      <c r="BW984" t="s">
        <v>10743</v>
      </c>
      <c r="BX984">
        <v>0.45699998293806099</v>
      </c>
      <c r="BY984">
        <v>0.99999527254189702</v>
      </c>
      <c r="BZ984">
        <v>1.3057142857142801</v>
      </c>
      <c r="CA984">
        <v>1.0224681997660601</v>
      </c>
      <c r="CB984" t="s">
        <v>10744</v>
      </c>
    </row>
    <row r="985" spans="62:80" x14ac:dyDescent="0.3">
      <c r="BJ985" t="s">
        <v>10745</v>
      </c>
      <c r="BK985" t="s">
        <v>10746</v>
      </c>
      <c r="BL985">
        <v>0.457848082950786</v>
      </c>
      <c r="BM985">
        <v>0.99999565089009601</v>
      </c>
      <c r="BN985">
        <v>1.0387128228037299</v>
      </c>
      <c r="BO985">
        <v>0.81146099456832299</v>
      </c>
      <c r="BP985" t="s">
        <v>10747</v>
      </c>
      <c r="BV985" t="s">
        <v>10748</v>
      </c>
      <c r="BW985" t="s">
        <v>10749</v>
      </c>
      <c r="BX985">
        <v>0.45792372271284498</v>
      </c>
      <c r="BY985">
        <v>0.99999527254189702</v>
      </c>
      <c r="BZ985">
        <v>1.0900771023847899</v>
      </c>
      <c r="CA985">
        <v>0.85140761282826805</v>
      </c>
      <c r="CB985" t="s">
        <v>10750</v>
      </c>
    </row>
    <row r="986" spans="62:80" x14ac:dyDescent="0.3">
      <c r="BJ986" t="s">
        <v>10751</v>
      </c>
      <c r="BK986" t="s">
        <v>10749</v>
      </c>
      <c r="BL986">
        <v>0.45792372271284498</v>
      </c>
      <c r="BM986">
        <v>0.99999565089009601</v>
      </c>
      <c r="BN986">
        <v>1.0900771023847899</v>
      </c>
      <c r="BO986">
        <v>0.85140761282826805</v>
      </c>
      <c r="BP986" t="s">
        <v>10752</v>
      </c>
      <c r="BV986" t="s">
        <v>10010</v>
      </c>
      <c r="BW986" t="s">
        <v>5166</v>
      </c>
      <c r="BX986">
        <v>0.45814761747959099</v>
      </c>
      <c r="BY986">
        <v>0.99999527254189702</v>
      </c>
      <c r="BZ986">
        <v>1.15815505631368</v>
      </c>
      <c r="CA986">
        <v>0.90401395562897002</v>
      </c>
      <c r="CB986" t="s">
        <v>10753</v>
      </c>
    </row>
    <row r="987" spans="62:80" x14ac:dyDescent="0.3">
      <c r="BJ987" t="s">
        <v>10754</v>
      </c>
      <c r="BK987" t="s">
        <v>10755</v>
      </c>
      <c r="BL987">
        <v>0.458989214289934</v>
      </c>
      <c r="BM987">
        <v>0.99999565089009601</v>
      </c>
      <c r="BN987">
        <v>1.0567267329947301</v>
      </c>
      <c r="BO987">
        <v>0.82290329499931203</v>
      </c>
      <c r="BP987" t="s">
        <v>10756</v>
      </c>
      <c r="BV987" t="s">
        <v>9497</v>
      </c>
      <c r="BW987" t="s">
        <v>10757</v>
      </c>
      <c r="BX987">
        <v>0.458162752670079</v>
      </c>
      <c r="BY987">
        <v>0.99999527254189702</v>
      </c>
      <c r="BZ987">
        <v>1.08220015278838</v>
      </c>
      <c r="CA987">
        <v>0.84469055406438598</v>
      </c>
      <c r="CB987" t="s">
        <v>10758</v>
      </c>
    </row>
    <row r="988" spans="62:80" x14ac:dyDescent="0.3">
      <c r="BJ988" t="s">
        <v>10759</v>
      </c>
      <c r="BK988" t="s">
        <v>10760</v>
      </c>
      <c r="BL988">
        <v>0.46060445032615099</v>
      </c>
      <c r="BM988">
        <v>0.99999565089009601</v>
      </c>
      <c r="BN988">
        <v>1.0873264025528899</v>
      </c>
      <c r="BO988">
        <v>0.84291242176053005</v>
      </c>
      <c r="BP988" t="s">
        <v>10761</v>
      </c>
      <c r="BV988" t="s">
        <v>10762</v>
      </c>
      <c r="BW988" t="s">
        <v>10763</v>
      </c>
      <c r="BX988">
        <v>0.45841606653839201</v>
      </c>
      <c r="BY988">
        <v>0.99999527254189702</v>
      </c>
      <c r="BZ988">
        <v>1.1303869730007901</v>
      </c>
      <c r="CA988">
        <v>0.88167704393434798</v>
      </c>
      <c r="CB988" t="s">
        <v>10764</v>
      </c>
    </row>
    <row r="989" spans="62:80" x14ac:dyDescent="0.3">
      <c r="BJ989" t="s">
        <v>9902</v>
      </c>
      <c r="BK989" t="s">
        <v>10760</v>
      </c>
      <c r="BL989">
        <v>0.46060445032615099</v>
      </c>
      <c r="BM989">
        <v>0.99999565089009601</v>
      </c>
      <c r="BN989">
        <v>1.0873264025528899</v>
      </c>
      <c r="BO989">
        <v>0.84291242176053005</v>
      </c>
      <c r="BP989" t="s">
        <v>10765</v>
      </c>
      <c r="BV989" t="s">
        <v>10766</v>
      </c>
      <c r="BW989" s="8">
        <v>25204</v>
      </c>
      <c r="BX989">
        <v>0.45904368755374397</v>
      </c>
      <c r="BY989">
        <v>0.99999527254189702</v>
      </c>
      <c r="BZ989">
        <v>1.65065173796791</v>
      </c>
      <c r="CA989">
        <v>1.28521377406201</v>
      </c>
      <c r="CB989" t="s">
        <v>80</v>
      </c>
    </row>
    <row r="990" spans="62:80" x14ac:dyDescent="0.3">
      <c r="BJ990" t="s">
        <v>9888</v>
      </c>
      <c r="BK990" t="s">
        <v>5213</v>
      </c>
      <c r="BL990">
        <v>0.46245664629044297</v>
      </c>
      <c r="BM990">
        <v>0.99999565089009601</v>
      </c>
      <c r="BN990">
        <v>1.0567875818339001</v>
      </c>
      <c r="BO990">
        <v>0.81499718721847803</v>
      </c>
      <c r="BP990" t="s">
        <v>10767</v>
      </c>
      <c r="BV990" t="s">
        <v>10768</v>
      </c>
      <c r="BW990" s="8">
        <v>25204</v>
      </c>
      <c r="BX990">
        <v>0.45904368755374397</v>
      </c>
      <c r="BY990">
        <v>0.99999527254189702</v>
      </c>
      <c r="BZ990">
        <v>1.65065173796791</v>
      </c>
      <c r="CA990">
        <v>1.28521377406201</v>
      </c>
      <c r="CB990" t="s">
        <v>26</v>
      </c>
    </row>
    <row r="991" spans="62:80" x14ac:dyDescent="0.3">
      <c r="BJ991" t="s">
        <v>10769</v>
      </c>
      <c r="BK991" t="s">
        <v>10770</v>
      </c>
      <c r="BL991">
        <v>0.46328282691644501</v>
      </c>
      <c r="BM991">
        <v>0.99999565089009601</v>
      </c>
      <c r="BN991">
        <v>1.0845889750965301</v>
      </c>
      <c r="BO991">
        <v>0.83450179644681</v>
      </c>
      <c r="BP991" t="s">
        <v>8898</v>
      </c>
      <c r="BV991" t="s">
        <v>10771</v>
      </c>
      <c r="BW991" t="s">
        <v>10772</v>
      </c>
      <c r="BX991">
        <v>0.45941649184299499</v>
      </c>
      <c r="BY991">
        <v>0.99999527254189702</v>
      </c>
      <c r="BZ991">
        <v>1.05909291569883</v>
      </c>
      <c r="CA991">
        <v>0.82376044771985801</v>
      </c>
      <c r="CB991" t="s">
        <v>10773</v>
      </c>
    </row>
    <row r="992" spans="62:80" x14ac:dyDescent="0.3">
      <c r="BJ992" t="s">
        <v>6799</v>
      </c>
      <c r="BK992" t="s">
        <v>10770</v>
      </c>
      <c r="BL992">
        <v>0.46328282691644501</v>
      </c>
      <c r="BM992">
        <v>0.99999565089009601</v>
      </c>
      <c r="BN992">
        <v>1.0845889750965301</v>
      </c>
      <c r="BO992">
        <v>0.83450179644681</v>
      </c>
      <c r="BP992" t="s">
        <v>10774</v>
      </c>
      <c r="BV992" t="s">
        <v>10775</v>
      </c>
      <c r="BW992" t="s">
        <v>10776</v>
      </c>
      <c r="BX992">
        <v>0.45963530866935998</v>
      </c>
      <c r="BY992">
        <v>0.99999527254189702</v>
      </c>
      <c r="BZ992">
        <v>1.11078354865747</v>
      </c>
      <c r="CA992">
        <v>0.86343639094682201</v>
      </c>
      <c r="CB992" t="s">
        <v>10777</v>
      </c>
    </row>
    <row r="993" spans="62:80" x14ac:dyDescent="0.3">
      <c r="BJ993" t="s">
        <v>10778</v>
      </c>
      <c r="BK993" t="s">
        <v>10779</v>
      </c>
      <c r="BL993">
        <v>0.46383899666954498</v>
      </c>
      <c r="BM993">
        <v>0.99999565089009601</v>
      </c>
      <c r="BN993">
        <v>1.0661248442044</v>
      </c>
      <c r="BO993">
        <v>0.81901605772018204</v>
      </c>
      <c r="BP993" t="s">
        <v>10780</v>
      </c>
      <c r="BV993" t="s">
        <v>10781</v>
      </c>
      <c r="BW993" t="s">
        <v>1071</v>
      </c>
      <c r="BX993">
        <v>0.45994274201630397</v>
      </c>
      <c r="BY993">
        <v>0.99999527254189702</v>
      </c>
      <c r="BZ993">
        <v>1.2981007431874401</v>
      </c>
      <c r="CA993">
        <v>1.00817418844517</v>
      </c>
      <c r="CB993" t="s">
        <v>10782</v>
      </c>
    </row>
    <row r="994" spans="62:80" x14ac:dyDescent="0.3">
      <c r="BJ994" t="s">
        <v>10783</v>
      </c>
      <c r="BK994" t="s">
        <v>10784</v>
      </c>
      <c r="BL994">
        <v>0.46393854885010499</v>
      </c>
      <c r="BM994">
        <v>0.99999565089009601</v>
      </c>
      <c r="BN994">
        <v>1.0280588370327199</v>
      </c>
      <c r="BO994">
        <v>0.78955244923122203</v>
      </c>
      <c r="BP994" t="s">
        <v>10785</v>
      </c>
      <c r="BV994" t="s">
        <v>10786</v>
      </c>
      <c r="BW994" t="s">
        <v>10787</v>
      </c>
      <c r="BX994">
        <v>0.461644451078212</v>
      </c>
      <c r="BY994">
        <v>0.99999527254189702</v>
      </c>
      <c r="BZ994">
        <v>1.02777039415868</v>
      </c>
      <c r="CA994">
        <v>0.79442568197825703</v>
      </c>
      <c r="CB994" t="s">
        <v>10788</v>
      </c>
    </row>
    <row r="995" spans="62:80" x14ac:dyDescent="0.3">
      <c r="BJ995" t="s">
        <v>8839</v>
      </c>
      <c r="BK995" t="s">
        <v>10789</v>
      </c>
      <c r="BL995">
        <v>0.46419605829418698</v>
      </c>
      <c r="BM995">
        <v>0.99999565089009601</v>
      </c>
      <c r="BN995">
        <v>1.0706016538351799</v>
      </c>
      <c r="BO995">
        <v>0.82163139413244402</v>
      </c>
      <c r="BP995" t="s">
        <v>10790</v>
      </c>
      <c r="BV995" t="s">
        <v>10791</v>
      </c>
      <c r="BW995" t="s">
        <v>10792</v>
      </c>
      <c r="BX995">
        <v>0.46287628768296502</v>
      </c>
      <c r="BY995">
        <v>0.99999527254189702</v>
      </c>
      <c r="BZ995">
        <v>1.29057471264367</v>
      </c>
      <c r="CA995">
        <v>0.99412383913769298</v>
      </c>
      <c r="CB995" t="s">
        <v>10793</v>
      </c>
    </row>
    <row r="996" spans="62:80" x14ac:dyDescent="0.3">
      <c r="BJ996" t="s">
        <v>9183</v>
      </c>
      <c r="BK996" t="s">
        <v>10794</v>
      </c>
      <c r="BL996">
        <v>0.46430525562610803</v>
      </c>
      <c r="BM996">
        <v>0.99999565089009601</v>
      </c>
      <c r="BN996">
        <v>1.10514811619211</v>
      </c>
      <c r="BO996">
        <v>0.84788407301485003</v>
      </c>
      <c r="BP996" t="s">
        <v>10795</v>
      </c>
      <c r="BV996" t="s">
        <v>9447</v>
      </c>
      <c r="BW996" t="s">
        <v>10796</v>
      </c>
      <c r="BX996">
        <v>0.46341772339856102</v>
      </c>
      <c r="BY996">
        <v>0.99999527254189702</v>
      </c>
      <c r="BZ996">
        <v>1.1947297627781801</v>
      </c>
      <c r="CA996">
        <v>0.91889822684107003</v>
      </c>
      <c r="CB996" t="s">
        <v>10797</v>
      </c>
    </row>
    <row r="997" spans="62:80" x14ac:dyDescent="0.3">
      <c r="BJ997" t="s">
        <v>3158</v>
      </c>
      <c r="BK997" t="s">
        <v>10798</v>
      </c>
      <c r="BL997">
        <v>0.464468452643578</v>
      </c>
      <c r="BM997">
        <v>0.99999565089009601</v>
      </c>
      <c r="BN997">
        <v>1.0761588145896599</v>
      </c>
      <c r="BO997">
        <v>0.82526491328532803</v>
      </c>
      <c r="BP997" t="s">
        <v>10799</v>
      </c>
      <c r="BV997" t="s">
        <v>10800</v>
      </c>
      <c r="BW997" t="s">
        <v>10801</v>
      </c>
      <c r="BX997">
        <v>0.46400578050545699</v>
      </c>
      <c r="BY997">
        <v>0.99999527254189702</v>
      </c>
      <c r="BZ997">
        <v>1.0585560127867699</v>
      </c>
      <c r="CA997">
        <v>0.81282098745665299</v>
      </c>
      <c r="CB997" t="s">
        <v>10802</v>
      </c>
    </row>
    <row r="998" spans="62:80" x14ac:dyDescent="0.3">
      <c r="BJ998" t="s">
        <v>10803</v>
      </c>
      <c r="BK998" t="s">
        <v>10804</v>
      </c>
      <c r="BL998">
        <v>0.46610492991640801</v>
      </c>
      <c r="BM998">
        <v>0.99999565089009601</v>
      </c>
      <c r="BN998">
        <v>1.0569105691056899</v>
      </c>
      <c r="BO998">
        <v>0.80678686855459503</v>
      </c>
      <c r="BP998" t="s">
        <v>10805</v>
      </c>
      <c r="BV998" t="s">
        <v>10806</v>
      </c>
      <c r="BW998" t="s">
        <v>10789</v>
      </c>
      <c r="BX998">
        <v>0.46419605829418698</v>
      </c>
      <c r="BY998">
        <v>0.99999527254189702</v>
      </c>
      <c r="BZ998">
        <v>1.0706016538351799</v>
      </c>
      <c r="CA998">
        <v>0.82163139413244402</v>
      </c>
      <c r="CB998" t="s">
        <v>10807</v>
      </c>
    </row>
    <row r="999" spans="62:80" x14ac:dyDescent="0.3">
      <c r="BJ999" t="s">
        <v>10808</v>
      </c>
      <c r="BK999" t="s">
        <v>10809</v>
      </c>
      <c r="BL999">
        <v>0.46729574109302202</v>
      </c>
      <c r="BM999">
        <v>0.99999565089009601</v>
      </c>
      <c r="BN999">
        <v>1.08050751024123</v>
      </c>
      <c r="BO999">
        <v>0.822042488842055</v>
      </c>
      <c r="BP999" t="s">
        <v>10810</v>
      </c>
      <c r="BV999" t="s">
        <v>9967</v>
      </c>
      <c r="BW999" t="s">
        <v>10811</v>
      </c>
      <c r="BX999">
        <v>0.46459815767324503</v>
      </c>
      <c r="BY999">
        <v>0.99999527254189702</v>
      </c>
      <c r="BZ999">
        <v>1.0924918300653499</v>
      </c>
      <c r="CA999">
        <v>0.83748503535485697</v>
      </c>
      <c r="CB999" t="s">
        <v>10812</v>
      </c>
    </row>
    <row r="1000" spans="62:80" x14ac:dyDescent="0.3">
      <c r="BJ1000" t="s">
        <v>7443</v>
      </c>
      <c r="BK1000" t="s">
        <v>10813</v>
      </c>
      <c r="BL1000">
        <v>0.46820315071278201</v>
      </c>
      <c r="BM1000">
        <v>0.99999565089009601</v>
      </c>
      <c r="BN1000">
        <v>1.0552698776085201</v>
      </c>
      <c r="BO1000">
        <v>0.80079470666213504</v>
      </c>
      <c r="BP1000" t="s">
        <v>10814</v>
      </c>
      <c r="BV1000" t="s">
        <v>10815</v>
      </c>
      <c r="BW1000" t="s">
        <v>10816</v>
      </c>
      <c r="BX1000">
        <v>0.46654047542965799</v>
      </c>
      <c r="BY1000">
        <v>0.99999527254189702</v>
      </c>
      <c r="BZ1000">
        <v>1.04534341181169</v>
      </c>
      <c r="CA1000">
        <v>0.79698079160666702</v>
      </c>
      <c r="CB1000" t="s">
        <v>10817</v>
      </c>
    </row>
    <row r="1001" spans="62:80" x14ac:dyDescent="0.3">
      <c r="BJ1001" t="s">
        <v>10818</v>
      </c>
      <c r="BK1001" t="s">
        <v>10819</v>
      </c>
      <c r="BL1001">
        <v>0.46925592330934401</v>
      </c>
      <c r="BM1001">
        <v>0.99999565089009601</v>
      </c>
      <c r="BN1001">
        <v>1.0363414744255299</v>
      </c>
      <c r="BO1001">
        <v>0.78410319390444305</v>
      </c>
      <c r="BP1001" t="s">
        <v>10820</v>
      </c>
      <c r="BV1001" t="s">
        <v>10821</v>
      </c>
      <c r="BW1001" t="s">
        <v>10809</v>
      </c>
      <c r="BX1001">
        <v>0.46729574109302202</v>
      </c>
      <c r="BY1001">
        <v>0.99999527254189702</v>
      </c>
      <c r="BZ1001">
        <v>1.08050751024123</v>
      </c>
      <c r="CA1001">
        <v>0.822042488842055</v>
      </c>
      <c r="CB1001" t="s">
        <v>10822</v>
      </c>
    </row>
    <row r="1002" spans="62:80" x14ac:dyDescent="0.3">
      <c r="BJ1002" t="s">
        <v>10823</v>
      </c>
      <c r="BK1002" t="s">
        <v>10824</v>
      </c>
      <c r="BL1002">
        <v>0.469308219734207</v>
      </c>
      <c r="BM1002">
        <v>0.99999565089009601</v>
      </c>
      <c r="BN1002">
        <v>1.03725372823569</v>
      </c>
      <c r="BO1002">
        <v>0.78467782076576897</v>
      </c>
      <c r="BP1002" t="s">
        <v>10825</v>
      </c>
      <c r="BV1002" t="s">
        <v>10826</v>
      </c>
      <c r="BW1002" s="8">
        <v>25934</v>
      </c>
      <c r="BX1002">
        <v>0.468609317688995</v>
      </c>
      <c r="BY1002">
        <v>0.99999527254189702</v>
      </c>
      <c r="BZ1002">
        <v>1.60332792207792</v>
      </c>
      <c r="CA1002">
        <v>1.21529990831892</v>
      </c>
      <c r="CB1002" t="s">
        <v>80</v>
      </c>
    </row>
    <row r="1003" spans="62:80" x14ac:dyDescent="0.3">
      <c r="BJ1003" t="s">
        <v>10827</v>
      </c>
      <c r="BK1003" t="s">
        <v>10828</v>
      </c>
      <c r="BL1003">
        <v>0.47051628167974202</v>
      </c>
      <c r="BM1003">
        <v>0.99999565089009601</v>
      </c>
      <c r="BN1003">
        <v>1.09771986970684</v>
      </c>
      <c r="BO1003">
        <v>0.82759814046472902</v>
      </c>
      <c r="BP1003" t="s">
        <v>10829</v>
      </c>
      <c r="BV1003" t="s">
        <v>10830</v>
      </c>
      <c r="BW1003" s="8">
        <v>25934</v>
      </c>
      <c r="BX1003">
        <v>0.468609317688995</v>
      </c>
      <c r="BY1003">
        <v>0.99999527254189702</v>
      </c>
      <c r="BZ1003">
        <v>1.60332792207792</v>
      </c>
      <c r="CA1003">
        <v>1.21529990831892</v>
      </c>
      <c r="CB1003" t="s">
        <v>162</v>
      </c>
    </row>
    <row r="1004" spans="62:80" x14ac:dyDescent="0.3">
      <c r="BJ1004" t="s">
        <v>5656</v>
      </c>
      <c r="BK1004" t="s">
        <v>10831</v>
      </c>
      <c r="BL1004">
        <v>0.47239658404385698</v>
      </c>
      <c r="BM1004">
        <v>0.99999565089009601</v>
      </c>
      <c r="BN1004">
        <v>1.0520026690547599</v>
      </c>
      <c r="BO1004">
        <v>0.788935121512779</v>
      </c>
      <c r="BP1004" t="s">
        <v>10832</v>
      </c>
      <c r="BV1004" t="s">
        <v>10833</v>
      </c>
      <c r="BW1004" t="s">
        <v>10834</v>
      </c>
      <c r="BX1004">
        <v>0.46877666760169401</v>
      </c>
      <c r="BY1004">
        <v>0.99999527254189702</v>
      </c>
      <c r="BZ1004">
        <v>1.0328539548722999</v>
      </c>
      <c r="CA1004">
        <v>0.78251991524572795</v>
      </c>
      <c r="CB1004" t="s">
        <v>10835</v>
      </c>
    </row>
    <row r="1005" spans="62:80" x14ac:dyDescent="0.3">
      <c r="BJ1005" t="s">
        <v>9964</v>
      </c>
      <c r="BK1005" t="s">
        <v>10836</v>
      </c>
      <c r="BL1005">
        <v>0.472578305229505</v>
      </c>
      <c r="BM1005">
        <v>0.99999565089009601</v>
      </c>
      <c r="BN1005">
        <v>1.04916973415132</v>
      </c>
      <c r="BO1005">
        <v>0.78640708416879901</v>
      </c>
      <c r="BP1005" t="s">
        <v>10837</v>
      </c>
      <c r="BV1005" t="s">
        <v>10838</v>
      </c>
      <c r="BW1005" t="s">
        <v>10839</v>
      </c>
      <c r="BX1005">
        <v>0.46923763681131597</v>
      </c>
      <c r="BY1005">
        <v>0.99999527254189702</v>
      </c>
      <c r="BZ1005">
        <v>1.0435518381637801</v>
      </c>
      <c r="CA1005">
        <v>0.789599272548133</v>
      </c>
      <c r="CB1005" t="s">
        <v>10840</v>
      </c>
    </row>
    <row r="1006" spans="62:80" x14ac:dyDescent="0.3">
      <c r="BJ1006" t="s">
        <v>10841</v>
      </c>
      <c r="BK1006" t="s">
        <v>10842</v>
      </c>
      <c r="BL1006">
        <v>0.47323481317654398</v>
      </c>
      <c r="BM1006">
        <v>0.99999565089009601</v>
      </c>
      <c r="BN1006">
        <v>1.05446016063686</v>
      </c>
      <c r="BO1006">
        <v>0.7889086886394</v>
      </c>
      <c r="BP1006" t="s">
        <v>10843</v>
      </c>
      <c r="BV1006" t="s">
        <v>6459</v>
      </c>
      <c r="BW1006" t="s">
        <v>10844</v>
      </c>
      <c r="BX1006">
        <v>0.469783491942182</v>
      </c>
      <c r="BY1006">
        <v>0.99999527254189702</v>
      </c>
      <c r="BZ1006">
        <v>1.14016607493911</v>
      </c>
      <c r="CA1006">
        <v>0.86137648112480902</v>
      </c>
      <c r="CB1006" t="s">
        <v>10845</v>
      </c>
    </row>
    <row r="1007" spans="62:80" x14ac:dyDescent="0.3">
      <c r="BJ1007" t="s">
        <v>10846</v>
      </c>
      <c r="BK1007" t="s">
        <v>10847</v>
      </c>
      <c r="BL1007">
        <v>0.47358361396769799</v>
      </c>
      <c r="BM1007">
        <v>0.99999565089009601</v>
      </c>
      <c r="BN1007">
        <v>1.0234647671038499</v>
      </c>
      <c r="BO1007">
        <v>0.76496499056610201</v>
      </c>
      <c r="BP1007" t="s">
        <v>10848</v>
      </c>
      <c r="BV1007" t="s">
        <v>10849</v>
      </c>
      <c r="BW1007" t="s">
        <v>10828</v>
      </c>
      <c r="BX1007">
        <v>0.47051628167974202</v>
      </c>
      <c r="BY1007">
        <v>0.99999527254189702</v>
      </c>
      <c r="BZ1007">
        <v>1.09771986970684</v>
      </c>
      <c r="CA1007">
        <v>0.82759814046472902</v>
      </c>
      <c r="CB1007" t="s">
        <v>10850</v>
      </c>
    </row>
    <row r="1008" spans="62:80" x14ac:dyDescent="0.3">
      <c r="BJ1008" t="s">
        <v>10851</v>
      </c>
      <c r="BK1008" t="s">
        <v>10852</v>
      </c>
      <c r="BL1008">
        <v>0.474613111921938</v>
      </c>
      <c r="BM1008">
        <v>0.99999565089009601</v>
      </c>
      <c r="BN1008">
        <v>1.08157617930253</v>
      </c>
      <c r="BO1008">
        <v>0.80605038868652701</v>
      </c>
      <c r="BP1008" t="s">
        <v>10853</v>
      </c>
      <c r="BV1008" t="s">
        <v>10854</v>
      </c>
      <c r="BW1008" t="s">
        <v>10855</v>
      </c>
      <c r="BX1008">
        <v>0.47162097482916199</v>
      </c>
      <c r="BY1008">
        <v>0.99999527254189702</v>
      </c>
      <c r="BZ1008">
        <v>1.2685068603712599</v>
      </c>
      <c r="CA1008">
        <v>0.95338392364450697</v>
      </c>
      <c r="CB1008" t="s">
        <v>10856</v>
      </c>
    </row>
    <row r="1009" spans="62:80" x14ac:dyDescent="0.3">
      <c r="BJ1009" t="s">
        <v>10857</v>
      </c>
      <c r="BK1009" t="s">
        <v>10858</v>
      </c>
      <c r="BL1009">
        <v>0.47516216127654398</v>
      </c>
      <c r="BM1009">
        <v>0.99999565089009601</v>
      </c>
      <c r="BN1009">
        <v>1.0922118911541401</v>
      </c>
      <c r="BO1009">
        <v>0.81271393004954595</v>
      </c>
      <c r="BP1009" t="s">
        <v>10859</v>
      </c>
      <c r="BV1009" t="s">
        <v>10860</v>
      </c>
      <c r="BW1009" t="s">
        <v>10855</v>
      </c>
      <c r="BX1009">
        <v>0.47162097482916199</v>
      </c>
      <c r="BY1009">
        <v>0.99999527254189702</v>
      </c>
      <c r="BZ1009">
        <v>1.2685068603712599</v>
      </c>
      <c r="CA1009">
        <v>0.95338392364450697</v>
      </c>
      <c r="CB1009" t="s">
        <v>10861</v>
      </c>
    </row>
    <row r="1010" spans="62:80" x14ac:dyDescent="0.3">
      <c r="BJ1010" t="s">
        <v>10862</v>
      </c>
      <c r="BK1010" t="s">
        <v>10863</v>
      </c>
      <c r="BL1010">
        <v>0.475303470847797</v>
      </c>
      <c r="BM1010">
        <v>0.99999565089009601</v>
      </c>
      <c r="BN1010">
        <v>1.0724322492268099</v>
      </c>
      <c r="BO1010">
        <v>0.79767702979542199</v>
      </c>
      <c r="BP1010" t="s">
        <v>10864</v>
      </c>
      <c r="BV1010" t="s">
        <v>10865</v>
      </c>
      <c r="BW1010" t="s">
        <v>10855</v>
      </c>
      <c r="BX1010">
        <v>0.47162097482916199</v>
      </c>
      <c r="BY1010">
        <v>0.99999527254189702</v>
      </c>
      <c r="BZ1010">
        <v>1.2685068603712599</v>
      </c>
      <c r="CA1010">
        <v>0.95338392364450697</v>
      </c>
      <c r="CB1010" t="s">
        <v>9367</v>
      </c>
    </row>
    <row r="1011" spans="62:80" x14ac:dyDescent="0.3">
      <c r="BJ1011" t="s">
        <v>10866</v>
      </c>
      <c r="BK1011" t="s">
        <v>10867</v>
      </c>
      <c r="BL1011">
        <v>0.47539234804984498</v>
      </c>
      <c r="BM1011">
        <v>0.99999565089009601</v>
      </c>
      <c r="BN1011">
        <v>1.0319893771124999</v>
      </c>
      <c r="BO1011">
        <v>0.76740259490338403</v>
      </c>
      <c r="BP1011" t="s">
        <v>10868</v>
      </c>
      <c r="BV1011" t="s">
        <v>9317</v>
      </c>
      <c r="BW1011" t="s">
        <v>10869</v>
      </c>
      <c r="BX1011">
        <v>0.47206612175942803</v>
      </c>
      <c r="BY1011">
        <v>0.99999527254189702</v>
      </c>
      <c r="BZ1011">
        <v>1.0958779061474799</v>
      </c>
      <c r="CA1011">
        <v>0.82260564328192498</v>
      </c>
      <c r="CB1011" t="s">
        <v>10870</v>
      </c>
    </row>
    <row r="1012" spans="62:80" x14ac:dyDescent="0.3">
      <c r="BJ1012" t="s">
        <v>10418</v>
      </c>
      <c r="BK1012" t="s">
        <v>10871</v>
      </c>
      <c r="BL1012">
        <v>0.476040209049924</v>
      </c>
      <c r="BM1012">
        <v>0.99999565089009601</v>
      </c>
      <c r="BN1012">
        <v>1.0800339366515801</v>
      </c>
      <c r="BO1012">
        <v>0.801658381546271</v>
      </c>
      <c r="BP1012" t="s">
        <v>10872</v>
      </c>
      <c r="BV1012" t="s">
        <v>10873</v>
      </c>
      <c r="BW1012" t="s">
        <v>10874</v>
      </c>
      <c r="BX1012">
        <v>0.47253115006007601</v>
      </c>
      <c r="BY1012">
        <v>0.99999527254189702</v>
      </c>
      <c r="BZ1012">
        <v>1.17777911743428</v>
      </c>
      <c r="CA1012">
        <v>0.88292400945164895</v>
      </c>
      <c r="CB1012" t="s">
        <v>10111</v>
      </c>
    </row>
    <row r="1013" spans="62:80" x14ac:dyDescent="0.3">
      <c r="BJ1013" t="s">
        <v>10875</v>
      </c>
      <c r="BK1013" t="s">
        <v>10871</v>
      </c>
      <c r="BL1013">
        <v>0.476040209049924</v>
      </c>
      <c r="BM1013">
        <v>0.99999565089009601</v>
      </c>
      <c r="BN1013">
        <v>1.0800339366515801</v>
      </c>
      <c r="BO1013">
        <v>0.801658381546271</v>
      </c>
      <c r="BP1013" t="s">
        <v>10876</v>
      </c>
      <c r="BV1013" t="s">
        <v>10877</v>
      </c>
      <c r="BW1013" t="s">
        <v>10874</v>
      </c>
      <c r="BX1013">
        <v>0.47253115006007601</v>
      </c>
      <c r="BY1013">
        <v>0.99999527254189702</v>
      </c>
      <c r="BZ1013">
        <v>1.17777911743428</v>
      </c>
      <c r="CA1013">
        <v>0.88292400945164895</v>
      </c>
      <c r="CB1013" t="s">
        <v>10878</v>
      </c>
    </row>
    <row r="1014" spans="62:80" x14ac:dyDescent="0.3">
      <c r="BJ1014" t="s">
        <v>10879</v>
      </c>
      <c r="BK1014" t="s">
        <v>10880</v>
      </c>
      <c r="BL1014">
        <v>0.47670832085696102</v>
      </c>
      <c r="BM1014">
        <v>0.99999565089009601</v>
      </c>
      <c r="BN1014">
        <v>1.0903877817521099</v>
      </c>
      <c r="BO1014">
        <v>0.807814291653286</v>
      </c>
      <c r="BP1014" t="s">
        <v>10881</v>
      </c>
      <c r="BV1014" t="s">
        <v>10882</v>
      </c>
      <c r="BW1014" t="s">
        <v>10883</v>
      </c>
      <c r="BX1014">
        <v>0.47348911263726301</v>
      </c>
      <c r="BY1014">
        <v>0.99999527254189702</v>
      </c>
      <c r="BZ1014">
        <v>1.0217861855272701</v>
      </c>
      <c r="CA1014">
        <v>0.76391428657858995</v>
      </c>
      <c r="CB1014" t="s">
        <v>10884</v>
      </c>
    </row>
    <row r="1015" spans="62:80" x14ac:dyDescent="0.3">
      <c r="BJ1015" t="s">
        <v>8860</v>
      </c>
      <c r="BK1015" t="s">
        <v>10880</v>
      </c>
      <c r="BL1015">
        <v>0.47670832085696102</v>
      </c>
      <c r="BM1015">
        <v>0.99999565089009601</v>
      </c>
      <c r="BN1015">
        <v>1.0903877817521099</v>
      </c>
      <c r="BO1015">
        <v>0.807814291653286</v>
      </c>
      <c r="BP1015" t="s">
        <v>10885</v>
      </c>
      <c r="BV1015" t="s">
        <v>10886</v>
      </c>
      <c r="BW1015" t="s">
        <v>10887</v>
      </c>
      <c r="BX1015">
        <v>0.473614754950339</v>
      </c>
      <c r="BY1015">
        <v>0.99999527254189702</v>
      </c>
      <c r="BZ1015">
        <v>1.0940419229892899</v>
      </c>
      <c r="CA1015">
        <v>0.81764431048413599</v>
      </c>
      <c r="CB1015" t="s">
        <v>10888</v>
      </c>
    </row>
    <row r="1016" spans="62:80" x14ac:dyDescent="0.3">
      <c r="BJ1016" t="s">
        <v>7732</v>
      </c>
      <c r="BK1016" t="s">
        <v>10880</v>
      </c>
      <c r="BL1016">
        <v>0.47670832085696102</v>
      </c>
      <c r="BM1016">
        <v>0.99999565089009601</v>
      </c>
      <c r="BN1016">
        <v>1.0903877817521099</v>
      </c>
      <c r="BO1016">
        <v>0.807814291653286</v>
      </c>
      <c r="BP1016" t="s">
        <v>10889</v>
      </c>
      <c r="BV1016" t="s">
        <v>10890</v>
      </c>
      <c r="BW1016" t="s">
        <v>10891</v>
      </c>
      <c r="BX1016">
        <v>0.47371649257404602</v>
      </c>
      <c r="BY1016">
        <v>0.99999527254189702</v>
      </c>
      <c r="BZ1016">
        <v>1.0224435432569901</v>
      </c>
      <c r="CA1016">
        <v>0.76391486241490203</v>
      </c>
      <c r="CB1016" t="s">
        <v>10892</v>
      </c>
    </row>
    <row r="1017" spans="62:80" x14ac:dyDescent="0.3">
      <c r="BJ1017" t="s">
        <v>6874</v>
      </c>
      <c r="BK1017" t="s">
        <v>10893</v>
      </c>
      <c r="BL1017">
        <v>0.47796695485611301</v>
      </c>
      <c r="BM1017">
        <v>0.99999565089009601</v>
      </c>
      <c r="BN1017">
        <v>1.0697661313045901</v>
      </c>
      <c r="BO1017">
        <v>0.78971599357873501</v>
      </c>
      <c r="BP1017" t="s">
        <v>10894</v>
      </c>
      <c r="BV1017" t="s">
        <v>9668</v>
      </c>
      <c r="BW1017" t="s">
        <v>10895</v>
      </c>
      <c r="BX1017">
        <v>0.474531297382148</v>
      </c>
      <c r="BY1017">
        <v>0.99999527254189702</v>
      </c>
      <c r="BZ1017">
        <v>1.0666252260397799</v>
      </c>
      <c r="CA1017">
        <v>0.79509199375699402</v>
      </c>
      <c r="CB1017" t="s">
        <v>10896</v>
      </c>
    </row>
    <row r="1018" spans="62:80" x14ac:dyDescent="0.3">
      <c r="BJ1018" t="s">
        <v>10897</v>
      </c>
      <c r="BK1018" t="s">
        <v>5276</v>
      </c>
      <c r="BL1018">
        <v>0.478253214026851</v>
      </c>
      <c r="BM1018">
        <v>0.99999565089009601</v>
      </c>
      <c r="BN1018">
        <v>1.0885695660799799</v>
      </c>
      <c r="BO1018">
        <v>0.80294518637527301</v>
      </c>
      <c r="BP1018" t="s">
        <v>10898</v>
      </c>
      <c r="BV1018" t="s">
        <v>10899</v>
      </c>
      <c r="BW1018" t="s">
        <v>10900</v>
      </c>
      <c r="BX1018">
        <v>0.47462864612443201</v>
      </c>
      <c r="BY1018">
        <v>0.99999527254189702</v>
      </c>
      <c r="BZ1018">
        <v>1.0399852624638799</v>
      </c>
      <c r="CA1018">
        <v>0.77502049873248602</v>
      </c>
      <c r="CB1018" t="s">
        <v>10901</v>
      </c>
    </row>
    <row r="1019" spans="62:80" x14ac:dyDescent="0.3">
      <c r="BJ1019" t="s">
        <v>10296</v>
      </c>
      <c r="BK1019" t="s">
        <v>5276</v>
      </c>
      <c r="BL1019">
        <v>0.478253214026851</v>
      </c>
      <c r="BM1019">
        <v>0.99999565089009601</v>
      </c>
      <c r="BN1019">
        <v>1.0885695660799799</v>
      </c>
      <c r="BO1019">
        <v>0.80294518637527301</v>
      </c>
      <c r="BP1019" t="s">
        <v>10902</v>
      </c>
      <c r="BV1019" t="s">
        <v>10903</v>
      </c>
      <c r="BW1019" t="s">
        <v>10904</v>
      </c>
      <c r="BX1019">
        <v>0.47521799526147002</v>
      </c>
      <c r="BY1019">
        <v>0.99999527254189702</v>
      </c>
      <c r="BZ1019">
        <v>1.0357709176788099</v>
      </c>
      <c r="CA1019">
        <v>0.77059454893486001</v>
      </c>
      <c r="CB1019" t="s">
        <v>10905</v>
      </c>
    </row>
    <row r="1020" spans="62:80" x14ac:dyDescent="0.3">
      <c r="BJ1020" t="s">
        <v>10906</v>
      </c>
      <c r="BK1020" t="s">
        <v>10907</v>
      </c>
      <c r="BL1020">
        <v>0.47850325019213602</v>
      </c>
      <c r="BM1020">
        <v>0.99999565089009601</v>
      </c>
      <c r="BN1020">
        <v>1.05782784713059</v>
      </c>
      <c r="BO1020">
        <v>0.77971673508969597</v>
      </c>
      <c r="BP1020" t="s">
        <v>10908</v>
      </c>
      <c r="BV1020" t="s">
        <v>10745</v>
      </c>
      <c r="BW1020" t="s">
        <v>10909</v>
      </c>
      <c r="BX1020">
        <v>0.47553833273970503</v>
      </c>
      <c r="BY1020">
        <v>0.99999527254189702</v>
      </c>
      <c r="BZ1020">
        <v>1.1075180037612899</v>
      </c>
      <c r="CA1020">
        <v>0.82322675378029997</v>
      </c>
      <c r="CB1020" t="s">
        <v>10910</v>
      </c>
    </row>
    <row r="1021" spans="62:80" x14ac:dyDescent="0.3">
      <c r="BJ1021" t="s">
        <v>5188</v>
      </c>
      <c r="BK1021" t="s">
        <v>10911</v>
      </c>
      <c r="BL1021">
        <v>0.47856613293617301</v>
      </c>
      <c r="BM1021">
        <v>0.99999565089009601</v>
      </c>
      <c r="BN1021">
        <v>1.0337212043648101</v>
      </c>
      <c r="BO1021">
        <v>0.76181207685126795</v>
      </c>
      <c r="BP1021" t="s">
        <v>10912</v>
      </c>
      <c r="BV1021" t="s">
        <v>10913</v>
      </c>
      <c r="BW1021" t="s">
        <v>10914</v>
      </c>
      <c r="BX1021">
        <v>0.4755680353276</v>
      </c>
      <c r="BY1021">
        <v>0.99999527254189702</v>
      </c>
      <c r="BZ1021">
        <v>1.1313754895822701</v>
      </c>
      <c r="CA1021">
        <v>0.84088954410275496</v>
      </c>
      <c r="CB1021" t="s">
        <v>10915</v>
      </c>
    </row>
    <row r="1022" spans="62:80" x14ac:dyDescent="0.3">
      <c r="BJ1022" t="s">
        <v>10059</v>
      </c>
      <c r="BK1022" t="s">
        <v>10916</v>
      </c>
      <c r="BL1022">
        <v>0.47889153395784401</v>
      </c>
      <c r="BM1022">
        <v>0.99999565089009601</v>
      </c>
      <c r="BN1022">
        <v>1.0769621273166801</v>
      </c>
      <c r="BO1022">
        <v>0.79294691348867297</v>
      </c>
      <c r="BP1022" t="s">
        <v>10917</v>
      </c>
      <c r="BV1022" t="s">
        <v>10918</v>
      </c>
      <c r="BW1022" t="s">
        <v>10880</v>
      </c>
      <c r="BX1022">
        <v>0.47670832085696102</v>
      </c>
      <c r="BY1022">
        <v>0.99999527254189702</v>
      </c>
      <c r="BZ1022">
        <v>1.0903877817521099</v>
      </c>
      <c r="CA1022">
        <v>0.807814291653286</v>
      </c>
      <c r="CB1022" t="s">
        <v>10919</v>
      </c>
    </row>
    <row r="1023" spans="62:80" x14ac:dyDescent="0.3">
      <c r="BJ1023" t="s">
        <v>10920</v>
      </c>
      <c r="BK1023" t="s">
        <v>10921</v>
      </c>
      <c r="BL1023">
        <v>0.47894271164077901</v>
      </c>
      <c r="BM1023">
        <v>0.99999565089009601</v>
      </c>
      <c r="BN1023">
        <v>1.10305204002375</v>
      </c>
      <c r="BO1023">
        <v>0.81203855089598698</v>
      </c>
      <c r="BP1023" t="s">
        <v>10922</v>
      </c>
      <c r="BV1023" t="s">
        <v>10923</v>
      </c>
      <c r="BW1023" t="s">
        <v>10924</v>
      </c>
      <c r="BX1023">
        <v>0.477061878014992</v>
      </c>
      <c r="BY1023">
        <v>0.99999527254189702</v>
      </c>
      <c r="BZ1023">
        <v>1.16948036398467</v>
      </c>
      <c r="CA1023">
        <v>0.86554302832045205</v>
      </c>
      <c r="CB1023" t="s">
        <v>10925</v>
      </c>
    </row>
    <row r="1024" spans="62:80" x14ac:dyDescent="0.3">
      <c r="BJ1024" t="s">
        <v>10926</v>
      </c>
      <c r="BK1024" t="s">
        <v>10927</v>
      </c>
      <c r="BL1024">
        <v>0.47911721088873499</v>
      </c>
      <c r="BM1024">
        <v>0.99999565089009601</v>
      </c>
      <c r="BN1024">
        <v>1.03702987340792</v>
      </c>
      <c r="BO1024">
        <v>0.76305696397387901</v>
      </c>
      <c r="BP1024" t="s">
        <v>10928</v>
      </c>
      <c r="BV1024" t="s">
        <v>9885</v>
      </c>
      <c r="BW1024" t="s">
        <v>10924</v>
      </c>
      <c r="BX1024">
        <v>0.477061878014992</v>
      </c>
      <c r="BY1024">
        <v>0.99999527254189702</v>
      </c>
      <c r="BZ1024">
        <v>1.16948036398467</v>
      </c>
      <c r="CA1024">
        <v>0.86554302832045205</v>
      </c>
      <c r="CB1024" t="s">
        <v>10929</v>
      </c>
    </row>
    <row r="1025" spans="62:80" x14ac:dyDescent="0.3">
      <c r="BJ1025" t="s">
        <v>10930</v>
      </c>
      <c r="BK1025" t="s">
        <v>10931</v>
      </c>
      <c r="BL1025">
        <v>0.48052380647118598</v>
      </c>
      <c r="BM1025">
        <v>0.99999565089009601</v>
      </c>
      <c r="BN1025">
        <v>1.0411090522270201</v>
      </c>
      <c r="BO1025">
        <v>0.76300644739735601</v>
      </c>
      <c r="BP1025" t="s">
        <v>10932</v>
      </c>
      <c r="BV1025" t="s">
        <v>10933</v>
      </c>
      <c r="BW1025" t="s">
        <v>10934</v>
      </c>
      <c r="BX1025">
        <v>0.47740350403281301</v>
      </c>
      <c r="BY1025">
        <v>0.99999527254189702</v>
      </c>
      <c r="BZ1025">
        <v>1.25420590582601</v>
      </c>
      <c r="CA1025">
        <v>0.92735134987215795</v>
      </c>
      <c r="CB1025" t="s">
        <v>10935</v>
      </c>
    </row>
    <row r="1026" spans="62:80" x14ac:dyDescent="0.3">
      <c r="BJ1026" t="s">
        <v>10936</v>
      </c>
      <c r="BK1026" t="s">
        <v>10937</v>
      </c>
      <c r="BL1026">
        <v>0.480620375190142</v>
      </c>
      <c r="BM1026">
        <v>0.99999565089009601</v>
      </c>
      <c r="BN1026">
        <v>1.0201490769766599</v>
      </c>
      <c r="BO1026">
        <v>0.74744033784067199</v>
      </c>
      <c r="BP1026" t="s">
        <v>10938</v>
      </c>
      <c r="BV1026" t="s">
        <v>10939</v>
      </c>
      <c r="BW1026" t="s">
        <v>10934</v>
      </c>
      <c r="BX1026">
        <v>0.47740350403281301</v>
      </c>
      <c r="BY1026">
        <v>0.99999527254189702</v>
      </c>
      <c r="BZ1026">
        <v>1.25420590582601</v>
      </c>
      <c r="CA1026">
        <v>0.92735134987215795</v>
      </c>
      <c r="CB1026" t="s">
        <v>10940</v>
      </c>
    </row>
    <row r="1027" spans="62:80" x14ac:dyDescent="0.3">
      <c r="BJ1027" t="s">
        <v>10243</v>
      </c>
      <c r="BK1027" t="s">
        <v>10941</v>
      </c>
      <c r="BL1027">
        <v>0.48173892713280703</v>
      </c>
      <c r="BM1027">
        <v>0.99999565089009601</v>
      </c>
      <c r="BN1027">
        <v>1.07390710382513</v>
      </c>
      <c r="BO1027">
        <v>0.78433122842125003</v>
      </c>
      <c r="BP1027" t="s">
        <v>10942</v>
      </c>
      <c r="BV1027" t="s">
        <v>10943</v>
      </c>
      <c r="BW1027" s="8">
        <v>26665</v>
      </c>
      <c r="BX1027">
        <v>0.47800673887383799</v>
      </c>
      <c r="BY1027">
        <v>0.99999527254189702</v>
      </c>
      <c r="BZ1027">
        <v>1.5586332070707001</v>
      </c>
      <c r="CA1027">
        <v>1.1504746282251599</v>
      </c>
      <c r="CB1027" t="s">
        <v>39</v>
      </c>
    </row>
    <row r="1028" spans="62:80" x14ac:dyDescent="0.3">
      <c r="BJ1028" t="s">
        <v>10944</v>
      </c>
      <c r="BK1028" t="s">
        <v>10945</v>
      </c>
      <c r="BL1028">
        <v>0.48195641470913297</v>
      </c>
      <c r="BM1028">
        <v>0.99999565089009601</v>
      </c>
      <c r="BN1028">
        <v>1.0657906743315899</v>
      </c>
      <c r="BO1028">
        <v>0.77792231306134096</v>
      </c>
      <c r="BP1028" t="s">
        <v>10946</v>
      </c>
      <c r="BV1028" t="s">
        <v>4677</v>
      </c>
      <c r="BW1028" t="s">
        <v>5314</v>
      </c>
      <c r="BX1028">
        <v>0.482339925186132</v>
      </c>
      <c r="BY1028">
        <v>0.99999527254189702</v>
      </c>
      <c r="BZ1028">
        <v>1.09862103490647</v>
      </c>
      <c r="CA1028">
        <v>0.80101138000820105</v>
      </c>
      <c r="CB1028" t="s">
        <v>10947</v>
      </c>
    </row>
    <row r="1029" spans="62:80" x14ac:dyDescent="0.3">
      <c r="BJ1029" t="s">
        <v>10948</v>
      </c>
      <c r="BK1029" t="s">
        <v>10945</v>
      </c>
      <c r="BL1029">
        <v>0.48195641470913297</v>
      </c>
      <c r="BM1029">
        <v>0.99999565089009601</v>
      </c>
      <c r="BN1029">
        <v>1.0657906743315899</v>
      </c>
      <c r="BO1029">
        <v>0.77792231306134096</v>
      </c>
      <c r="BP1029" t="s">
        <v>10949</v>
      </c>
      <c r="BV1029" t="s">
        <v>10950</v>
      </c>
      <c r="BW1029" s="8">
        <v>27030</v>
      </c>
      <c r="BX1029">
        <v>0.48264329234237302</v>
      </c>
      <c r="BY1029">
        <v>0.99999527254189702</v>
      </c>
      <c r="BZ1029">
        <v>1.53720423412204</v>
      </c>
      <c r="CA1029">
        <v>1.11981857962777</v>
      </c>
      <c r="CB1029" t="s">
        <v>120</v>
      </c>
    </row>
    <row r="1030" spans="62:80" x14ac:dyDescent="0.3">
      <c r="BJ1030" t="s">
        <v>10951</v>
      </c>
      <c r="BK1030" t="s">
        <v>10952</v>
      </c>
      <c r="BL1030">
        <v>0.48202588853723699</v>
      </c>
      <c r="BM1030">
        <v>0.99999565089009601</v>
      </c>
      <c r="BN1030">
        <v>1.02013045730288</v>
      </c>
      <c r="BO1030">
        <v>0.74444780701948299</v>
      </c>
      <c r="BP1030" t="s">
        <v>10953</v>
      </c>
      <c r="BV1030" t="s">
        <v>10954</v>
      </c>
      <c r="BW1030" s="8">
        <v>27030</v>
      </c>
      <c r="BX1030">
        <v>0.48264329234237302</v>
      </c>
      <c r="BY1030">
        <v>0.99999527254189702</v>
      </c>
      <c r="BZ1030">
        <v>1.53720423412204</v>
      </c>
      <c r="CA1030">
        <v>1.11981857962777</v>
      </c>
      <c r="CB1030" t="s">
        <v>12</v>
      </c>
    </row>
    <row r="1031" spans="62:80" x14ac:dyDescent="0.3">
      <c r="BJ1031" t="s">
        <v>10860</v>
      </c>
      <c r="BK1031" t="s">
        <v>10955</v>
      </c>
      <c r="BL1031">
        <v>0.48316110975688298</v>
      </c>
      <c r="BM1031">
        <v>0.99999565089009601</v>
      </c>
      <c r="BN1031">
        <v>1.07238584383275</v>
      </c>
      <c r="BO1031">
        <v>0.78005895382189805</v>
      </c>
      <c r="BP1031" t="s">
        <v>10956</v>
      </c>
      <c r="BV1031" t="s">
        <v>10045</v>
      </c>
      <c r="BW1031" s="8">
        <v>27030</v>
      </c>
      <c r="BX1031">
        <v>0.48264329234237302</v>
      </c>
      <c r="BY1031">
        <v>0.99999527254189702</v>
      </c>
      <c r="BZ1031">
        <v>1.53720423412204</v>
      </c>
      <c r="CA1031">
        <v>1.11981857962777</v>
      </c>
      <c r="CB1031" t="s">
        <v>12</v>
      </c>
    </row>
    <row r="1032" spans="62:80" x14ac:dyDescent="0.3">
      <c r="BJ1032" t="s">
        <v>10957</v>
      </c>
      <c r="BK1032" t="s">
        <v>10958</v>
      </c>
      <c r="BL1032">
        <v>0.48328464433274398</v>
      </c>
      <c r="BM1032">
        <v>0.99999565089009601</v>
      </c>
      <c r="BN1032">
        <v>1.0644718023500299</v>
      </c>
      <c r="BO1032">
        <v>0.77403011028646296</v>
      </c>
      <c r="BP1032" t="s">
        <v>8898</v>
      </c>
      <c r="BV1032" t="s">
        <v>10959</v>
      </c>
      <c r="BW1032" s="8">
        <v>27030</v>
      </c>
      <c r="BX1032">
        <v>0.48264329234237302</v>
      </c>
      <c r="BY1032">
        <v>0.99999527254189702</v>
      </c>
      <c r="BZ1032">
        <v>1.53720423412204</v>
      </c>
      <c r="CA1032">
        <v>1.11981857962777</v>
      </c>
      <c r="CB1032" t="s">
        <v>96</v>
      </c>
    </row>
    <row r="1033" spans="62:80" x14ac:dyDescent="0.3">
      <c r="BJ1033" t="s">
        <v>4727</v>
      </c>
      <c r="BK1033" t="s">
        <v>10960</v>
      </c>
      <c r="BL1033">
        <v>0.483305730517683</v>
      </c>
      <c r="BM1033">
        <v>0.99999565089009601</v>
      </c>
      <c r="BN1033">
        <v>1.0584143605086</v>
      </c>
      <c r="BO1033">
        <v>0.76957926598928195</v>
      </c>
      <c r="BP1033" t="s">
        <v>10961</v>
      </c>
      <c r="BV1033" t="s">
        <v>10962</v>
      </c>
      <c r="BW1033" s="8">
        <v>27030</v>
      </c>
      <c r="BX1033">
        <v>0.48264329234237302</v>
      </c>
      <c r="BY1033">
        <v>0.99999527254189702</v>
      </c>
      <c r="BZ1033">
        <v>1.53720423412204</v>
      </c>
      <c r="CA1033">
        <v>1.11981857962777</v>
      </c>
      <c r="CB1033" t="s">
        <v>70</v>
      </c>
    </row>
    <row r="1034" spans="62:80" x14ac:dyDescent="0.3">
      <c r="BJ1034" t="s">
        <v>7847</v>
      </c>
      <c r="BK1034" t="s">
        <v>10963</v>
      </c>
      <c r="BL1034">
        <v>0.48441973141196998</v>
      </c>
      <c r="BM1034">
        <v>0.99999565089009601</v>
      </c>
      <c r="BN1034">
        <v>1.08135507307594</v>
      </c>
      <c r="BO1034">
        <v>0.78376997892511202</v>
      </c>
      <c r="BP1034" t="s">
        <v>10964</v>
      </c>
      <c r="BV1034" t="s">
        <v>10253</v>
      </c>
      <c r="BW1034" s="8">
        <v>27030</v>
      </c>
      <c r="BX1034">
        <v>0.48264329234237302</v>
      </c>
      <c r="BY1034">
        <v>0.99999527254189702</v>
      </c>
      <c r="BZ1034">
        <v>1.53720423412204</v>
      </c>
      <c r="CA1034">
        <v>1.11981857962777</v>
      </c>
      <c r="CB1034" t="s">
        <v>70</v>
      </c>
    </row>
    <row r="1035" spans="62:80" x14ac:dyDescent="0.3">
      <c r="BJ1035" t="s">
        <v>8188</v>
      </c>
      <c r="BK1035" t="s">
        <v>10965</v>
      </c>
      <c r="BL1035">
        <v>0.48455665175212898</v>
      </c>
      <c r="BM1035">
        <v>0.99999565089009601</v>
      </c>
      <c r="BN1035">
        <v>1.0572511954572601</v>
      </c>
      <c r="BO1035">
        <v>0.76600061536501796</v>
      </c>
      <c r="BP1035" t="s">
        <v>10966</v>
      </c>
      <c r="BV1035" t="s">
        <v>8331</v>
      </c>
      <c r="BW1035" t="s">
        <v>10967</v>
      </c>
      <c r="BX1035">
        <v>0.48382443400911601</v>
      </c>
      <c r="BY1035">
        <v>0.99999527254189702</v>
      </c>
      <c r="BZ1035">
        <v>1.15724611920843</v>
      </c>
      <c r="CA1035">
        <v>0.84019907733539001</v>
      </c>
      <c r="CB1035" t="s">
        <v>10968</v>
      </c>
    </row>
    <row r="1036" spans="62:80" x14ac:dyDescent="0.3">
      <c r="BJ1036" t="s">
        <v>10969</v>
      </c>
      <c r="BK1036" t="s">
        <v>10970</v>
      </c>
      <c r="BL1036">
        <v>0.48519361697340502</v>
      </c>
      <c r="BM1036">
        <v>0.99999565089009601</v>
      </c>
      <c r="BN1036">
        <v>1.04484848484848</v>
      </c>
      <c r="BO1036">
        <v>0.75564200718163599</v>
      </c>
      <c r="BP1036" t="s">
        <v>10971</v>
      </c>
      <c r="BV1036" t="s">
        <v>10972</v>
      </c>
      <c r="BW1036" t="s">
        <v>10973</v>
      </c>
      <c r="BX1036">
        <v>0.48600521222631798</v>
      </c>
      <c r="BY1036">
        <v>0.99999527254189702</v>
      </c>
      <c r="BZ1036">
        <v>1.23334379905808</v>
      </c>
      <c r="CA1036">
        <v>0.88990186554860495</v>
      </c>
      <c r="CB1036" t="s">
        <v>9029</v>
      </c>
    </row>
    <row r="1037" spans="62:80" x14ac:dyDescent="0.3">
      <c r="BJ1037" t="s">
        <v>10974</v>
      </c>
      <c r="BK1037" t="s">
        <v>10975</v>
      </c>
      <c r="BL1037">
        <v>0.48570033572079202</v>
      </c>
      <c r="BM1037">
        <v>0.99999565089009601</v>
      </c>
      <c r="BN1037">
        <v>1.0394170765431601</v>
      </c>
      <c r="BO1037">
        <v>0.75062900994937898</v>
      </c>
      <c r="BP1037" t="s">
        <v>10976</v>
      </c>
      <c r="BV1037" t="s">
        <v>10977</v>
      </c>
      <c r="BW1037" s="8">
        <v>27395</v>
      </c>
      <c r="BX1037">
        <v>0.487238892524544</v>
      </c>
      <c r="BY1037">
        <v>0.99999527254189702</v>
      </c>
      <c r="BZ1037">
        <v>1.5163544226044201</v>
      </c>
      <c r="CA1037">
        <v>1.0902599475721799</v>
      </c>
      <c r="CB1037" t="s">
        <v>138</v>
      </c>
    </row>
    <row r="1038" spans="62:80" x14ac:dyDescent="0.3">
      <c r="BJ1038" t="s">
        <v>10978</v>
      </c>
      <c r="BK1038" t="s">
        <v>10979</v>
      </c>
      <c r="BL1038">
        <v>0.48572977619694002</v>
      </c>
      <c r="BM1038">
        <v>0.99999565089009601</v>
      </c>
      <c r="BN1038">
        <v>1.0942245795366901</v>
      </c>
      <c r="BO1038">
        <v>0.79014266091215601</v>
      </c>
      <c r="BP1038" t="s">
        <v>10980</v>
      </c>
      <c r="BV1038" t="s">
        <v>10930</v>
      </c>
      <c r="BW1038" s="8">
        <v>27395</v>
      </c>
      <c r="BX1038">
        <v>0.487238892524544</v>
      </c>
      <c r="BY1038">
        <v>0.99999527254189702</v>
      </c>
      <c r="BZ1038">
        <v>1.5163544226044201</v>
      </c>
      <c r="CA1038">
        <v>1.0902599475721799</v>
      </c>
      <c r="CB1038" t="s">
        <v>3</v>
      </c>
    </row>
    <row r="1039" spans="62:80" x14ac:dyDescent="0.3">
      <c r="BJ1039" t="s">
        <v>8722</v>
      </c>
      <c r="BK1039" t="s">
        <v>10981</v>
      </c>
      <c r="BL1039">
        <v>0.48580689726232101</v>
      </c>
      <c r="BM1039">
        <v>0.99999565089009601</v>
      </c>
      <c r="BN1039">
        <v>1.0560904612628701</v>
      </c>
      <c r="BO1039">
        <v>0.762438240373569</v>
      </c>
      <c r="BP1039" t="s">
        <v>10982</v>
      </c>
      <c r="BV1039" t="s">
        <v>10983</v>
      </c>
      <c r="BW1039" s="8">
        <v>27395</v>
      </c>
      <c r="BX1039">
        <v>0.487238892524544</v>
      </c>
      <c r="BY1039">
        <v>0.99999527254189702</v>
      </c>
      <c r="BZ1039">
        <v>1.5163544226044201</v>
      </c>
      <c r="CA1039">
        <v>1.0902599475721799</v>
      </c>
      <c r="CB1039" t="s">
        <v>174</v>
      </c>
    </row>
    <row r="1040" spans="62:80" x14ac:dyDescent="0.3">
      <c r="BJ1040" t="s">
        <v>10984</v>
      </c>
      <c r="BK1040" t="s">
        <v>10985</v>
      </c>
      <c r="BL1040">
        <v>0.48593863966255202</v>
      </c>
      <c r="BM1040">
        <v>0.99999565089009601</v>
      </c>
      <c r="BN1040">
        <v>1.06184341208891</v>
      </c>
      <c r="BO1040">
        <v>0.76630363460733297</v>
      </c>
      <c r="BP1040" t="s">
        <v>10986</v>
      </c>
      <c r="BV1040" t="s">
        <v>10987</v>
      </c>
      <c r="BW1040" s="8">
        <v>27395</v>
      </c>
      <c r="BX1040">
        <v>0.487238892524544</v>
      </c>
      <c r="BY1040">
        <v>0.99999527254189702</v>
      </c>
      <c r="BZ1040">
        <v>1.5163544226044201</v>
      </c>
      <c r="CA1040">
        <v>1.0902599475721799</v>
      </c>
      <c r="CB1040" t="s">
        <v>45</v>
      </c>
    </row>
    <row r="1041" spans="62:80" x14ac:dyDescent="0.3">
      <c r="BJ1041" t="s">
        <v>10988</v>
      </c>
      <c r="BK1041" t="s">
        <v>10989</v>
      </c>
      <c r="BL1041">
        <v>0.48595800025860098</v>
      </c>
      <c r="BM1041">
        <v>0.99999565089009601</v>
      </c>
      <c r="BN1041">
        <v>1.07956590193432</v>
      </c>
      <c r="BO1041">
        <v>0.77905046475663797</v>
      </c>
      <c r="BP1041" t="s">
        <v>10990</v>
      </c>
      <c r="BV1041" t="s">
        <v>10991</v>
      </c>
      <c r="BW1041" t="s">
        <v>10992</v>
      </c>
      <c r="BX1041">
        <v>0.48767250961901998</v>
      </c>
      <c r="BY1041">
        <v>0.99999527254189702</v>
      </c>
      <c r="BZ1041">
        <v>1.0159525001788301</v>
      </c>
      <c r="CA1041">
        <v>0.72956685406603605</v>
      </c>
      <c r="CB1041" t="s">
        <v>10993</v>
      </c>
    </row>
    <row r="1042" spans="62:80" x14ac:dyDescent="0.3">
      <c r="BJ1042" t="s">
        <v>10994</v>
      </c>
      <c r="BK1042" t="s">
        <v>10995</v>
      </c>
      <c r="BL1042">
        <v>0.48705645601900199</v>
      </c>
      <c r="BM1042">
        <v>0.99999565089009601</v>
      </c>
      <c r="BN1042">
        <v>1.0549321503131499</v>
      </c>
      <c r="BO1042">
        <v>0.75889206512446705</v>
      </c>
      <c r="BP1042" t="s">
        <v>10996</v>
      </c>
      <c r="BV1042" t="s">
        <v>10997</v>
      </c>
      <c r="BW1042" t="s">
        <v>5353</v>
      </c>
      <c r="BX1042">
        <v>0.48830992235780701</v>
      </c>
      <c r="BY1042">
        <v>0.99999527254189702</v>
      </c>
      <c r="BZ1042">
        <v>1.1492291396963601</v>
      </c>
      <c r="CA1042">
        <v>0.82377317958872398</v>
      </c>
      <c r="CB1042" t="s">
        <v>10998</v>
      </c>
    </row>
    <row r="1043" spans="62:80" x14ac:dyDescent="0.3">
      <c r="BJ1043" t="s">
        <v>10999</v>
      </c>
      <c r="BK1043" t="s">
        <v>11000</v>
      </c>
      <c r="BL1043">
        <v>0.48742187991229802</v>
      </c>
      <c r="BM1043">
        <v>0.99999565089009601</v>
      </c>
      <c r="BN1043">
        <v>1.0920391819744799</v>
      </c>
      <c r="BO1043">
        <v>0.78476692766504397</v>
      </c>
      <c r="BP1043" t="s">
        <v>11001</v>
      </c>
      <c r="BV1043" t="s">
        <v>11002</v>
      </c>
      <c r="BW1043" t="s">
        <v>11003</v>
      </c>
      <c r="BX1043">
        <v>0.48885300289417399</v>
      </c>
      <c r="BY1043">
        <v>0.99999527254189702</v>
      </c>
      <c r="BZ1043">
        <v>1.22654176424668</v>
      </c>
      <c r="CA1043">
        <v>0.87782789735040201</v>
      </c>
      <c r="CB1043" t="s">
        <v>10861</v>
      </c>
    </row>
    <row r="1044" spans="62:80" x14ac:dyDescent="0.3">
      <c r="BJ1044" t="s">
        <v>11004</v>
      </c>
      <c r="BK1044" t="s">
        <v>11005</v>
      </c>
      <c r="BL1044">
        <v>0.48749488668272301</v>
      </c>
      <c r="BM1044">
        <v>0.99999565089009601</v>
      </c>
      <c r="BN1044">
        <v>1.07778245614035</v>
      </c>
      <c r="BO1044">
        <v>0.77436026476827102</v>
      </c>
      <c r="BP1044" t="s">
        <v>11006</v>
      </c>
      <c r="BV1044" t="s">
        <v>11007</v>
      </c>
      <c r="BW1044" t="s">
        <v>11003</v>
      </c>
      <c r="BX1044">
        <v>0.48885300289417399</v>
      </c>
      <c r="BY1044">
        <v>0.99999527254189702</v>
      </c>
      <c r="BZ1044">
        <v>1.22654176424668</v>
      </c>
      <c r="CA1044">
        <v>0.87782789735040201</v>
      </c>
      <c r="CB1044" t="s">
        <v>11008</v>
      </c>
    </row>
    <row r="1045" spans="62:80" x14ac:dyDescent="0.3">
      <c r="BJ1045" t="s">
        <v>11009</v>
      </c>
      <c r="BK1045" t="s">
        <v>11010</v>
      </c>
      <c r="BL1045">
        <v>0.48754531446324401</v>
      </c>
      <c r="BM1045">
        <v>0.99999565089009601</v>
      </c>
      <c r="BN1045">
        <v>1.02125194972015</v>
      </c>
      <c r="BO1045">
        <v>0.73363884659593104</v>
      </c>
      <c r="BP1045" t="s">
        <v>11011</v>
      </c>
      <c r="BV1045" t="s">
        <v>11012</v>
      </c>
      <c r="BW1045" t="s">
        <v>11013</v>
      </c>
      <c r="BX1045">
        <v>0.48984451526022799</v>
      </c>
      <c r="BY1045">
        <v>0.99999527254189702</v>
      </c>
      <c r="BZ1045">
        <v>1.01634954371404</v>
      </c>
      <c r="CA1045">
        <v>0.72533538799524599</v>
      </c>
      <c r="CB1045" t="s">
        <v>11014</v>
      </c>
    </row>
    <row r="1046" spans="62:80" x14ac:dyDescent="0.3">
      <c r="BJ1046" t="s">
        <v>11015</v>
      </c>
      <c r="BK1046" t="s">
        <v>11016</v>
      </c>
      <c r="BL1046">
        <v>0.48787301088113999</v>
      </c>
      <c r="BM1046">
        <v>0.99999565089009601</v>
      </c>
      <c r="BN1046">
        <v>1.0169607800006599</v>
      </c>
      <c r="BO1046">
        <v>0.72987288461875099</v>
      </c>
      <c r="BP1046" t="s">
        <v>11017</v>
      </c>
      <c r="BV1046" t="s">
        <v>11018</v>
      </c>
      <c r="BW1046" t="s">
        <v>11019</v>
      </c>
      <c r="BX1046">
        <v>0.49168585653073699</v>
      </c>
      <c r="BY1046">
        <v>0.99999527254189702</v>
      </c>
      <c r="BZ1046">
        <v>1.01919025373271</v>
      </c>
      <c r="CA1046">
        <v>0.72353872355460402</v>
      </c>
      <c r="CB1046" t="s">
        <v>11020</v>
      </c>
    </row>
    <row r="1047" spans="62:80" x14ac:dyDescent="0.3">
      <c r="BJ1047" t="s">
        <v>11021</v>
      </c>
      <c r="BK1047" t="s">
        <v>11022</v>
      </c>
      <c r="BL1047">
        <v>0.48844688926208002</v>
      </c>
      <c r="BM1047">
        <v>0.99999565089009601</v>
      </c>
      <c r="BN1047">
        <v>1.0422555016522499</v>
      </c>
      <c r="BO1047">
        <v>0.74680163918717601</v>
      </c>
      <c r="BP1047" t="s">
        <v>11023</v>
      </c>
      <c r="BV1047" t="s">
        <v>11024</v>
      </c>
      <c r="BW1047" t="s">
        <v>11025</v>
      </c>
      <c r="BX1047">
        <v>0.49169098323769</v>
      </c>
      <c r="BY1047">
        <v>0.99999527254189702</v>
      </c>
      <c r="BZ1047">
        <v>1.2198136645962701</v>
      </c>
      <c r="CA1047">
        <v>0.86595162764792499</v>
      </c>
      <c r="CB1047" t="s">
        <v>11026</v>
      </c>
    </row>
    <row r="1048" spans="62:80" x14ac:dyDescent="0.3">
      <c r="BJ1048" t="s">
        <v>11027</v>
      </c>
      <c r="BK1048" t="s">
        <v>11028</v>
      </c>
      <c r="BL1048">
        <v>0.48858926343458098</v>
      </c>
      <c r="BM1048">
        <v>0.99999565089009601</v>
      </c>
      <c r="BN1048">
        <v>1.05922741989505</v>
      </c>
      <c r="BO1048">
        <v>0.75865373277431503</v>
      </c>
      <c r="BP1048" t="s">
        <v>11029</v>
      </c>
      <c r="BV1048" t="s">
        <v>11030</v>
      </c>
      <c r="BW1048" s="8">
        <v>27760</v>
      </c>
      <c r="BX1048">
        <v>0.49179389922551298</v>
      </c>
      <c r="BY1048">
        <v>0.99999527254189702</v>
      </c>
      <c r="BZ1048">
        <v>1.4960606060606001</v>
      </c>
      <c r="CA1048">
        <v>1.06174756103641</v>
      </c>
      <c r="CB1048" t="s">
        <v>176</v>
      </c>
    </row>
    <row r="1049" spans="62:80" x14ac:dyDescent="0.3">
      <c r="BJ1049" t="s">
        <v>11031</v>
      </c>
      <c r="BK1049" t="s">
        <v>11032</v>
      </c>
      <c r="BL1049">
        <v>0.488816333932725</v>
      </c>
      <c r="BM1049">
        <v>0.99999565089009601</v>
      </c>
      <c r="BN1049">
        <v>1.0450482131571901</v>
      </c>
      <c r="BO1049">
        <v>0.74801254523554095</v>
      </c>
      <c r="BP1049" t="s">
        <v>11033</v>
      </c>
      <c r="BV1049" t="s">
        <v>11034</v>
      </c>
      <c r="BW1049" s="8">
        <v>27760</v>
      </c>
      <c r="BX1049">
        <v>0.49179389922551298</v>
      </c>
      <c r="BY1049">
        <v>0.99999527254189702</v>
      </c>
      <c r="BZ1049">
        <v>1.4960606060606001</v>
      </c>
      <c r="CA1049">
        <v>1.06174756103641</v>
      </c>
      <c r="CB1049" t="s">
        <v>70</v>
      </c>
    </row>
    <row r="1050" spans="62:80" x14ac:dyDescent="0.3">
      <c r="BJ1050" t="s">
        <v>11035</v>
      </c>
      <c r="BK1050" t="s">
        <v>11036</v>
      </c>
      <c r="BL1050">
        <v>0.48911207035777099</v>
      </c>
      <c r="BM1050">
        <v>0.99999565089009601</v>
      </c>
      <c r="BN1050">
        <v>1.0898622713930901</v>
      </c>
      <c r="BO1050">
        <v>0.77942986151168803</v>
      </c>
      <c r="BP1050" t="s">
        <v>11037</v>
      </c>
      <c r="BV1050" t="s">
        <v>10424</v>
      </c>
      <c r="BW1050" t="s">
        <v>11038</v>
      </c>
      <c r="BX1050">
        <v>0.49500296474745697</v>
      </c>
      <c r="BY1050">
        <v>0.99999527254189702</v>
      </c>
      <c r="BZ1050">
        <v>1.1374068033550699</v>
      </c>
      <c r="CA1050">
        <v>0.79981482691987704</v>
      </c>
      <c r="CB1050" t="s">
        <v>11039</v>
      </c>
    </row>
    <row r="1051" spans="62:80" x14ac:dyDescent="0.3">
      <c r="BJ1051" t="s">
        <v>11040</v>
      </c>
      <c r="BK1051" t="s">
        <v>11041</v>
      </c>
      <c r="BL1051">
        <v>0.48965457258580602</v>
      </c>
      <c r="BM1051">
        <v>0.99999565089009601</v>
      </c>
      <c r="BN1051">
        <v>1.0165505152116101</v>
      </c>
      <c r="BO1051">
        <v>0.72587307001610901</v>
      </c>
      <c r="BP1051" t="s">
        <v>11042</v>
      </c>
      <c r="BV1051" t="s">
        <v>10410</v>
      </c>
      <c r="BW1051" t="s">
        <v>11038</v>
      </c>
      <c r="BX1051">
        <v>0.49500296474745697</v>
      </c>
      <c r="BY1051">
        <v>0.99999527254189702</v>
      </c>
      <c r="BZ1051">
        <v>1.1374068033550699</v>
      </c>
      <c r="CA1051">
        <v>0.79981482691987704</v>
      </c>
      <c r="CB1051" t="s">
        <v>11043</v>
      </c>
    </row>
    <row r="1052" spans="62:80" x14ac:dyDescent="0.3">
      <c r="BJ1052" t="s">
        <v>11044</v>
      </c>
      <c r="BK1052" t="s">
        <v>11045</v>
      </c>
      <c r="BL1052">
        <v>0.48972778458738198</v>
      </c>
      <c r="BM1052">
        <v>0.99999565089009601</v>
      </c>
      <c r="BN1052">
        <v>1.0364498869661201</v>
      </c>
      <c r="BO1052">
        <v>0.73992736174417795</v>
      </c>
      <c r="BP1052" t="s">
        <v>11046</v>
      </c>
      <c r="BV1052" t="s">
        <v>4265</v>
      </c>
      <c r="BW1052" t="s">
        <v>11047</v>
      </c>
      <c r="BX1052">
        <v>0.495853225733764</v>
      </c>
      <c r="BY1052">
        <v>0.99999527254189702</v>
      </c>
      <c r="BZ1052">
        <v>1.0812385177219099</v>
      </c>
      <c r="CA1052">
        <v>0.75846212646624001</v>
      </c>
      <c r="CB1052" t="s">
        <v>11048</v>
      </c>
    </row>
    <row r="1053" spans="62:80" x14ac:dyDescent="0.3">
      <c r="BJ1053" t="s">
        <v>11049</v>
      </c>
      <c r="BK1053" t="s">
        <v>11050</v>
      </c>
      <c r="BL1053">
        <v>0.49037025446628502</v>
      </c>
      <c r="BM1053">
        <v>0.99999565089009601</v>
      </c>
      <c r="BN1053">
        <v>1.0474014657252599</v>
      </c>
      <c r="BO1053">
        <v>0.74637257808159196</v>
      </c>
      <c r="BP1053" t="s">
        <v>11051</v>
      </c>
      <c r="BV1053" t="s">
        <v>11052</v>
      </c>
      <c r="BW1053" s="8">
        <v>28126</v>
      </c>
      <c r="BX1053">
        <v>0.49630866894435</v>
      </c>
      <c r="BY1053">
        <v>0.99999527254189702</v>
      </c>
      <c r="BZ1053">
        <v>1.4763008373205699</v>
      </c>
      <c r="CA1053">
        <v>1.03423322434787</v>
      </c>
      <c r="CB1053" t="s">
        <v>94</v>
      </c>
    </row>
    <row r="1054" spans="62:80" x14ac:dyDescent="0.3">
      <c r="BJ1054" t="s">
        <v>11053</v>
      </c>
      <c r="BK1054" t="s">
        <v>11054</v>
      </c>
      <c r="BL1054">
        <v>0.49056443653940901</v>
      </c>
      <c r="BM1054">
        <v>0.99999565089009601</v>
      </c>
      <c r="BN1054">
        <v>1.07423263101933</v>
      </c>
      <c r="BO1054">
        <v>0.76506701833278901</v>
      </c>
      <c r="BP1054" t="s">
        <v>11055</v>
      </c>
      <c r="BV1054" t="s">
        <v>9769</v>
      </c>
      <c r="BW1054" s="8">
        <v>28126</v>
      </c>
      <c r="BX1054">
        <v>0.49630866894435</v>
      </c>
      <c r="BY1054">
        <v>0.99999527254189702</v>
      </c>
      <c r="BZ1054">
        <v>1.4763008373205699</v>
      </c>
      <c r="CA1054">
        <v>1.03423322434787</v>
      </c>
      <c r="CB1054" t="s">
        <v>39</v>
      </c>
    </row>
    <row r="1055" spans="62:80" x14ac:dyDescent="0.3">
      <c r="BJ1055" t="s">
        <v>11056</v>
      </c>
      <c r="BK1055" t="s">
        <v>11054</v>
      </c>
      <c r="BL1055">
        <v>0.49056443653940901</v>
      </c>
      <c r="BM1055">
        <v>0.99999565089009601</v>
      </c>
      <c r="BN1055">
        <v>1.07423263101933</v>
      </c>
      <c r="BO1055">
        <v>0.76506701833278901</v>
      </c>
      <c r="BP1055" t="s">
        <v>11057</v>
      </c>
      <c r="BV1055" t="s">
        <v>10999</v>
      </c>
      <c r="BW1055" t="s">
        <v>11058</v>
      </c>
      <c r="BX1055">
        <v>0.49722442743911499</v>
      </c>
      <c r="BY1055">
        <v>0.99999527254189702</v>
      </c>
      <c r="BZ1055">
        <v>1.13351909903634</v>
      </c>
      <c r="CA1055">
        <v>0.79200542634414295</v>
      </c>
      <c r="CB1055" t="s">
        <v>11059</v>
      </c>
    </row>
    <row r="1056" spans="62:80" x14ac:dyDescent="0.3">
      <c r="BJ1056" t="s">
        <v>6197</v>
      </c>
      <c r="BK1056" t="s">
        <v>11060</v>
      </c>
      <c r="BL1056">
        <v>0.49080032370089399</v>
      </c>
      <c r="BM1056">
        <v>0.99999565089009601</v>
      </c>
      <c r="BN1056">
        <v>1.08769379844961</v>
      </c>
      <c r="BO1056">
        <v>0.77413115326341397</v>
      </c>
      <c r="BP1056" t="s">
        <v>11061</v>
      </c>
      <c r="BV1056" t="s">
        <v>11062</v>
      </c>
      <c r="BW1056" t="s">
        <v>11058</v>
      </c>
      <c r="BX1056">
        <v>0.49722442743911499</v>
      </c>
      <c r="BY1056">
        <v>0.99999527254189702</v>
      </c>
      <c r="BZ1056">
        <v>1.13351909903634</v>
      </c>
      <c r="CA1056">
        <v>0.79200542634414295</v>
      </c>
      <c r="CB1056" t="s">
        <v>11063</v>
      </c>
    </row>
    <row r="1057" spans="62:80" x14ac:dyDescent="0.3">
      <c r="BJ1057" t="s">
        <v>11064</v>
      </c>
      <c r="BK1057" t="s">
        <v>11060</v>
      </c>
      <c r="BL1057">
        <v>0.49080032370089399</v>
      </c>
      <c r="BM1057">
        <v>0.99999565089009601</v>
      </c>
      <c r="BN1057">
        <v>1.08769379844961</v>
      </c>
      <c r="BO1057">
        <v>0.77413115326341397</v>
      </c>
      <c r="BP1057" t="s">
        <v>11065</v>
      </c>
      <c r="BV1057" t="s">
        <v>11066</v>
      </c>
      <c r="BW1057" t="s">
        <v>11067</v>
      </c>
      <c r="BX1057">
        <v>0.49733731385536101</v>
      </c>
      <c r="BY1057">
        <v>0.99999527254189702</v>
      </c>
      <c r="BZ1057">
        <v>1.20657450076804</v>
      </c>
      <c r="CA1057">
        <v>0.84277634171808202</v>
      </c>
      <c r="CB1057" t="s">
        <v>11068</v>
      </c>
    </row>
    <row r="1058" spans="62:80" x14ac:dyDescent="0.3">
      <c r="BJ1058" t="s">
        <v>6246</v>
      </c>
      <c r="BK1058" t="s">
        <v>11069</v>
      </c>
      <c r="BL1058">
        <v>0.49209706245324902</v>
      </c>
      <c r="BM1058">
        <v>0.99999565089009601</v>
      </c>
      <c r="BN1058">
        <v>1.0724661973404801</v>
      </c>
      <c r="BO1058">
        <v>0.76046358106105805</v>
      </c>
      <c r="BP1058" t="s">
        <v>11070</v>
      </c>
      <c r="BV1058" t="s">
        <v>11071</v>
      </c>
      <c r="BW1058" t="s">
        <v>11067</v>
      </c>
      <c r="BX1058">
        <v>0.49733731385536101</v>
      </c>
      <c r="BY1058">
        <v>0.99999527254189702</v>
      </c>
      <c r="BZ1058">
        <v>1.20657450076804</v>
      </c>
      <c r="CA1058">
        <v>0.84277634171808202</v>
      </c>
      <c r="CB1058" t="s">
        <v>11072</v>
      </c>
    </row>
    <row r="1059" spans="62:80" x14ac:dyDescent="0.3">
      <c r="BJ1059" t="s">
        <v>10292</v>
      </c>
      <c r="BK1059" t="s">
        <v>11073</v>
      </c>
      <c r="BL1059">
        <v>0.49255865262870202</v>
      </c>
      <c r="BM1059">
        <v>0.99999565089009601</v>
      </c>
      <c r="BN1059">
        <v>1.0553264867646099</v>
      </c>
      <c r="BO1059">
        <v>0.74732072809311401</v>
      </c>
      <c r="BP1059" t="s">
        <v>11074</v>
      </c>
      <c r="BV1059" t="s">
        <v>11075</v>
      </c>
      <c r="BW1059" t="s">
        <v>11076</v>
      </c>
      <c r="BX1059">
        <v>0.49804142580703697</v>
      </c>
      <c r="BY1059">
        <v>0.99999527254189702</v>
      </c>
      <c r="BZ1059">
        <v>1.01875378380002</v>
      </c>
      <c r="CA1059">
        <v>0.71014475904173702</v>
      </c>
      <c r="CB1059" t="s">
        <v>11077</v>
      </c>
    </row>
    <row r="1060" spans="62:80" x14ac:dyDescent="0.3">
      <c r="BJ1060" t="s">
        <v>10601</v>
      </c>
      <c r="BK1060" t="s">
        <v>11078</v>
      </c>
      <c r="BL1060">
        <v>0.49520039936625498</v>
      </c>
      <c r="BM1060">
        <v>0.99999565089009601</v>
      </c>
      <c r="BN1060">
        <v>1.0527411086523699</v>
      </c>
      <c r="BO1060">
        <v>0.73985881998524605</v>
      </c>
      <c r="BP1060" t="s">
        <v>11079</v>
      </c>
      <c r="BV1060" t="s">
        <v>11080</v>
      </c>
      <c r="BW1060" t="s">
        <v>11081</v>
      </c>
      <c r="BX1060">
        <v>0.49813056238646403</v>
      </c>
      <c r="BY1060">
        <v>0.99999527254189702</v>
      </c>
      <c r="BZ1060">
        <v>1.01186201407903</v>
      </c>
      <c r="CA1060">
        <v>0.70515961817527895</v>
      </c>
      <c r="CB1060" t="s">
        <v>11082</v>
      </c>
    </row>
    <row r="1061" spans="62:80" x14ac:dyDescent="0.3">
      <c r="BJ1061" t="s">
        <v>9819</v>
      </c>
      <c r="BK1061" t="s">
        <v>11083</v>
      </c>
      <c r="BL1061">
        <v>0.49668612145727697</v>
      </c>
      <c r="BM1061">
        <v>0.99999565089009601</v>
      </c>
      <c r="BN1061">
        <v>1.0672004893374401</v>
      </c>
      <c r="BO1061">
        <v>0.74682369951199501</v>
      </c>
      <c r="BP1061" t="s">
        <v>10342</v>
      </c>
      <c r="BV1061" t="s">
        <v>11084</v>
      </c>
      <c r="BW1061" t="s">
        <v>11085</v>
      </c>
      <c r="BX1061">
        <v>0.49846247342894601</v>
      </c>
      <c r="BY1061">
        <v>0.99999527254189702</v>
      </c>
      <c r="BZ1061">
        <v>1.0975027205788801</v>
      </c>
      <c r="CA1061">
        <v>0.76411099524409498</v>
      </c>
      <c r="CB1061" t="s">
        <v>11086</v>
      </c>
    </row>
    <row r="1062" spans="62:80" x14ac:dyDescent="0.3">
      <c r="BJ1062" t="s">
        <v>11087</v>
      </c>
      <c r="BK1062" t="s">
        <v>11083</v>
      </c>
      <c r="BL1062">
        <v>0.49668612145727697</v>
      </c>
      <c r="BM1062">
        <v>0.99999565089009601</v>
      </c>
      <c r="BN1062">
        <v>1.0672004893374401</v>
      </c>
      <c r="BO1062">
        <v>0.74682369951199501</v>
      </c>
      <c r="BP1062" t="s">
        <v>11088</v>
      </c>
      <c r="BV1062" t="s">
        <v>5438</v>
      </c>
      <c r="BW1062" t="s">
        <v>11089</v>
      </c>
      <c r="BX1062">
        <v>0.49915599877778599</v>
      </c>
      <c r="BY1062">
        <v>0.99999527254189702</v>
      </c>
      <c r="BZ1062">
        <v>1.0488856937455</v>
      </c>
      <c r="CA1062">
        <v>0.728804178970479</v>
      </c>
      <c r="CB1062" t="s">
        <v>11090</v>
      </c>
    </row>
    <row r="1063" spans="62:80" x14ac:dyDescent="0.3">
      <c r="BJ1063" t="s">
        <v>11091</v>
      </c>
      <c r="BK1063" t="s">
        <v>11092</v>
      </c>
      <c r="BL1063">
        <v>0.497533496158374</v>
      </c>
      <c r="BM1063">
        <v>0.99999565089009601</v>
      </c>
      <c r="BN1063">
        <v>1.0791033094812099</v>
      </c>
      <c r="BO1063">
        <v>0.75331381451105095</v>
      </c>
      <c r="BP1063" t="s">
        <v>11093</v>
      </c>
      <c r="BV1063" t="s">
        <v>11094</v>
      </c>
      <c r="BW1063" t="s">
        <v>11095</v>
      </c>
      <c r="BX1063">
        <v>0.49944104655004901</v>
      </c>
      <c r="BY1063">
        <v>0.99999527254189702</v>
      </c>
      <c r="BZ1063">
        <v>1.1296574866928899</v>
      </c>
      <c r="CA1063">
        <v>0.78428246020044901</v>
      </c>
      <c r="CB1063" t="s">
        <v>11096</v>
      </c>
    </row>
    <row r="1064" spans="62:80" x14ac:dyDescent="0.3">
      <c r="BJ1064" t="s">
        <v>11097</v>
      </c>
      <c r="BK1064" t="s">
        <v>11098</v>
      </c>
      <c r="BL1064">
        <v>0.49783841838573301</v>
      </c>
      <c r="BM1064">
        <v>0.99999565089009601</v>
      </c>
      <c r="BN1064">
        <v>1.0501678258763201</v>
      </c>
      <c r="BO1064">
        <v>0.73247075660765404</v>
      </c>
      <c r="BP1064" t="s">
        <v>11099</v>
      </c>
      <c r="BV1064" t="s">
        <v>11100</v>
      </c>
      <c r="BW1064" s="8">
        <v>28491</v>
      </c>
      <c r="BX1064">
        <v>0.50078355507850902</v>
      </c>
      <c r="BY1064">
        <v>0.99999527254189702</v>
      </c>
      <c r="BZ1064">
        <v>1.4570543093270301</v>
      </c>
      <c r="CA1064">
        <v>1.00767150910021</v>
      </c>
      <c r="CB1064" t="s">
        <v>30</v>
      </c>
    </row>
    <row r="1065" spans="62:80" x14ac:dyDescent="0.3">
      <c r="BJ1065" t="s">
        <v>11101</v>
      </c>
      <c r="BK1065" t="s">
        <v>11098</v>
      </c>
      <c r="BL1065">
        <v>0.49783841838573301</v>
      </c>
      <c r="BM1065">
        <v>0.99999565089009601</v>
      </c>
      <c r="BN1065">
        <v>1.0501678258763201</v>
      </c>
      <c r="BO1065">
        <v>0.73247075660765404</v>
      </c>
      <c r="BP1065" t="s">
        <v>11102</v>
      </c>
      <c r="BV1065" t="s">
        <v>11103</v>
      </c>
      <c r="BW1065" t="s">
        <v>11104</v>
      </c>
      <c r="BX1065">
        <v>0.50088785385608903</v>
      </c>
      <c r="BY1065">
        <v>0.99999527254189702</v>
      </c>
      <c r="BZ1065">
        <v>1.0748574356232701</v>
      </c>
      <c r="CA1065">
        <v>0.74312746095168902</v>
      </c>
      <c r="CB1065" t="s">
        <v>11105</v>
      </c>
    </row>
    <row r="1066" spans="62:80" x14ac:dyDescent="0.3">
      <c r="BJ1066" t="s">
        <v>10094</v>
      </c>
      <c r="BK1066" t="s">
        <v>11106</v>
      </c>
      <c r="BL1066">
        <v>0.49873374078976401</v>
      </c>
      <c r="BM1066">
        <v>0.99999565089009601</v>
      </c>
      <c r="BN1066">
        <v>1.0559218848829801</v>
      </c>
      <c r="BO1066">
        <v>0.73458681090657196</v>
      </c>
      <c r="BP1066" t="s">
        <v>7464</v>
      </c>
      <c r="BV1066" t="s">
        <v>11107</v>
      </c>
      <c r="BW1066" t="s">
        <v>11108</v>
      </c>
      <c r="BX1066">
        <v>0.501572713933365</v>
      </c>
      <c r="BY1066">
        <v>0.99999527254189702</v>
      </c>
      <c r="BZ1066">
        <v>1.0106288401129999</v>
      </c>
      <c r="CA1066">
        <v>0.69734065997897099</v>
      </c>
      <c r="CB1066" t="s">
        <v>11109</v>
      </c>
    </row>
    <row r="1067" spans="62:80" x14ac:dyDescent="0.3">
      <c r="BJ1067" t="s">
        <v>10997</v>
      </c>
      <c r="BK1067" t="s">
        <v>11106</v>
      </c>
      <c r="BL1067">
        <v>0.49873374078976401</v>
      </c>
      <c r="BM1067">
        <v>0.99999565089009601</v>
      </c>
      <c r="BN1067">
        <v>1.0559218848829801</v>
      </c>
      <c r="BO1067">
        <v>0.73458681090657196</v>
      </c>
      <c r="BP1067" t="s">
        <v>11110</v>
      </c>
      <c r="BV1067" t="s">
        <v>11111</v>
      </c>
      <c r="BW1067" t="s">
        <v>11112</v>
      </c>
      <c r="BX1067">
        <v>0.50256189594096101</v>
      </c>
      <c r="BY1067">
        <v>0.99999527254189702</v>
      </c>
      <c r="BZ1067">
        <v>1.07274667615278</v>
      </c>
      <c r="CA1067">
        <v>0.73808883694294403</v>
      </c>
      <c r="CB1067" t="s">
        <v>11113</v>
      </c>
    </row>
    <row r="1068" spans="62:80" x14ac:dyDescent="0.3">
      <c r="BJ1068" t="s">
        <v>11114</v>
      </c>
      <c r="BK1068" t="s">
        <v>11115</v>
      </c>
      <c r="BL1068">
        <v>0.50014255074073699</v>
      </c>
      <c r="BM1068">
        <v>0.99999565089009601</v>
      </c>
      <c r="BN1068">
        <v>1.0544492696407399</v>
      </c>
      <c r="BO1068">
        <v>0.73058795609223803</v>
      </c>
      <c r="BP1068" t="s">
        <v>11116</v>
      </c>
      <c r="BV1068" t="s">
        <v>11117</v>
      </c>
      <c r="BW1068" t="s">
        <v>11118</v>
      </c>
      <c r="BX1068">
        <v>0.50294382280676997</v>
      </c>
      <c r="BY1068">
        <v>0.99999527254189702</v>
      </c>
      <c r="BZ1068">
        <v>1.19361702127659</v>
      </c>
      <c r="CA1068">
        <v>0.82034528609273005</v>
      </c>
      <c r="CB1068" t="s">
        <v>11119</v>
      </c>
    </row>
    <row r="1069" spans="62:80" x14ac:dyDescent="0.3">
      <c r="BJ1069" t="s">
        <v>10389</v>
      </c>
      <c r="BK1069" t="s">
        <v>11120</v>
      </c>
      <c r="BL1069">
        <v>0.50047260994158904</v>
      </c>
      <c r="BM1069">
        <v>0.99999565089009601</v>
      </c>
      <c r="BN1069">
        <v>1.0476065537550101</v>
      </c>
      <c r="BO1069">
        <v>0.72515577821948696</v>
      </c>
      <c r="BP1069" t="s">
        <v>11121</v>
      </c>
      <c r="BV1069" t="s">
        <v>11122</v>
      </c>
      <c r="BW1069" t="s">
        <v>11123</v>
      </c>
      <c r="BX1069">
        <v>0.50447209067009702</v>
      </c>
      <c r="BY1069">
        <v>0.99999527254189702</v>
      </c>
      <c r="BZ1069">
        <v>1.03896604938271</v>
      </c>
      <c r="CA1069">
        <v>0.71090499872561996</v>
      </c>
      <c r="CB1069" t="s">
        <v>11124</v>
      </c>
    </row>
    <row r="1070" spans="62:80" x14ac:dyDescent="0.3">
      <c r="BJ1070" t="s">
        <v>11125</v>
      </c>
      <c r="BK1070" t="s">
        <v>11126</v>
      </c>
      <c r="BL1070">
        <v>0.50126156836217095</v>
      </c>
      <c r="BM1070">
        <v>0.99999565089009601</v>
      </c>
      <c r="BN1070">
        <v>1.0619846145331699</v>
      </c>
      <c r="BO1070">
        <v>0.73343548371794998</v>
      </c>
      <c r="BP1070" t="s">
        <v>11127</v>
      </c>
      <c r="BV1070" t="s">
        <v>11128</v>
      </c>
      <c r="BW1070" s="8">
        <v>28856</v>
      </c>
      <c r="BX1070">
        <v>0.50521890804244496</v>
      </c>
      <c r="BY1070">
        <v>0.99999527254189702</v>
      </c>
      <c r="BZ1070">
        <v>1.4383012820512799</v>
      </c>
      <c r="CA1070">
        <v>0.98201956325083894</v>
      </c>
      <c r="CB1070" t="s">
        <v>26</v>
      </c>
    </row>
    <row r="1071" spans="62:80" x14ac:dyDescent="0.3">
      <c r="BJ1071" t="s">
        <v>9898</v>
      </c>
      <c r="BK1071" t="s">
        <v>11129</v>
      </c>
      <c r="BL1071">
        <v>0.50155014880030702</v>
      </c>
      <c r="BM1071">
        <v>0.99999565089009601</v>
      </c>
      <c r="BN1071">
        <v>1.0529806024286299</v>
      </c>
      <c r="BO1071">
        <v>0.72661103263060101</v>
      </c>
      <c r="BP1071" t="s">
        <v>11130</v>
      </c>
      <c r="BV1071" t="s">
        <v>11131</v>
      </c>
      <c r="BW1071" t="s">
        <v>11132</v>
      </c>
      <c r="BX1071">
        <v>0.507571207051143</v>
      </c>
      <c r="BY1071">
        <v>0.99999527254189702</v>
      </c>
      <c r="BZ1071">
        <v>1.0664625519497699</v>
      </c>
      <c r="CA1071">
        <v>0.72318773909309997</v>
      </c>
      <c r="CB1071" t="s">
        <v>11133</v>
      </c>
    </row>
    <row r="1072" spans="62:80" x14ac:dyDescent="0.3">
      <c r="BJ1072" t="s">
        <v>11134</v>
      </c>
      <c r="BK1072" t="s">
        <v>11135</v>
      </c>
      <c r="BL1072">
        <v>0.50199363555209497</v>
      </c>
      <c r="BM1072">
        <v>0.99999565089009601</v>
      </c>
      <c r="BN1072">
        <v>1.04121870397643</v>
      </c>
      <c r="BO1072">
        <v>0.71757444264006698</v>
      </c>
      <c r="BP1072" t="s">
        <v>11136</v>
      </c>
      <c r="BV1072" t="s">
        <v>11137</v>
      </c>
      <c r="BW1072" t="s">
        <v>1286</v>
      </c>
      <c r="BX1072">
        <v>0.50851015416946599</v>
      </c>
      <c r="BY1072">
        <v>0.99999527254189702</v>
      </c>
      <c r="BZ1072">
        <v>1.1809323308270601</v>
      </c>
      <c r="CA1072">
        <v>0.79862921935000197</v>
      </c>
      <c r="CB1072" t="s">
        <v>11138</v>
      </c>
    </row>
    <row r="1073" spans="62:80" x14ac:dyDescent="0.3">
      <c r="BJ1073" t="s">
        <v>11139</v>
      </c>
      <c r="BK1073" t="s">
        <v>11140</v>
      </c>
      <c r="BL1073">
        <v>0.50202975581981202</v>
      </c>
      <c r="BM1073">
        <v>0.99999565089009601</v>
      </c>
      <c r="BN1073">
        <v>1.01136207054932</v>
      </c>
      <c r="BO1073">
        <v>0.69692544258334499</v>
      </c>
      <c r="BP1073" t="s">
        <v>11141</v>
      </c>
      <c r="BV1073" t="s">
        <v>11142</v>
      </c>
      <c r="BW1073" t="s">
        <v>11143</v>
      </c>
      <c r="BX1073">
        <v>0.50923663250197204</v>
      </c>
      <c r="BY1073">
        <v>0.99999527254189702</v>
      </c>
      <c r="BZ1073">
        <v>1.0643837429945699</v>
      </c>
      <c r="CA1073">
        <v>0.71829135798444899</v>
      </c>
      <c r="CB1073" t="s">
        <v>11144</v>
      </c>
    </row>
    <row r="1074" spans="62:80" x14ac:dyDescent="0.3">
      <c r="BJ1074" t="s">
        <v>11145</v>
      </c>
      <c r="BK1074" t="s">
        <v>11146</v>
      </c>
      <c r="BL1074">
        <v>0.50237827777692701</v>
      </c>
      <c r="BM1074">
        <v>0.99999565089009601</v>
      </c>
      <c r="BN1074">
        <v>1.0219028258939999</v>
      </c>
      <c r="BO1074">
        <v>0.70347984866929403</v>
      </c>
      <c r="BP1074" t="s">
        <v>11147</v>
      </c>
      <c r="BV1074" t="s">
        <v>11148</v>
      </c>
      <c r="BW1074" s="8">
        <v>29221</v>
      </c>
      <c r="BX1074">
        <v>0.50961507509439197</v>
      </c>
      <c r="BY1074">
        <v>0.99999527254189702</v>
      </c>
      <c r="BZ1074">
        <v>1.4200230149597199</v>
      </c>
      <c r="CA1074">
        <v>0.95723693636594398</v>
      </c>
      <c r="CB1074" t="s">
        <v>176</v>
      </c>
    </row>
    <row r="1075" spans="62:80" x14ac:dyDescent="0.3">
      <c r="BJ1075" t="s">
        <v>11149</v>
      </c>
      <c r="BK1075" t="s">
        <v>11112</v>
      </c>
      <c r="BL1075">
        <v>0.50256189594096101</v>
      </c>
      <c r="BM1075">
        <v>0.99999565089009601</v>
      </c>
      <c r="BN1075">
        <v>1.07274667615278</v>
      </c>
      <c r="BO1075">
        <v>0.73808883694294403</v>
      </c>
      <c r="BP1075" t="s">
        <v>11150</v>
      </c>
      <c r="BV1075" t="s">
        <v>11151</v>
      </c>
      <c r="BW1075" t="s">
        <v>11152</v>
      </c>
      <c r="BX1075">
        <v>0.50986741262157598</v>
      </c>
      <c r="BY1075">
        <v>0.99999527254189702</v>
      </c>
      <c r="BZ1075">
        <v>1.0079390668838799</v>
      </c>
      <c r="CA1075">
        <v>0.67895235398850595</v>
      </c>
      <c r="CB1075" t="s">
        <v>11153</v>
      </c>
    </row>
    <row r="1076" spans="62:80" x14ac:dyDescent="0.3">
      <c r="BJ1076" t="s">
        <v>11154</v>
      </c>
      <c r="BK1076" t="s">
        <v>11155</v>
      </c>
      <c r="BL1076">
        <v>0.50289239334060898</v>
      </c>
      <c r="BM1076">
        <v>0.99999565089009601</v>
      </c>
      <c r="BN1076">
        <v>1.0183066178915801</v>
      </c>
      <c r="BO1076">
        <v>0.69996264733469005</v>
      </c>
      <c r="BP1076" t="s">
        <v>11156</v>
      </c>
      <c r="BV1076" t="s">
        <v>10330</v>
      </c>
      <c r="BW1076" t="s">
        <v>11157</v>
      </c>
      <c r="BX1076">
        <v>0.51017712153903705</v>
      </c>
      <c r="BY1076">
        <v>0.99999527254189702</v>
      </c>
      <c r="BZ1076">
        <v>1.0117635270541001</v>
      </c>
      <c r="CA1076">
        <v>0.68091413856116101</v>
      </c>
      <c r="CB1076" t="s">
        <v>11158</v>
      </c>
    </row>
    <row r="1077" spans="62:80" x14ac:dyDescent="0.3">
      <c r="BJ1077" t="s">
        <v>11159</v>
      </c>
      <c r="BK1077" t="s">
        <v>11160</v>
      </c>
      <c r="BL1077">
        <v>0.50338537982014098</v>
      </c>
      <c r="BM1077">
        <v>0.99999565089009601</v>
      </c>
      <c r="BN1077">
        <v>1.01208790104601</v>
      </c>
      <c r="BO1077">
        <v>0.69469636565687598</v>
      </c>
      <c r="BP1077" t="s">
        <v>11161</v>
      </c>
      <c r="BV1077" t="s">
        <v>11162</v>
      </c>
      <c r="BW1077" t="s">
        <v>11163</v>
      </c>
      <c r="BX1077">
        <v>0.51089984932105503</v>
      </c>
      <c r="BY1077">
        <v>0.99999527254189702</v>
      </c>
      <c r="BZ1077">
        <v>1.0623128083157101</v>
      </c>
      <c r="CA1077">
        <v>0.71342983916313996</v>
      </c>
      <c r="CB1077" t="s">
        <v>11164</v>
      </c>
    </row>
    <row r="1078" spans="62:80" x14ac:dyDescent="0.3">
      <c r="BJ1078" t="s">
        <v>8543</v>
      </c>
      <c r="BK1078" t="s">
        <v>11165</v>
      </c>
      <c r="BL1078">
        <v>0.50575006139691003</v>
      </c>
      <c r="BM1078">
        <v>0.99999565089009601</v>
      </c>
      <c r="BN1078">
        <v>1.0265271794167601</v>
      </c>
      <c r="BO1078">
        <v>0.69979659615034495</v>
      </c>
      <c r="BP1078" t="s">
        <v>11166</v>
      </c>
      <c r="BV1078" t="s">
        <v>11167</v>
      </c>
      <c r="BW1078" t="s">
        <v>11168</v>
      </c>
      <c r="BX1078">
        <v>0.51127814882966705</v>
      </c>
      <c r="BY1078">
        <v>0.99999527254189702</v>
      </c>
      <c r="BZ1078">
        <v>1.17468960359012</v>
      </c>
      <c r="CA1078">
        <v>0.78803055251106002</v>
      </c>
      <c r="CB1078" t="s">
        <v>7830</v>
      </c>
    </row>
    <row r="1079" spans="62:80" x14ac:dyDescent="0.3">
      <c r="BJ1079" t="s">
        <v>11169</v>
      </c>
      <c r="BK1079" t="s">
        <v>11170</v>
      </c>
      <c r="BL1079">
        <v>0.50592751574141903</v>
      </c>
      <c r="BM1079">
        <v>0.99999565089009601</v>
      </c>
      <c r="BN1079">
        <v>1.0129791988997701</v>
      </c>
      <c r="BO1079">
        <v>0.69020540070543901</v>
      </c>
      <c r="BP1079" t="s">
        <v>11171</v>
      </c>
      <c r="BV1079" t="s">
        <v>10875</v>
      </c>
      <c r="BW1079" t="s">
        <v>11168</v>
      </c>
      <c r="BX1079">
        <v>0.51127814882966705</v>
      </c>
      <c r="BY1079">
        <v>0.99999527254189702</v>
      </c>
      <c r="BZ1079">
        <v>1.17468960359012</v>
      </c>
      <c r="CA1079">
        <v>0.78803055251106002</v>
      </c>
      <c r="CB1079" t="s">
        <v>11172</v>
      </c>
    </row>
    <row r="1080" spans="62:80" x14ac:dyDescent="0.3">
      <c r="BJ1080" t="s">
        <v>11173</v>
      </c>
      <c r="BK1080" t="s">
        <v>1161</v>
      </c>
      <c r="BL1080">
        <v>0.50683228673859604</v>
      </c>
      <c r="BM1080">
        <v>0.99999565089009601</v>
      </c>
      <c r="BN1080">
        <v>1.0190392780305699</v>
      </c>
      <c r="BO1080">
        <v>0.69251374526031995</v>
      </c>
      <c r="BP1080" t="s">
        <v>11174</v>
      </c>
      <c r="BV1080" t="s">
        <v>9015</v>
      </c>
      <c r="BW1080" t="s">
        <v>11168</v>
      </c>
      <c r="BX1080">
        <v>0.51127814882966705</v>
      </c>
      <c r="BY1080">
        <v>0.99999527254189702</v>
      </c>
      <c r="BZ1080">
        <v>1.17468960359012</v>
      </c>
      <c r="CA1080">
        <v>0.78803055251106002</v>
      </c>
      <c r="CB1080" t="s">
        <v>11175</v>
      </c>
    </row>
    <row r="1081" spans="62:80" x14ac:dyDescent="0.3">
      <c r="BJ1081" t="s">
        <v>11176</v>
      </c>
      <c r="BK1081" t="s">
        <v>11177</v>
      </c>
      <c r="BL1081">
        <v>0.50708819477915901</v>
      </c>
      <c r="BM1081">
        <v>0.99999565089009601</v>
      </c>
      <c r="BN1081">
        <v>1.0095787006758199</v>
      </c>
      <c r="BO1081">
        <v>0.68557494780914197</v>
      </c>
      <c r="BP1081" t="s">
        <v>11178</v>
      </c>
      <c r="BV1081" t="s">
        <v>11179</v>
      </c>
      <c r="BW1081" t="s">
        <v>11180</v>
      </c>
      <c r="BX1081">
        <v>0.51263686382457196</v>
      </c>
      <c r="BY1081">
        <v>0.99999527254189702</v>
      </c>
      <c r="BZ1081">
        <v>1.1070213248638801</v>
      </c>
      <c r="CA1081">
        <v>0.73969786935645998</v>
      </c>
      <c r="CB1081" t="s">
        <v>11181</v>
      </c>
    </row>
    <row r="1082" spans="62:80" x14ac:dyDescent="0.3">
      <c r="BJ1082" t="s">
        <v>11182</v>
      </c>
      <c r="BK1082" t="s">
        <v>11183</v>
      </c>
      <c r="BL1082">
        <v>0.50782034326237702</v>
      </c>
      <c r="BM1082">
        <v>0.99999565089009601</v>
      </c>
      <c r="BN1082">
        <v>1.0249730044735399</v>
      </c>
      <c r="BO1082">
        <v>0.69454994476096699</v>
      </c>
      <c r="BP1082" t="s">
        <v>11184</v>
      </c>
      <c r="BV1082" t="s">
        <v>11185</v>
      </c>
      <c r="BW1082" t="s">
        <v>11186</v>
      </c>
      <c r="BX1082">
        <v>0.51356477986070104</v>
      </c>
      <c r="BY1082">
        <v>0.99999527254189702</v>
      </c>
      <c r="BZ1082">
        <v>1.0126248429128899</v>
      </c>
      <c r="CA1082">
        <v>0.67479203550371003</v>
      </c>
      <c r="CB1082" t="s">
        <v>11187</v>
      </c>
    </row>
    <row r="1083" spans="62:80" x14ac:dyDescent="0.3">
      <c r="BJ1083" t="s">
        <v>11188</v>
      </c>
      <c r="BK1083" t="s">
        <v>11189</v>
      </c>
      <c r="BL1083">
        <v>0.50802511335872502</v>
      </c>
      <c r="BM1083">
        <v>0.99999565089009601</v>
      </c>
      <c r="BN1083">
        <v>1.0122147030389601</v>
      </c>
      <c r="BO1083">
        <v>0.685496491778671</v>
      </c>
      <c r="BP1083" t="s">
        <v>11190</v>
      </c>
      <c r="BV1083" t="s">
        <v>11191</v>
      </c>
      <c r="BW1083" s="8">
        <v>29587</v>
      </c>
      <c r="BX1083">
        <v>0.51397240042283598</v>
      </c>
      <c r="BY1083">
        <v>0.99999527254189702</v>
      </c>
      <c r="BZ1083">
        <v>1.40220170454545</v>
      </c>
      <c r="CA1083">
        <v>0.93328541798618803</v>
      </c>
      <c r="CB1083" t="s">
        <v>120</v>
      </c>
    </row>
    <row r="1084" spans="62:80" x14ac:dyDescent="0.3">
      <c r="BJ1084" t="s">
        <v>9579</v>
      </c>
      <c r="BK1084" t="s">
        <v>11192</v>
      </c>
      <c r="BL1084">
        <v>0.50941875156227501</v>
      </c>
      <c r="BM1084">
        <v>0.99999565089009601</v>
      </c>
      <c r="BN1084">
        <v>1.0344884367681499</v>
      </c>
      <c r="BO1084">
        <v>0.69774683607093702</v>
      </c>
      <c r="BP1084" t="s">
        <v>11193</v>
      </c>
      <c r="BV1084" t="s">
        <v>11194</v>
      </c>
      <c r="BW1084" s="8">
        <v>29587</v>
      </c>
      <c r="BX1084">
        <v>0.51397240042283598</v>
      </c>
      <c r="BY1084">
        <v>0.99999527254189702</v>
      </c>
      <c r="BZ1084">
        <v>1.40220170454545</v>
      </c>
      <c r="CA1084">
        <v>0.93328541798618803</v>
      </c>
      <c r="CB1084" t="s">
        <v>30</v>
      </c>
    </row>
    <row r="1085" spans="62:80" x14ac:dyDescent="0.3">
      <c r="BJ1085" t="s">
        <v>2175</v>
      </c>
      <c r="BK1085" t="s">
        <v>11195</v>
      </c>
      <c r="BL1085">
        <v>0.50988863080126801</v>
      </c>
      <c r="BM1085">
        <v>0.99999565089009601</v>
      </c>
      <c r="BN1085">
        <v>1.0234231921266499</v>
      </c>
      <c r="BO1085">
        <v>0.68933994243054897</v>
      </c>
      <c r="BP1085" t="s">
        <v>11196</v>
      </c>
      <c r="BV1085" t="s">
        <v>11197</v>
      </c>
      <c r="BW1085" s="8">
        <v>29587</v>
      </c>
      <c r="BX1085">
        <v>0.51397240042283598</v>
      </c>
      <c r="BY1085">
        <v>0.99999527254189702</v>
      </c>
      <c r="BZ1085">
        <v>1.40220170454545</v>
      </c>
      <c r="CA1085">
        <v>0.93328541798618803</v>
      </c>
      <c r="CB1085" t="s">
        <v>66</v>
      </c>
    </row>
    <row r="1086" spans="62:80" x14ac:dyDescent="0.3">
      <c r="BJ1086" t="s">
        <v>11198</v>
      </c>
      <c r="BK1086" t="s">
        <v>11199</v>
      </c>
      <c r="BL1086">
        <v>0.51065322141411096</v>
      </c>
      <c r="BM1086">
        <v>0.99999565089009601</v>
      </c>
      <c r="BN1086">
        <v>1.0333747623921601</v>
      </c>
      <c r="BO1086">
        <v>0.69449454107215802</v>
      </c>
      <c r="BP1086" t="s">
        <v>9104</v>
      </c>
      <c r="BV1086" t="s">
        <v>4314</v>
      </c>
      <c r="BW1086" t="s">
        <v>11200</v>
      </c>
      <c r="BX1086">
        <v>0.51403597676676704</v>
      </c>
      <c r="BY1086">
        <v>0.99999527254189702</v>
      </c>
      <c r="BZ1086">
        <v>1.1685119047618999</v>
      </c>
      <c r="CA1086">
        <v>0.77760029518563201</v>
      </c>
      <c r="CB1086" t="s">
        <v>11201</v>
      </c>
    </row>
    <row r="1087" spans="62:80" x14ac:dyDescent="0.3">
      <c r="BJ1087" t="s">
        <v>11202</v>
      </c>
      <c r="BK1087" t="s">
        <v>11203</v>
      </c>
      <c r="BL1087">
        <v>0.51136818323548305</v>
      </c>
      <c r="BM1087">
        <v>0.99999565089009601</v>
      </c>
      <c r="BN1087">
        <v>1.0428091555347201</v>
      </c>
      <c r="BO1087">
        <v>0.69937605392369695</v>
      </c>
      <c r="BP1087" t="s">
        <v>11204</v>
      </c>
      <c r="BV1087" t="s">
        <v>11205</v>
      </c>
      <c r="BW1087" t="s">
        <v>11206</v>
      </c>
      <c r="BX1087">
        <v>0.51564353749573999</v>
      </c>
      <c r="BY1087">
        <v>0.99999527254189702</v>
      </c>
      <c r="BZ1087">
        <v>1.0061993178015101</v>
      </c>
      <c r="CA1087">
        <v>0.66644562452589295</v>
      </c>
      <c r="CB1087" t="s">
        <v>11207</v>
      </c>
    </row>
    <row r="1088" spans="62:80" x14ac:dyDescent="0.3">
      <c r="BJ1088" t="s">
        <v>11208</v>
      </c>
      <c r="BK1088" t="s">
        <v>11209</v>
      </c>
      <c r="BL1088">
        <v>0.51217224247624504</v>
      </c>
      <c r="BM1088">
        <v>0.99999565089009601</v>
      </c>
      <c r="BN1088">
        <v>1.0236017974420999</v>
      </c>
      <c r="BO1088">
        <v>0.68488612755453904</v>
      </c>
      <c r="BP1088" t="s">
        <v>11210</v>
      </c>
      <c r="BV1088" t="s">
        <v>11211</v>
      </c>
      <c r="BW1088" t="s">
        <v>11212</v>
      </c>
      <c r="BX1088">
        <v>0.51678360033901705</v>
      </c>
      <c r="BY1088">
        <v>0.99999527254189702</v>
      </c>
      <c r="BZ1088">
        <v>1.1623982235381101</v>
      </c>
      <c r="CA1088">
        <v>0.76733517157116105</v>
      </c>
      <c r="CB1088" t="s">
        <v>8553</v>
      </c>
    </row>
    <row r="1089" spans="62:80" x14ac:dyDescent="0.3">
      <c r="BJ1089" t="s">
        <v>11213</v>
      </c>
      <c r="BK1089" t="s">
        <v>11214</v>
      </c>
      <c r="BL1089">
        <v>0.51234546235174605</v>
      </c>
      <c r="BM1089">
        <v>0.99999565089009601</v>
      </c>
      <c r="BN1089">
        <v>1.0087759371017699</v>
      </c>
      <c r="BO1089">
        <v>0.67462511222719401</v>
      </c>
      <c r="BP1089" t="s">
        <v>11215</v>
      </c>
      <c r="BV1089" t="s">
        <v>6617</v>
      </c>
      <c r="BW1089" t="s">
        <v>11212</v>
      </c>
      <c r="BX1089">
        <v>0.51678360033901705</v>
      </c>
      <c r="BY1089">
        <v>0.99999527254189702</v>
      </c>
      <c r="BZ1089">
        <v>1.1623982235381101</v>
      </c>
      <c r="CA1089">
        <v>0.76733517157116105</v>
      </c>
      <c r="CB1089" t="s">
        <v>11216</v>
      </c>
    </row>
    <row r="1090" spans="62:80" x14ac:dyDescent="0.3">
      <c r="BJ1090" t="s">
        <v>11217</v>
      </c>
      <c r="BK1090" t="s">
        <v>11218</v>
      </c>
      <c r="BL1090">
        <v>0.51256083597977098</v>
      </c>
      <c r="BM1090">
        <v>0.99999565089009601</v>
      </c>
      <c r="BN1090">
        <v>1.06024970325757</v>
      </c>
      <c r="BO1090">
        <v>0.70860290854747798</v>
      </c>
      <c r="BP1090" t="s">
        <v>11219</v>
      </c>
      <c r="BV1090" t="s">
        <v>11220</v>
      </c>
      <c r="BW1090" t="s">
        <v>11221</v>
      </c>
      <c r="BX1090">
        <v>0.51694961533096595</v>
      </c>
      <c r="BY1090">
        <v>0.99999527254189702</v>
      </c>
      <c r="BZ1090">
        <v>1.0370813583028899</v>
      </c>
      <c r="CA1090">
        <v>0.68427651108052301</v>
      </c>
      <c r="CB1090" t="s">
        <v>11222</v>
      </c>
    </row>
    <row r="1091" spans="62:80" x14ac:dyDescent="0.3">
      <c r="BJ1091" t="s">
        <v>5791</v>
      </c>
      <c r="BK1091" t="s">
        <v>11218</v>
      </c>
      <c r="BL1091">
        <v>0.51256083597977098</v>
      </c>
      <c r="BM1091">
        <v>0.99999565089009601</v>
      </c>
      <c r="BN1091">
        <v>1.06024970325757</v>
      </c>
      <c r="BO1091">
        <v>0.70860290854747798</v>
      </c>
      <c r="BP1091" t="s">
        <v>11223</v>
      </c>
      <c r="BV1091" t="s">
        <v>7474</v>
      </c>
      <c r="BW1091" t="s">
        <v>11224</v>
      </c>
      <c r="BX1091">
        <v>0.516994992200559</v>
      </c>
      <c r="BY1091">
        <v>0.99999527254189702</v>
      </c>
      <c r="BZ1091">
        <v>1.0996732026143701</v>
      </c>
      <c r="CA1091">
        <v>0.72547870441060403</v>
      </c>
      <c r="CB1091" t="s">
        <v>11225</v>
      </c>
    </row>
    <row r="1092" spans="62:80" x14ac:dyDescent="0.3">
      <c r="BJ1092" t="s">
        <v>11226</v>
      </c>
      <c r="BK1092" t="s">
        <v>11227</v>
      </c>
      <c r="BL1092">
        <v>0.51265403405480503</v>
      </c>
      <c r="BM1092">
        <v>0.99999565089009601</v>
      </c>
      <c r="BN1092">
        <v>1.00704971141314</v>
      </c>
      <c r="BO1092">
        <v>0.67286435216825602</v>
      </c>
      <c r="BP1092" t="s">
        <v>11228</v>
      </c>
      <c r="BV1092" t="s">
        <v>11229</v>
      </c>
      <c r="BW1092" t="s">
        <v>11224</v>
      </c>
      <c r="BX1092">
        <v>0.516994992200559</v>
      </c>
      <c r="BY1092">
        <v>0.99999527254189702</v>
      </c>
      <c r="BZ1092">
        <v>1.0996732026143701</v>
      </c>
      <c r="CA1092">
        <v>0.72547870441060403</v>
      </c>
      <c r="CB1092" t="s">
        <v>11230</v>
      </c>
    </row>
    <row r="1093" spans="62:80" x14ac:dyDescent="0.3">
      <c r="BJ1093" t="s">
        <v>11231</v>
      </c>
      <c r="BK1093" t="s">
        <v>11232</v>
      </c>
      <c r="BL1093">
        <v>0.513392545850755</v>
      </c>
      <c r="BM1093">
        <v>0.99999565089009601</v>
      </c>
      <c r="BN1093">
        <v>1.0483139312455501</v>
      </c>
      <c r="BO1093">
        <v>0.69892612978970703</v>
      </c>
      <c r="BP1093" t="s">
        <v>9161</v>
      </c>
      <c r="BV1093" t="s">
        <v>11233</v>
      </c>
      <c r="BW1093" t="s">
        <v>11234</v>
      </c>
      <c r="BX1093">
        <v>0.51916630553306398</v>
      </c>
      <c r="BY1093">
        <v>0.99999527254189702</v>
      </c>
      <c r="BZ1093">
        <v>1.0960350443670599</v>
      </c>
      <c r="CA1093">
        <v>0.71848496246951998</v>
      </c>
      <c r="CB1093" t="s">
        <v>11235</v>
      </c>
    </row>
    <row r="1094" spans="62:80" x14ac:dyDescent="0.3">
      <c r="BJ1094" t="s">
        <v>11236</v>
      </c>
      <c r="BK1094" t="s">
        <v>11237</v>
      </c>
      <c r="BL1094">
        <v>0.51354896847841303</v>
      </c>
      <c r="BM1094">
        <v>0.99999565089009601</v>
      </c>
      <c r="BN1094">
        <v>1.0247418244406099</v>
      </c>
      <c r="BO1094">
        <v>0.68289808853510203</v>
      </c>
      <c r="BP1094" t="s">
        <v>11238</v>
      </c>
      <c r="BV1094" t="s">
        <v>11239</v>
      </c>
      <c r="BW1094" t="s">
        <v>11234</v>
      </c>
      <c r="BX1094">
        <v>0.51916630553306398</v>
      </c>
      <c r="BY1094">
        <v>0.99999527254189702</v>
      </c>
      <c r="BZ1094">
        <v>1.0960350443670599</v>
      </c>
      <c r="CA1094">
        <v>0.71848496246951998</v>
      </c>
      <c r="CB1094" t="s">
        <v>11240</v>
      </c>
    </row>
    <row r="1095" spans="62:80" x14ac:dyDescent="0.3">
      <c r="BJ1095" t="s">
        <v>8179</v>
      </c>
      <c r="BK1095" t="s">
        <v>11241</v>
      </c>
      <c r="BL1095">
        <v>0.51358273021492395</v>
      </c>
      <c r="BM1095">
        <v>0.99999565089009601</v>
      </c>
      <c r="BN1095">
        <v>1.03497744381428</v>
      </c>
      <c r="BO1095">
        <v>0.68965116728520504</v>
      </c>
      <c r="BP1095" t="s">
        <v>11242</v>
      </c>
      <c r="BV1095" t="s">
        <v>6467</v>
      </c>
      <c r="BW1095" t="s">
        <v>5514</v>
      </c>
      <c r="BX1095">
        <v>0.51952098340831998</v>
      </c>
      <c r="BY1095">
        <v>0.99999527254189702</v>
      </c>
      <c r="BZ1095">
        <v>1.1563475699558099</v>
      </c>
      <c r="CA1095">
        <v>0.75723198335278397</v>
      </c>
      <c r="CB1095" t="s">
        <v>11243</v>
      </c>
    </row>
    <row r="1096" spans="62:80" x14ac:dyDescent="0.3">
      <c r="BJ1096" t="s">
        <v>11244</v>
      </c>
      <c r="BK1096" t="s">
        <v>11245</v>
      </c>
      <c r="BL1096">
        <v>0.51442463005907002</v>
      </c>
      <c r="BM1096">
        <v>0.99999565089009601</v>
      </c>
      <c r="BN1096">
        <v>1.0081673769856601</v>
      </c>
      <c r="BO1096">
        <v>0.67013513239670097</v>
      </c>
      <c r="BP1096" t="s">
        <v>11246</v>
      </c>
      <c r="BV1096" t="s">
        <v>11247</v>
      </c>
      <c r="BW1096" t="s">
        <v>5514</v>
      </c>
      <c r="BX1096">
        <v>0.51952098340831998</v>
      </c>
      <c r="BY1096">
        <v>0.99999527254189702</v>
      </c>
      <c r="BZ1096">
        <v>1.1563475699558099</v>
      </c>
      <c r="CA1096">
        <v>0.75723198335278397</v>
      </c>
      <c r="CB1096" t="s">
        <v>11248</v>
      </c>
    </row>
    <row r="1097" spans="62:80" x14ac:dyDescent="0.3">
      <c r="BJ1097" t="s">
        <v>11249</v>
      </c>
      <c r="BK1097" t="s">
        <v>11250</v>
      </c>
      <c r="BL1097">
        <v>0.51490142351695201</v>
      </c>
      <c r="BM1097">
        <v>0.99999565089009601</v>
      </c>
      <c r="BN1097">
        <v>1.04662901421516</v>
      </c>
      <c r="BO1097">
        <v>0.69473120535615096</v>
      </c>
      <c r="BP1097" t="s">
        <v>11251</v>
      </c>
      <c r="BV1097" t="s">
        <v>11252</v>
      </c>
      <c r="BW1097" t="s">
        <v>11253</v>
      </c>
      <c r="BX1097">
        <v>0.51973209370478701</v>
      </c>
      <c r="BY1097">
        <v>0.99999527254189702</v>
      </c>
      <c r="BZ1097">
        <v>1.03424009920173</v>
      </c>
      <c r="CA1097">
        <v>0.676849956894647</v>
      </c>
      <c r="CB1097" t="s">
        <v>11254</v>
      </c>
    </row>
    <row r="1098" spans="62:80" x14ac:dyDescent="0.3">
      <c r="BJ1098" t="s">
        <v>9557</v>
      </c>
      <c r="BK1098" t="s">
        <v>11250</v>
      </c>
      <c r="BL1098">
        <v>0.51490142351695201</v>
      </c>
      <c r="BM1098">
        <v>0.99999565089009601</v>
      </c>
      <c r="BN1098">
        <v>1.04662901421516</v>
      </c>
      <c r="BO1098">
        <v>0.69473120535615096</v>
      </c>
      <c r="BP1098" t="s">
        <v>11255</v>
      </c>
      <c r="BV1098" t="s">
        <v>11256</v>
      </c>
      <c r="BW1098" t="s">
        <v>11257</v>
      </c>
      <c r="BX1098">
        <v>0.52092696888047496</v>
      </c>
      <c r="BY1098">
        <v>0.99999527254189702</v>
      </c>
      <c r="BZ1098">
        <v>1.0655609407823301</v>
      </c>
      <c r="CA1098">
        <v>0.69490068933749505</v>
      </c>
      <c r="CB1098" t="s">
        <v>11258</v>
      </c>
    </row>
    <row r="1099" spans="62:80" x14ac:dyDescent="0.3">
      <c r="BJ1099" t="s">
        <v>11259</v>
      </c>
      <c r="BK1099" t="s">
        <v>11260</v>
      </c>
      <c r="BL1099">
        <v>0.51558201378518198</v>
      </c>
      <c r="BM1099">
        <v>0.99999565089009601</v>
      </c>
      <c r="BN1099">
        <v>1.0289427697684499</v>
      </c>
      <c r="BO1099">
        <v>0.68163228778173102</v>
      </c>
      <c r="BP1099" t="s">
        <v>11261</v>
      </c>
      <c r="BV1099" t="s">
        <v>10284</v>
      </c>
      <c r="BW1099" t="s">
        <v>11257</v>
      </c>
      <c r="BX1099">
        <v>0.52092696888047496</v>
      </c>
      <c r="BY1099">
        <v>0.99999527254189702</v>
      </c>
      <c r="BZ1099">
        <v>1.0655609407823301</v>
      </c>
      <c r="CA1099">
        <v>0.69490068933749505</v>
      </c>
      <c r="CB1099" t="s">
        <v>11262</v>
      </c>
    </row>
    <row r="1100" spans="62:80" x14ac:dyDescent="0.3">
      <c r="BJ1100" t="s">
        <v>11263</v>
      </c>
      <c r="BK1100" t="s">
        <v>11264</v>
      </c>
      <c r="BL1100">
        <v>0.51625053708256496</v>
      </c>
      <c r="BM1100">
        <v>0.99999565089009601</v>
      </c>
      <c r="BN1100">
        <v>1.0251343747605299</v>
      </c>
      <c r="BO1100">
        <v>0.67778101534512003</v>
      </c>
      <c r="BP1100" t="s">
        <v>11265</v>
      </c>
      <c r="BV1100" t="s">
        <v>11266</v>
      </c>
      <c r="BW1100" t="s">
        <v>11267</v>
      </c>
      <c r="BX1100">
        <v>0.52133240584508</v>
      </c>
      <c r="BY1100">
        <v>0.99999527254189702</v>
      </c>
      <c r="BZ1100">
        <v>1.09242051052395</v>
      </c>
      <c r="CA1100">
        <v>0.71156713563023</v>
      </c>
      <c r="CB1100" t="s">
        <v>11268</v>
      </c>
    </row>
    <row r="1101" spans="62:80" x14ac:dyDescent="0.3">
      <c r="BJ1101" t="s">
        <v>11269</v>
      </c>
      <c r="BK1101" t="s">
        <v>11270</v>
      </c>
      <c r="BL1101">
        <v>0.51681188972245795</v>
      </c>
      <c r="BM1101">
        <v>0.99999565089009601</v>
      </c>
      <c r="BN1101">
        <v>1.0278404131509999</v>
      </c>
      <c r="BO1101">
        <v>0.67845311781920603</v>
      </c>
      <c r="BP1101" t="s">
        <v>11271</v>
      </c>
      <c r="BV1101" t="s">
        <v>11272</v>
      </c>
      <c r="BW1101" t="s">
        <v>11267</v>
      </c>
      <c r="BX1101">
        <v>0.52133240584508</v>
      </c>
      <c r="BY1101">
        <v>0.99999527254189702</v>
      </c>
      <c r="BZ1101">
        <v>1.09242051052395</v>
      </c>
      <c r="CA1101">
        <v>0.71156713563023</v>
      </c>
      <c r="CB1101" t="s">
        <v>11273</v>
      </c>
    </row>
    <row r="1102" spans="62:80" x14ac:dyDescent="0.3">
      <c r="BJ1102" t="s">
        <v>11274</v>
      </c>
      <c r="BK1102" t="s">
        <v>11275</v>
      </c>
      <c r="BL1102">
        <v>0.517111205246648</v>
      </c>
      <c r="BM1102">
        <v>0.99999565089009601</v>
      </c>
      <c r="BN1102">
        <v>1.0180329404551001</v>
      </c>
      <c r="BO1102">
        <v>0.67139000650458702</v>
      </c>
      <c r="BP1102" t="s">
        <v>8758</v>
      </c>
      <c r="BV1102" t="s">
        <v>9250</v>
      </c>
      <c r="BW1102" t="s">
        <v>11276</v>
      </c>
      <c r="BX1102">
        <v>0.52224809101315495</v>
      </c>
      <c r="BY1102">
        <v>0.99999527254189702</v>
      </c>
      <c r="BZ1102">
        <v>1.1503589743589699</v>
      </c>
      <c r="CA1102">
        <v>0.747287608187025</v>
      </c>
      <c r="CB1102" t="s">
        <v>11277</v>
      </c>
    </row>
    <row r="1103" spans="62:80" x14ac:dyDescent="0.3">
      <c r="BJ1103" t="s">
        <v>11278</v>
      </c>
      <c r="BK1103" t="s">
        <v>11279</v>
      </c>
      <c r="BL1103">
        <v>0.51749482494257903</v>
      </c>
      <c r="BM1103">
        <v>0.99999565089009601</v>
      </c>
      <c r="BN1103">
        <v>1.03124532408352</v>
      </c>
      <c r="BO1103">
        <v>0.67933879102929795</v>
      </c>
      <c r="BP1103" t="s">
        <v>11280</v>
      </c>
      <c r="BV1103" t="s">
        <v>11281</v>
      </c>
      <c r="BW1103" t="s">
        <v>11282</v>
      </c>
      <c r="BX1103">
        <v>0.52233552237067205</v>
      </c>
      <c r="BY1103">
        <v>0.99999527254189702</v>
      </c>
      <c r="BZ1103">
        <v>1.0024522562189799</v>
      </c>
      <c r="CA1103">
        <v>0.65103774029083195</v>
      </c>
      <c r="CB1103" t="s">
        <v>11283</v>
      </c>
    </row>
    <row r="1104" spans="62:80" x14ac:dyDescent="0.3">
      <c r="BJ1104" t="s">
        <v>8663</v>
      </c>
      <c r="BK1104" t="s">
        <v>5469</v>
      </c>
      <c r="BL1104">
        <v>0.51753020366865399</v>
      </c>
      <c r="BM1104">
        <v>0.99999565089009601</v>
      </c>
      <c r="BN1104">
        <v>1.0541069242874599</v>
      </c>
      <c r="BO1104">
        <v>0.69432693976089399</v>
      </c>
      <c r="BP1104" t="s">
        <v>11284</v>
      </c>
      <c r="BV1104" t="s">
        <v>11285</v>
      </c>
      <c r="BW1104" t="s">
        <v>11286</v>
      </c>
      <c r="BX1104">
        <v>0.52241964644551397</v>
      </c>
      <c r="BY1104">
        <v>0.99999527254189702</v>
      </c>
      <c r="BZ1104">
        <v>1.03828243448126</v>
      </c>
      <c r="CA1104">
        <v>0.67414026945261396</v>
      </c>
      <c r="CB1104" t="s">
        <v>11287</v>
      </c>
    </row>
    <row r="1105" spans="62:80" x14ac:dyDescent="0.3">
      <c r="BJ1105" t="s">
        <v>11288</v>
      </c>
      <c r="BK1105" t="s">
        <v>11289</v>
      </c>
      <c r="BL1105">
        <v>0.51804081682714898</v>
      </c>
      <c r="BM1105">
        <v>0.99999565089009601</v>
      </c>
      <c r="BN1105">
        <v>1.02674029937509</v>
      </c>
      <c r="BO1105">
        <v>0.67528837099689798</v>
      </c>
      <c r="BP1105" t="s">
        <v>11290</v>
      </c>
      <c r="BV1105" t="s">
        <v>5762</v>
      </c>
      <c r="BW1105" t="s">
        <v>11291</v>
      </c>
      <c r="BX1105">
        <v>0.52247874607198996</v>
      </c>
      <c r="BY1105">
        <v>0.99999527254189702</v>
      </c>
      <c r="BZ1105">
        <v>1.0480330362964501</v>
      </c>
      <c r="CA1105">
        <v>0.68035262626997195</v>
      </c>
      <c r="CB1105" t="s">
        <v>11292</v>
      </c>
    </row>
    <row r="1106" spans="62:80" x14ac:dyDescent="0.3">
      <c r="BJ1106" t="s">
        <v>11293</v>
      </c>
      <c r="BK1106" t="s">
        <v>11289</v>
      </c>
      <c r="BL1106">
        <v>0.51804081682714898</v>
      </c>
      <c r="BM1106">
        <v>0.99999565089009601</v>
      </c>
      <c r="BN1106">
        <v>1.02674029937509</v>
      </c>
      <c r="BO1106">
        <v>0.67528837099689798</v>
      </c>
      <c r="BP1106" t="s">
        <v>11294</v>
      </c>
      <c r="BV1106" t="s">
        <v>11295</v>
      </c>
      <c r="BW1106" s="8">
        <v>30317</v>
      </c>
      <c r="BX1106">
        <v>0.52257188813571198</v>
      </c>
      <c r="BY1106">
        <v>0.99999527254189702</v>
      </c>
      <c r="BZ1106">
        <v>1.36786308203991</v>
      </c>
      <c r="CA1106">
        <v>0.88773318173337601</v>
      </c>
      <c r="CB1106" t="s">
        <v>39</v>
      </c>
    </row>
    <row r="1107" spans="62:80" x14ac:dyDescent="0.3">
      <c r="BJ1107" t="s">
        <v>11296</v>
      </c>
      <c r="BK1107" t="s">
        <v>11297</v>
      </c>
      <c r="BL1107">
        <v>0.51879659895563501</v>
      </c>
      <c r="BM1107">
        <v>0.99999565089009601</v>
      </c>
      <c r="BN1107">
        <v>1.03000699733014</v>
      </c>
      <c r="BO1107">
        <v>0.675935275575959</v>
      </c>
      <c r="BP1107" t="s">
        <v>11298</v>
      </c>
      <c r="BV1107" t="s">
        <v>11299</v>
      </c>
      <c r="BW1107" s="8">
        <v>30317</v>
      </c>
      <c r="BX1107">
        <v>0.52257188813571198</v>
      </c>
      <c r="BY1107">
        <v>0.99999527254189702</v>
      </c>
      <c r="BZ1107">
        <v>1.36786308203991</v>
      </c>
      <c r="CA1107">
        <v>0.88773318173337601</v>
      </c>
      <c r="CB1107" t="s">
        <v>59</v>
      </c>
    </row>
    <row r="1108" spans="62:80" x14ac:dyDescent="0.3">
      <c r="BJ1108" t="s">
        <v>11300</v>
      </c>
      <c r="BK1108" t="s">
        <v>11301</v>
      </c>
      <c r="BL1108">
        <v>0.51918205914053905</v>
      </c>
      <c r="BM1108">
        <v>0.99999565089009601</v>
      </c>
      <c r="BN1108">
        <v>1.0520746978489399</v>
      </c>
      <c r="BO1108">
        <v>0.68963566828148104</v>
      </c>
      <c r="BP1108" t="s">
        <v>11302</v>
      </c>
      <c r="BV1108" t="s">
        <v>11303</v>
      </c>
      <c r="BW1108" s="8">
        <v>30317</v>
      </c>
      <c r="BX1108">
        <v>0.52257188813571198</v>
      </c>
      <c r="BY1108">
        <v>0.99999527254189702</v>
      </c>
      <c r="BZ1108">
        <v>1.36786308203991</v>
      </c>
      <c r="CA1108">
        <v>0.88773318173337601</v>
      </c>
      <c r="CB1108" t="s">
        <v>138</v>
      </c>
    </row>
    <row r="1109" spans="62:80" x14ac:dyDescent="0.3">
      <c r="BJ1109" t="s">
        <v>10972</v>
      </c>
      <c r="BK1109" t="s">
        <v>11304</v>
      </c>
      <c r="BL1109">
        <v>0.519328803145087</v>
      </c>
      <c r="BM1109">
        <v>0.99999565089009601</v>
      </c>
      <c r="BN1109">
        <v>1.01377447369008</v>
      </c>
      <c r="BO1109">
        <v>0.66424334833005405</v>
      </c>
      <c r="BP1109" t="s">
        <v>11305</v>
      </c>
      <c r="BV1109" t="s">
        <v>11306</v>
      </c>
      <c r="BW1109" t="s">
        <v>11307</v>
      </c>
      <c r="BX1109">
        <v>0.52399210080160596</v>
      </c>
      <c r="BY1109">
        <v>0.99999527254189702</v>
      </c>
      <c r="BZ1109">
        <v>1.02508199492814</v>
      </c>
      <c r="CA1109">
        <v>0.66248862789341201</v>
      </c>
      <c r="CB1109" t="s">
        <v>11308</v>
      </c>
    </row>
    <row r="1110" spans="62:80" x14ac:dyDescent="0.3">
      <c r="BJ1110" t="s">
        <v>11309</v>
      </c>
      <c r="BK1110" t="s">
        <v>5503</v>
      </c>
      <c r="BL1110">
        <v>0.51941765663743</v>
      </c>
      <c r="BM1110">
        <v>0.99999565089009601</v>
      </c>
      <c r="BN1110">
        <v>1.0416055618923401</v>
      </c>
      <c r="BO1110">
        <v>0.68230058395499005</v>
      </c>
      <c r="BP1110" t="s">
        <v>9161</v>
      </c>
      <c r="BV1110" t="s">
        <v>11310</v>
      </c>
      <c r="BW1110" t="s">
        <v>11311</v>
      </c>
      <c r="BX1110">
        <v>0.52496488994790902</v>
      </c>
      <c r="BY1110">
        <v>0.99999527254189702</v>
      </c>
      <c r="BZ1110">
        <v>1.1444314868804599</v>
      </c>
      <c r="CA1110">
        <v>0.73749899624062298</v>
      </c>
      <c r="CB1110" t="s">
        <v>6160</v>
      </c>
    </row>
    <row r="1111" spans="62:80" x14ac:dyDescent="0.3">
      <c r="BJ1111" t="s">
        <v>11312</v>
      </c>
      <c r="BK1111" t="s">
        <v>11313</v>
      </c>
      <c r="BL1111">
        <v>0.52083158005228702</v>
      </c>
      <c r="BM1111">
        <v>0.99999565089009601</v>
      </c>
      <c r="BN1111">
        <v>1.0500500827454</v>
      </c>
      <c r="BO1111">
        <v>0.68497765036701896</v>
      </c>
      <c r="BP1111" t="s">
        <v>11314</v>
      </c>
      <c r="BV1111" t="s">
        <v>11315</v>
      </c>
      <c r="BW1111" t="s">
        <v>11311</v>
      </c>
      <c r="BX1111">
        <v>0.52496488994790902</v>
      </c>
      <c r="BY1111">
        <v>0.99999527254189702</v>
      </c>
      <c r="BZ1111">
        <v>1.1444314868804599</v>
      </c>
      <c r="CA1111">
        <v>0.73749899624062298</v>
      </c>
      <c r="CB1111" t="s">
        <v>11316</v>
      </c>
    </row>
    <row r="1112" spans="62:80" x14ac:dyDescent="0.3">
      <c r="BJ1112" t="s">
        <v>11317</v>
      </c>
      <c r="BK1112" s="8">
        <v>30317</v>
      </c>
      <c r="BL1112">
        <v>0.52257188813571198</v>
      </c>
      <c r="BM1112">
        <v>0.99999565089009601</v>
      </c>
      <c r="BN1112">
        <v>1.36786308203991</v>
      </c>
      <c r="BO1112">
        <v>0.88773318173337601</v>
      </c>
      <c r="BP1112" t="s">
        <v>123</v>
      </c>
      <c r="BV1112" t="s">
        <v>11318</v>
      </c>
      <c r="BW1112" t="s">
        <v>11319</v>
      </c>
      <c r="BX1112">
        <v>0.52564883373728499</v>
      </c>
      <c r="BY1112">
        <v>0.99999527254189702</v>
      </c>
      <c r="BZ1112">
        <v>1.0852614015572799</v>
      </c>
      <c r="CA1112">
        <v>0.69795538071807295</v>
      </c>
      <c r="CB1112" t="s">
        <v>11320</v>
      </c>
    </row>
    <row r="1113" spans="62:80" x14ac:dyDescent="0.3">
      <c r="BJ1113" t="s">
        <v>8711</v>
      </c>
      <c r="BK1113" t="s">
        <v>11321</v>
      </c>
      <c r="BL1113">
        <v>0.52469487189480501</v>
      </c>
      <c r="BM1113">
        <v>0.99999565089009601</v>
      </c>
      <c r="BN1113">
        <v>1.0111393966226001</v>
      </c>
      <c r="BO1113">
        <v>0.65212260617281104</v>
      </c>
      <c r="BP1113" t="s">
        <v>11322</v>
      </c>
      <c r="BV1113" t="s">
        <v>11323</v>
      </c>
      <c r="BW1113" t="s">
        <v>11324</v>
      </c>
      <c r="BX1113">
        <v>0.52568534686020696</v>
      </c>
      <c r="BY1113">
        <v>0.99999527254189702</v>
      </c>
      <c r="BZ1113">
        <v>1.01043300321167</v>
      </c>
      <c r="CA1113">
        <v>0.64976141334814297</v>
      </c>
      <c r="CB1113" t="s">
        <v>11325</v>
      </c>
    </row>
    <row r="1114" spans="62:80" x14ac:dyDescent="0.3">
      <c r="BJ1114" t="s">
        <v>4940</v>
      </c>
      <c r="BK1114" t="s">
        <v>11326</v>
      </c>
      <c r="BL1114">
        <v>0.52539390155408705</v>
      </c>
      <c r="BM1114">
        <v>0.99999565089009601</v>
      </c>
      <c r="BN1114">
        <v>1.0201863354037199</v>
      </c>
      <c r="BO1114">
        <v>0.65659907599460998</v>
      </c>
      <c r="BP1114" t="s">
        <v>11327</v>
      </c>
      <c r="BV1114" t="s">
        <v>11328</v>
      </c>
      <c r="BW1114" t="s">
        <v>11329</v>
      </c>
      <c r="BX1114">
        <v>0.52658273633019104</v>
      </c>
      <c r="BY1114">
        <v>0.99999527254189702</v>
      </c>
      <c r="BZ1114">
        <v>1.02263634094175</v>
      </c>
      <c r="CA1114">
        <v>0.65586456090968503</v>
      </c>
      <c r="CB1114" t="s">
        <v>11330</v>
      </c>
    </row>
    <row r="1115" spans="62:80" x14ac:dyDescent="0.3">
      <c r="BJ1115" t="s">
        <v>11331</v>
      </c>
      <c r="BK1115" t="s">
        <v>11332</v>
      </c>
      <c r="BL1115">
        <v>0.52690905674310196</v>
      </c>
      <c r="BM1115">
        <v>0.99999565089009601</v>
      </c>
      <c r="BN1115">
        <v>1.03333602824264</v>
      </c>
      <c r="BO1115">
        <v>0.66208661699029903</v>
      </c>
      <c r="BP1115" t="s">
        <v>11333</v>
      </c>
      <c r="BV1115" t="s">
        <v>11334</v>
      </c>
      <c r="BW1115" t="s">
        <v>11335</v>
      </c>
      <c r="BX1115">
        <v>0.52752251597500099</v>
      </c>
      <c r="BY1115">
        <v>0.99999527254189702</v>
      </c>
      <c r="BZ1115">
        <v>1.00040341124549</v>
      </c>
      <c r="CA1115">
        <v>0.63982173743104798</v>
      </c>
      <c r="CB1115" t="s">
        <v>11336</v>
      </c>
    </row>
    <row r="1116" spans="62:80" x14ac:dyDescent="0.3">
      <c r="BJ1116" t="s">
        <v>10540</v>
      </c>
      <c r="BK1116" t="s">
        <v>11337</v>
      </c>
      <c r="BL1116">
        <v>0.52738149551400904</v>
      </c>
      <c r="BM1116">
        <v>0.99999565089009601</v>
      </c>
      <c r="BN1116">
        <v>1.0104233618619101</v>
      </c>
      <c r="BO1116">
        <v>0.64650028292583095</v>
      </c>
      <c r="BP1116" t="s">
        <v>11338</v>
      </c>
      <c r="BV1116" t="s">
        <v>10711</v>
      </c>
      <c r="BW1116" t="s">
        <v>11339</v>
      </c>
      <c r="BX1116">
        <v>0.52767134814341798</v>
      </c>
      <c r="BY1116">
        <v>0.99999527254189702</v>
      </c>
      <c r="BZ1116">
        <v>1.13856417693981</v>
      </c>
      <c r="CA1116">
        <v>0.72786316946812202</v>
      </c>
      <c r="CB1116" t="s">
        <v>11340</v>
      </c>
    </row>
    <row r="1117" spans="62:80" x14ac:dyDescent="0.3">
      <c r="BJ1117" t="s">
        <v>7997</v>
      </c>
      <c r="BK1117" t="s">
        <v>11341</v>
      </c>
      <c r="BL1117">
        <v>0.52766465326189405</v>
      </c>
      <c r="BM1117">
        <v>0.99999565089009601</v>
      </c>
      <c r="BN1117">
        <v>1.0090229420235499</v>
      </c>
      <c r="BO1117">
        <v>0.64506263906850803</v>
      </c>
      <c r="BP1117" t="s">
        <v>11342</v>
      </c>
      <c r="BV1117" t="s">
        <v>11125</v>
      </c>
      <c r="BW1117" t="s">
        <v>11343</v>
      </c>
      <c r="BX1117">
        <v>0.52831111664578101</v>
      </c>
      <c r="BY1117">
        <v>0.99999527254189702</v>
      </c>
      <c r="BZ1117">
        <v>1.0553145188711299</v>
      </c>
      <c r="CA1117">
        <v>0.67336446407114203</v>
      </c>
      <c r="CB1117" t="s">
        <v>11344</v>
      </c>
    </row>
    <row r="1118" spans="62:80" x14ac:dyDescent="0.3">
      <c r="BJ1118" t="s">
        <v>11345</v>
      </c>
      <c r="BK1118" t="s">
        <v>5558</v>
      </c>
      <c r="BL1118">
        <v>0.52840184286641001</v>
      </c>
      <c r="BM1118">
        <v>0.99999565089009601</v>
      </c>
      <c r="BN1118">
        <v>1.03169734151329</v>
      </c>
      <c r="BO1118">
        <v>0.65811789639391405</v>
      </c>
      <c r="BP1118" t="s">
        <v>11346</v>
      </c>
      <c r="BV1118" t="s">
        <v>11347</v>
      </c>
      <c r="BW1118" t="s">
        <v>11348</v>
      </c>
      <c r="BX1118">
        <v>0.52905001935565199</v>
      </c>
      <c r="BY1118">
        <v>0.99999527254189702</v>
      </c>
      <c r="BZ1118">
        <v>1.0143333243016199</v>
      </c>
      <c r="CA1118">
        <v>0.64579792755371301</v>
      </c>
      <c r="CB1118" t="s">
        <v>11349</v>
      </c>
    </row>
    <row r="1119" spans="62:80" x14ac:dyDescent="0.3">
      <c r="BJ1119" t="s">
        <v>9356</v>
      </c>
      <c r="BK1119" t="s">
        <v>11350</v>
      </c>
      <c r="BL1119">
        <v>0.52916850875167698</v>
      </c>
      <c r="BM1119">
        <v>0.99999565089009601</v>
      </c>
      <c r="BN1119">
        <v>1.02020181621126</v>
      </c>
      <c r="BO1119">
        <v>0.64930576849543697</v>
      </c>
      <c r="BP1119" t="s">
        <v>11351</v>
      </c>
      <c r="BV1119" t="s">
        <v>11352</v>
      </c>
      <c r="BW1119" t="s">
        <v>11353</v>
      </c>
      <c r="BX1119">
        <v>0.52927350096630299</v>
      </c>
      <c r="BY1119">
        <v>0.99999527254189702</v>
      </c>
      <c r="BZ1119">
        <v>1.0005879564471201</v>
      </c>
      <c r="CA1119">
        <v>0.63662405294019997</v>
      </c>
      <c r="CB1119" t="s">
        <v>11354</v>
      </c>
    </row>
    <row r="1120" spans="62:80" x14ac:dyDescent="0.3">
      <c r="BJ1120" t="s">
        <v>8313</v>
      </c>
      <c r="BK1120" t="s">
        <v>11355</v>
      </c>
      <c r="BL1120">
        <v>0.53015150255055599</v>
      </c>
      <c r="BM1120">
        <v>0.99999565089009601</v>
      </c>
      <c r="BN1120">
        <v>1.0054935676140699</v>
      </c>
      <c r="BO1120">
        <v>0.63807863599861003</v>
      </c>
      <c r="BP1120" t="s">
        <v>11356</v>
      </c>
      <c r="BV1120" t="s">
        <v>11035</v>
      </c>
      <c r="BW1120" t="s">
        <v>11357</v>
      </c>
      <c r="BX1120">
        <v>0.53174932950558396</v>
      </c>
      <c r="BY1120">
        <v>0.99999527254189702</v>
      </c>
      <c r="BZ1120">
        <v>1.0177783449415301</v>
      </c>
      <c r="CA1120">
        <v>0.64281158778197101</v>
      </c>
      <c r="CB1120" t="s">
        <v>11358</v>
      </c>
    </row>
    <row r="1121" spans="62:80" x14ac:dyDescent="0.3">
      <c r="BJ1121" t="s">
        <v>10365</v>
      </c>
      <c r="BK1121" t="s">
        <v>5622</v>
      </c>
      <c r="BL1121">
        <v>0.53161653939355902</v>
      </c>
      <c r="BM1121">
        <v>0.99999565089009601</v>
      </c>
      <c r="BN1121">
        <v>1.0062136732292599</v>
      </c>
      <c r="BO1121">
        <v>0.63575884295274898</v>
      </c>
      <c r="BP1121" t="s">
        <v>11359</v>
      </c>
      <c r="BV1121" t="s">
        <v>11360</v>
      </c>
      <c r="BW1121" t="s">
        <v>11361</v>
      </c>
      <c r="BX1121">
        <v>0.53208355783665495</v>
      </c>
      <c r="BY1121">
        <v>0.99999527254189702</v>
      </c>
      <c r="BZ1121">
        <v>1.0746942822518399</v>
      </c>
      <c r="CA1121">
        <v>0.67808344968697198</v>
      </c>
      <c r="CB1121" t="s">
        <v>11362</v>
      </c>
    </row>
    <row r="1122" spans="62:80" x14ac:dyDescent="0.3">
      <c r="BJ1122" t="s">
        <v>11363</v>
      </c>
      <c r="BK1122" t="s">
        <v>11364</v>
      </c>
      <c r="BL1122">
        <v>0.53200832167466405</v>
      </c>
      <c r="BM1122">
        <v>0.99999565089009601</v>
      </c>
      <c r="BN1122">
        <v>1.0042556152895901</v>
      </c>
      <c r="BO1122">
        <v>0.63378184993179898</v>
      </c>
      <c r="BP1122" t="s">
        <v>11365</v>
      </c>
      <c r="BV1122" t="s">
        <v>11366</v>
      </c>
      <c r="BW1122" t="s">
        <v>11361</v>
      </c>
      <c r="BX1122">
        <v>0.53208355783665495</v>
      </c>
      <c r="BY1122">
        <v>0.99999527254189702</v>
      </c>
      <c r="BZ1122">
        <v>1.0746942822518399</v>
      </c>
      <c r="CA1122">
        <v>0.67808344968697198</v>
      </c>
      <c r="CB1122" t="s">
        <v>11367</v>
      </c>
    </row>
    <row r="1123" spans="62:80" x14ac:dyDescent="0.3">
      <c r="BJ1123" t="s">
        <v>11368</v>
      </c>
      <c r="BK1123" t="s">
        <v>11369</v>
      </c>
      <c r="BL1123">
        <v>0.53212102530070304</v>
      </c>
      <c r="BM1123">
        <v>0.99999565089009601</v>
      </c>
      <c r="BN1123">
        <v>0.99994007670182095</v>
      </c>
      <c r="BO1123">
        <v>0.63084651967646399</v>
      </c>
      <c r="BP1123" t="s">
        <v>11370</v>
      </c>
      <c r="BV1123" t="s">
        <v>11371</v>
      </c>
      <c r="BW1123" t="s">
        <v>11361</v>
      </c>
      <c r="BX1123">
        <v>0.53208355783665495</v>
      </c>
      <c r="BY1123">
        <v>0.99999527254189702</v>
      </c>
      <c r="BZ1123">
        <v>1.0746942822518399</v>
      </c>
      <c r="CA1123">
        <v>0.67808344968697198</v>
      </c>
      <c r="CB1123" t="s">
        <v>11372</v>
      </c>
    </row>
    <row r="1124" spans="62:80" x14ac:dyDescent="0.3">
      <c r="BJ1124" t="s">
        <v>10347</v>
      </c>
      <c r="BK1124" t="s">
        <v>11373</v>
      </c>
      <c r="BL1124">
        <v>0.53231117237113701</v>
      </c>
      <c r="BM1124">
        <v>0.99999565089009601</v>
      </c>
      <c r="BN1124">
        <v>1.03608734900915</v>
      </c>
      <c r="BO1124">
        <v>0.65328109988079197</v>
      </c>
      <c r="BP1124" t="s">
        <v>11374</v>
      </c>
      <c r="BV1124" t="s">
        <v>11375</v>
      </c>
      <c r="BW1124" t="s">
        <v>11373</v>
      </c>
      <c r="BX1124">
        <v>0.53231117237113701</v>
      </c>
      <c r="BY1124">
        <v>0.99999527254189702</v>
      </c>
      <c r="BZ1124">
        <v>1.03608734900915</v>
      </c>
      <c r="CA1124">
        <v>0.65328109988079197</v>
      </c>
      <c r="CB1124" t="s">
        <v>11376</v>
      </c>
    </row>
    <row r="1125" spans="62:80" x14ac:dyDescent="0.3">
      <c r="BJ1125" t="s">
        <v>11377</v>
      </c>
      <c r="BK1125" t="s">
        <v>11378</v>
      </c>
      <c r="BL1125">
        <v>0.53254994882816298</v>
      </c>
      <c r="BM1125">
        <v>0.99999565089009601</v>
      </c>
      <c r="BN1125">
        <v>1.0013917542653099</v>
      </c>
      <c r="BO1125">
        <v>0.630955499739702</v>
      </c>
      <c r="BP1125" t="s">
        <v>11379</v>
      </c>
      <c r="BV1125" t="s">
        <v>11380</v>
      </c>
      <c r="BW1125" t="s">
        <v>11381</v>
      </c>
      <c r="BX1125">
        <v>0.53305312125865201</v>
      </c>
      <c r="BY1125">
        <v>0.99999527254189702</v>
      </c>
      <c r="BZ1125">
        <v>1.1270064608757999</v>
      </c>
      <c r="CA1125">
        <v>0.70903830267178203</v>
      </c>
      <c r="CB1125" t="s">
        <v>11382</v>
      </c>
    </row>
    <row r="1126" spans="62:80" x14ac:dyDescent="0.3">
      <c r="BJ1126" t="s">
        <v>10821</v>
      </c>
      <c r="BK1126" t="s">
        <v>11383</v>
      </c>
      <c r="BL1126">
        <v>0.532603078002996</v>
      </c>
      <c r="BM1126">
        <v>0.99999565089009601</v>
      </c>
      <c r="BN1126">
        <v>1.0055136070473401</v>
      </c>
      <c r="BO1126">
        <v>0.63345228211399796</v>
      </c>
      <c r="BP1126" t="s">
        <v>11384</v>
      </c>
      <c r="BV1126" t="s">
        <v>11385</v>
      </c>
      <c r="BW1126" t="s">
        <v>5634</v>
      </c>
      <c r="BX1126">
        <v>0.534217695602484</v>
      </c>
      <c r="BY1126">
        <v>0.99999527254189702</v>
      </c>
      <c r="BZ1126">
        <v>1.0712167801449499</v>
      </c>
      <c r="CA1126">
        <v>0.671601345736203</v>
      </c>
      <c r="CB1126" t="s">
        <v>11386</v>
      </c>
    </row>
    <row r="1127" spans="62:80" x14ac:dyDescent="0.3">
      <c r="BJ1127" t="s">
        <v>9651</v>
      </c>
      <c r="BK1127" t="s">
        <v>11387</v>
      </c>
      <c r="BL1127">
        <v>0.53303785566101802</v>
      </c>
      <c r="BM1127">
        <v>0.99999565089009601</v>
      </c>
      <c r="BN1127">
        <v>1.01657073085644</v>
      </c>
      <c r="BO1127">
        <v>0.63958852156430401</v>
      </c>
      <c r="BP1127" t="s">
        <v>11388</v>
      </c>
      <c r="BV1127" t="s">
        <v>9239</v>
      </c>
      <c r="BW1127" s="8">
        <v>31413</v>
      </c>
      <c r="BX1127">
        <v>0.53518824201875204</v>
      </c>
      <c r="BY1127">
        <v>0.99999527254189702</v>
      </c>
      <c r="BZ1127">
        <v>1.3193850267379601</v>
      </c>
      <c r="CA1127">
        <v>0.82479605406573997</v>
      </c>
      <c r="CB1127" t="s">
        <v>162</v>
      </c>
    </row>
    <row r="1128" spans="62:80" x14ac:dyDescent="0.3">
      <c r="BJ1128" t="s">
        <v>11389</v>
      </c>
      <c r="BK1128" t="s">
        <v>11390</v>
      </c>
      <c r="BL1128">
        <v>0.533067719478033</v>
      </c>
      <c r="BM1128">
        <v>0.99999565089009601</v>
      </c>
      <c r="BN1128">
        <v>1.00145497410373</v>
      </c>
      <c r="BO1128">
        <v>0.630022143573435</v>
      </c>
      <c r="BP1128" t="s">
        <v>11391</v>
      </c>
      <c r="BV1128" t="s">
        <v>11392</v>
      </c>
      <c r="BW1128" s="8">
        <v>31413</v>
      </c>
      <c r="BX1128">
        <v>0.53518824201875204</v>
      </c>
      <c r="BY1128">
        <v>0.99999527254189702</v>
      </c>
      <c r="BZ1128">
        <v>1.3193850267379601</v>
      </c>
      <c r="CA1128">
        <v>0.82479605406573997</v>
      </c>
      <c r="CB1128" t="s">
        <v>174</v>
      </c>
    </row>
    <row r="1129" spans="62:80" x14ac:dyDescent="0.3">
      <c r="BJ1129" t="s">
        <v>11393</v>
      </c>
      <c r="BK1129" t="s">
        <v>11394</v>
      </c>
      <c r="BL1129">
        <v>0.53392769639386894</v>
      </c>
      <c r="BM1129">
        <v>0.99999565089009601</v>
      </c>
      <c r="BN1129">
        <v>0.99952554538792504</v>
      </c>
      <c r="BO1129">
        <v>0.62719713137557398</v>
      </c>
      <c r="BP1129" t="s">
        <v>11395</v>
      </c>
      <c r="BV1129" t="s">
        <v>8804</v>
      </c>
      <c r="BW1129" t="s">
        <v>11396</v>
      </c>
      <c r="BX1129">
        <v>0.536346397638504</v>
      </c>
      <c r="BY1129">
        <v>0.99999527254189702</v>
      </c>
      <c r="BZ1129">
        <v>1.0677613574165199</v>
      </c>
      <c r="CA1129">
        <v>0.66518869826402205</v>
      </c>
      <c r="CB1129" t="s">
        <v>11397</v>
      </c>
    </row>
    <row r="1130" spans="62:80" x14ac:dyDescent="0.3">
      <c r="BJ1130" t="s">
        <v>3639</v>
      </c>
      <c r="BK1130" t="s">
        <v>11398</v>
      </c>
      <c r="BL1130">
        <v>0.53466235696131004</v>
      </c>
      <c r="BM1130">
        <v>0.99999565089009601</v>
      </c>
      <c r="BN1130">
        <v>1.0032061912658901</v>
      </c>
      <c r="BO1130">
        <v>0.62812729976422699</v>
      </c>
      <c r="BP1130" t="s">
        <v>11399</v>
      </c>
      <c r="BV1130" t="s">
        <v>11400</v>
      </c>
      <c r="BW1130" t="s">
        <v>11401</v>
      </c>
      <c r="BX1130">
        <v>0.53719400143323603</v>
      </c>
      <c r="BY1130">
        <v>0.99999527254189702</v>
      </c>
      <c r="BZ1130">
        <v>1.0302133207934301</v>
      </c>
      <c r="CA1130">
        <v>0.64017041685820397</v>
      </c>
      <c r="CB1130" t="s">
        <v>11402</v>
      </c>
    </row>
    <row r="1131" spans="62:80" x14ac:dyDescent="0.3">
      <c r="BJ1131" t="s">
        <v>9410</v>
      </c>
      <c r="BK1131" t="s">
        <v>11403</v>
      </c>
      <c r="BL1131">
        <v>0.535140695518735</v>
      </c>
      <c r="BM1131">
        <v>0.99999565089009601</v>
      </c>
      <c r="BN1131">
        <v>1.0115704255624001</v>
      </c>
      <c r="BO1131">
        <v>0.63245971046569804</v>
      </c>
      <c r="BP1131" t="s">
        <v>11404</v>
      </c>
      <c r="BV1131" t="s">
        <v>11405</v>
      </c>
      <c r="BW1131" t="s">
        <v>11406</v>
      </c>
      <c r="BX1131">
        <v>0.53746409956623298</v>
      </c>
      <c r="BY1131">
        <v>0.99999527254189702</v>
      </c>
      <c r="BZ1131">
        <v>1.04277456647398</v>
      </c>
      <c r="CA1131">
        <v>0.64745175499366303</v>
      </c>
      <c r="CB1131" t="s">
        <v>11407</v>
      </c>
    </row>
    <row r="1132" spans="62:80" x14ac:dyDescent="0.3">
      <c r="BJ1132" t="s">
        <v>11408</v>
      </c>
      <c r="BK1132" t="s">
        <v>11409</v>
      </c>
      <c r="BL1132">
        <v>0.53561630279105898</v>
      </c>
      <c r="BM1132">
        <v>0.99999565089009601</v>
      </c>
      <c r="BN1132">
        <v>1.00255237337576</v>
      </c>
      <c r="BO1132">
        <v>0.62593076897454503</v>
      </c>
      <c r="BP1132" t="s">
        <v>11410</v>
      </c>
      <c r="BV1132" t="s">
        <v>11411</v>
      </c>
      <c r="BW1132" t="s">
        <v>11412</v>
      </c>
      <c r="BX1132">
        <v>0.53759024918974097</v>
      </c>
      <c r="BY1132">
        <v>0.99999527254189702</v>
      </c>
      <c r="BZ1132">
        <v>1.00291859840086</v>
      </c>
      <c r="CA1132">
        <v>0.62247008088358702</v>
      </c>
      <c r="CB1132" t="s">
        <v>11413</v>
      </c>
    </row>
    <row r="1133" spans="62:80" x14ac:dyDescent="0.3">
      <c r="BJ1133" t="s">
        <v>11233</v>
      </c>
      <c r="BK1133" t="s">
        <v>11414</v>
      </c>
      <c r="BL1133">
        <v>0.53598630579131601</v>
      </c>
      <c r="BM1133">
        <v>0.99999565089009601</v>
      </c>
      <c r="BN1133">
        <v>1.0085319909236401</v>
      </c>
      <c r="BO1133">
        <v>0.62896761483806396</v>
      </c>
      <c r="BP1133" t="s">
        <v>11415</v>
      </c>
      <c r="BV1133" t="s">
        <v>11416</v>
      </c>
      <c r="BW1133" t="s">
        <v>11417</v>
      </c>
      <c r="BX1133">
        <v>0.53839318129805203</v>
      </c>
      <c r="BY1133">
        <v>0.99999527254189702</v>
      </c>
      <c r="BZ1133">
        <v>1.11567874911158</v>
      </c>
      <c r="CA1133">
        <v>0.690790532998105</v>
      </c>
      <c r="CB1133" t="s">
        <v>11418</v>
      </c>
    </row>
    <row r="1134" spans="62:80" x14ac:dyDescent="0.3">
      <c r="BJ1134" t="s">
        <v>8700</v>
      </c>
      <c r="BK1134" t="s">
        <v>11419</v>
      </c>
      <c r="BL1134">
        <v>0.53630485434844299</v>
      </c>
      <c r="BM1134">
        <v>0.99999565089009601</v>
      </c>
      <c r="BN1134">
        <v>1.0175020981155101</v>
      </c>
      <c r="BO1134">
        <v>0.63395724784222196</v>
      </c>
      <c r="BP1134" t="s">
        <v>7464</v>
      </c>
      <c r="BV1134" t="s">
        <v>8928</v>
      </c>
      <c r="BW1134" t="s">
        <v>11420</v>
      </c>
      <c r="BX1134">
        <v>0.53846963442250295</v>
      </c>
      <c r="BY1134">
        <v>0.99999527254189702</v>
      </c>
      <c r="BZ1134">
        <v>1.0643278044522</v>
      </c>
      <c r="CA1134">
        <v>0.65884463912560298</v>
      </c>
      <c r="CB1134" t="s">
        <v>11421</v>
      </c>
    </row>
    <row r="1135" spans="62:80" x14ac:dyDescent="0.3">
      <c r="BJ1135" t="s">
        <v>11422</v>
      </c>
      <c r="BK1135" t="s">
        <v>11423</v>
      </c>
      <c r="BL1135">
        <v>0.53689576709345499</v>
      </c>
      <c r="BM1135">
        <v>0.99999565089009601</v>
      </c>
      <c r="BN1135">
        <v>1.01296426302945</v>
      </c>
      <c r="BO1135">
        <v>0.63001444587717004</v>
      </c>
      <c r="BP1135" t="s">
        <v>11424</v>
      </c>
      <c r="BV1135" t="s">
        <v>10034</v>
      </c>
      <c r="BW1135" t="s">
        <v>11425</v>
      </c>
      <c r="BX1135">
        <v>0.53849168194414099</v>
      </c>
      <c r="BY1135">
        <v>0.99999527254189702</v>
      </c>
      <c r="BZ1135">
        <v>0.999944543034605</v>
      </c>
      <c r="CA1135">
        <v>0.61894890228815902</v>
      </c>
      <c r="CB1135" t="s">
        <v>11426</v>
      </c>
    </row>
    <row r="1136" spans="62:80" x14ac:dyDescent="0.3">
      <c r="BJ1136" t="s">
        <v>10037</v>
      </c>
      <c r="BK1136" t="s">
        <v>11401</v>
      </c>
      <c r="BL1136">
        <v>0.53719400143323603</v>
      </c>
      <c r="BM1136">
        <v>0.99999565089009601</v>
      </c>
      <c r="BN1136">
        <v>1.0302133207934301</v>
      </c>
      <c r="BO1136">
        <v>0.64017041685820397</v>
      </c>
      <c r="BP1136" t="s">
        <v>11427</v>
      </c>
      <c r="BV1136" t="s">
        <v>11428</v>
      </c>
      <c r="BW1136" t="s">
        <v>11429</v>
      </c>
      <c r="BX1136">
        <v>0.53879816354054899</v>
      </c>
      <c r="BY1136">
        <v>0.99999527254189702</v>
      </c>
      <c r="BZ1136">
        <v>1.02036578548039</v>
      </c>
      <c r="CA1136">
        <v>0.63100873468529795</v>
      </c>
      <c r="CB1136" t="s">
        <v>11430</v>
      </c>
    </row>
    <row r="1137" spans="62:80" x14ac:dyDescent="0.3">
      <c r="BJ1137" t="s">
        <v>11431</v>
      </c>
      <c r="BK1137" t="s">
        <v>11432</v>
      </c>
      <c r="BL1137">
        <v>0.53767604403311298</v>
      </c>
      <c r="BM1137">
        <v>0.99999565089009601</v>
      </c>
      <c r="BN1137">
        <v>1.01613075281926</v>
      </c>
      <c r="BO1137">
        <v>0.63050816560312195</v>
      </c>
      <c r="BP1137" t="s">
        <v>11433</v>
      </c>
      <c r="BV1137" t="s">
        <v>4924</v>
      </c>
      <c r="BW1137" s="8">
        <v>31778</v>
      </c>
      <c r="BX1137">
        <v>0.53931958011959902</v>
      </c>
      <c r="BY1137">
        <v>0.99999527254189702</v>
      </c>
      <c r="BZ1137">
        <v>1.30397727272727</v>
      </c>
      <c r="CA1137">
        <v>0.80513681697652995</v>
      </c>
      <c r="CB1137" t="s">
        <v>122</v>
      </c>
    </row>
    <row r="1138" spans="62:80" x14ac:dyDescent="0.3">
      <c r="BJ1138" t="s">
        <v>10437</v>
      </c>
      <c r="BK1138" t="s">
        <v>11434</v>
      </c>
      <c r="BL1138">
        <v>0.53874492737424096</v>
      </c>
      <c r="BM1138">
        <v>0.99999565089009601</v>
      </c>
      <c r="BN1138">
        <v>0.99727131892120202</v>
      </c>
      <c r="BO1138">
        <v>0.61682532829002401</v>
      </c>
      <c r="BP1138" t="s">
        <v>11435</v>
      </c>
      <c r="BV1138" t="s">
        <v>7244</v>
      </c>
      <c r="BW1138" t="s">
        <v>11436</v>
      </c>
      <c r="BX1138">
        <v>0.54104750303721905</v>
      </c>
      <c r="BY1138">
        <v>0.99999527254189702</v>
      </c>
      <c r="BZ1138">
        <v>1.11009900990099</v>
      </c>
      <c r="CA1138">
        <v>0.68187631644059998</v>
      </c>
      <c r="CB1138" t="s">
        <v>11175</v>
      </c>
    </row>
    <row r="1139" spans="62:80" x14ac:dyDescent="0.3">
      <c r="BJ1139" t="s">
        <v>11437</v>
      </c>
      <c r="BK1139" t="s">
        <v>11438</v>
      </c>
      <c r="BL1139">
        <v>0.538933789255861</v>
      </c>
      <c r="BM1139">
        <v>0.99999565089009601</v>
      </c>
      <c r="BN1139">
        <v>0.99793362625884097</v>
      </c>
      <c r="BO1139">
        <v>0.61688520071652198</v>
      </c>
      <c r="BP1139" t="s">
        <v>11439</v>
      </c>
      <c r="BV1139" t="s">
        <v>11440</v>
      </c>
      <c r="BW1139" t="s">
        <v>11441</v>
      </c>
      <c r="BX1139">
        <v>0.54269959703055304</v>
      </c>
      <c r="BY1139">
        <v>0.99999527254189702</v>
      </c>
      <c r="BZ1139">
        <v>1.0575254825417399</v>
      </c>
      <c r="CA1139">
        <v>0.64635887742815001</v>
      </c>
      <c r="CB1139" t="s">
        <v>11442</v>
      </c>
    </row>
    <row r="1140" spans="62:80" x14ac:dyDescent="0.3">
      <c r="BJ1140" t="s">
        <v>3759</v>
      </c>
      <c r="BK1140" t="s">
        <v>11443</v>
      </c>
      <c r="BL1140">
        <v>0.540349915472494</v>
      </c>
      <c r="BM1140">
        <v>0.99999565089009601</v>
      </c>
      <c r="BN1140">
        <v>0.99820398531725196</v>
      </c>
      <c r="BO1140">
        <v>0.61443284173584201</v>
      </c>
      <c r="BP1140" t="s">
        <v>11444</v>
      </c>
      <c r="BV1140" t="s">
        <v>11445</v>
      </c>
      <c r="BW1140" t="s">
        <v>11446</v>
      </c>
      <c r="BX1140">
        <v>0.54310725838734697</v>
      </c>
      <c r="BY1140">
        <v>0.99999527254189702</v>
      </c>
      <c r="BZ1140">
        <v>0.99688576889709202</v>
      </c>
      <c r="CA1140">
        <v>0.60854737174855</v>
      </c>
      <c r="CB1140" t="s">
        <v>11447</v>
      </c>
    </row>
    <row r="1141" spans="62:80" x14ac:dyDescent="0.3">
      <c r="BJ1141" t="s">
        <v>11448</v>
      </c>
      <c r="BK1141" t="s">
        <v>11449</v>
      </c>
      <c r="BL1141">
        <v>0.54043650986590996</v>
      </c>
      <c r="BM1141">
        <v>0.99999565089009601</v>
      </c>
      <c r="BN1141">
        <v>1.0263331629610699</v>
      </c>
      <c r="BO1141">
        <v>0.63158296652860502</v>
      </c>
      <c r="BP1141" t="s">
        <v>11450</v>
      </c>
      <c r="BV1141" t="s">
        <v>11451</v>
      </c>
      <c r="BW1141" s="8">
        <v>32143</v>
      </c>
      <c r="BX1141">
        <v>0.54341440357099302</v>
      </c>
      <c r="BY1141">
        <v>0.99999527254189702</v>
      </c>
      <c r="BZ1141">
        <v>1.2889237199582</v>
      </c>
      <c r="CA1141">
        <v>0.78609276299770203</v>
      </c>
      <c r="CB1141" t="s">
        <v>120</v>
      </c>
    </row>
    <row r="1142" spans="62:80" x14ac:dyDescent="0.3">
      <c r="BJ1142" t="s">
        <v>531</v>
      </c>
      <c r="BK1142" t="s">
        <v>11452</v>
      </c>
      <c r="BL1142">
        <v>0.540473919639192</v>
      </c>
      <c r="BM1142">
        <v>0.99999565089009601</v>
      </c>
      <c r="BN1142">
        <v>0.99994522348816794</v>
      </c>
      <c r="BO1142">
        <v>0.61527519087848104</v>
      </c>
      <c r="BP1142" t="s">
        <v>11453</v>
      </c>
      <c r="BV1142" t="s">
        <v>11454</v>
      </c>
      <c r="BW1142" s="8">
        <v>32143</v>
      </c>
      <c r="BX1142">
        <v>0.54341440357099302</v>
      </c>
      <c r="BY1142">
        <v>0.99999527254189702</v>
      </c>
      <c r="BZ1142">
        <v>1.2889237199582</v>
      </c>
      <c r="CA1142">
        <v>0.78609276299770203</v>
      </c>
      <c r="CB1142" t="s">
        <v>122</v>
      </c>
    </row>
    <row r="1143" spans="62:80" x14ac:dyDescent="0.3">
      <c r="BJ1143" t="s">
        <v>11455</v>
      </c>
      <c r="BK1143" t="s">
        <v>11456</v>
      </c>
      <c r="BL1143">
        <v>0.54147131518593505</v>
      </c>
      <c r="BM1143">
        <v>0.99999565089009601</v>
      </c>
      <c r="BN1143">
        <v>0.99459217222315499</v>
      </c>
      <c r="BO1143">
        <v>0.61014767274593196</v>
      </c>
      <c r="BP1143" t="s">
        <v>11457</v>
      </c>
      <c r="BV1143" t="s">
        <v>11458</v>
      </c>
      <c r="BW1143" t="s">
        <v>11459</v>
      </c>
      <c r="BX1143">
        <v>0.54516438808660495</v>
      </c>
      <c r="BY1143">
        <v>0.99999527254189702</v>
      </c>
      <c r="BZ1143">
        <v>0.99361113420180702</v>
      </c>
      <c r="CA1143">
        <v>0.60279198048424198</v>
      </c>
      <c r="CB1143" t="s">
        <v>11460</v>
      </c>
    </row>
    <row r="1144" spans="62:80" x14ac:dyDescent="0.3">
      <c r="BJ1144" t="s">
        <v>11461</v>
      </c>
      <c r="BK1144" t="s">
        <v>11462</v>
      </c>
      <c r="BL1144">
        <v>0.54178009250328996</v>
      </c>
      <c r="BM1144">
        <v>0.99999565089009601</v>
      </c>
      <c r="BN1144">
        <v>1.0120379506641299</v>
      </c>
      <c r="BO1144">
        <v>0.620273094158312</v>
      </c>
      <c r="BP1144" t="s">
        <v>11463</v>
      </c>
      <c r="BV1144" t="s">
        <v>11464</v>
      </c>
      <c r="BW1144" t="s">
        <v>11465</v>
      </c>
      <c r="BX1144">
        <v>0.54632460925666004</v>
      </c>
      <c r="BY1144">
        <v>0.99999527254189702</v>
      </c>
      <c r="BZ1144">
        <v>1.09910364145658</v>
      </c>
      <c r="CA1144">
        <v>0.66445426684393805</v>
      </c>
      <c r="CB1144" t="s">
        <v>9573</v>
      </c>
    </row>
    <row r="1145" spans="62:80" x14ac:dyDescent="0.3">
      <c r="BJ1145" t="s">
        <v>11466</v>
      </c>
      <c r="BK1145" t="s">
        <v>11467</v>
      </c>
      <c r="BL1145">
        <v>0.54205389565651196</v>
      </c>
      <c r="BM1145">
        <v>0.99999565089009601</v>
      </c>
      <c r="BN1145">
        <v>1.0244037243314399</v>
      </c>
      <c r="BO1145">
        <v>0.62733443694200697</v>
      </c>
      <c r="BP1145" t="s">
        <v>9615</v>
      </c>
      <c r="BV1145" t="s">
        <v>11468</v>
      </c>
      <c r="BW1145" t="s">
        <v>11469</v>
      </c>
      <c r="BX1145">
        <v>0.546410190003911</v>
      </c>
      <c r="BY1145">
        <v>0.99999527254189702</v>
      </c>
      <c r="BZ1145">
        <v>0.99241445016900598</v>
      </c>
      <c r="CA1145">
        <v>0.59980072657740402</v>
      </c>
      <c r="CB1145" t="s">
        <v>11470</v>
      </c>
    </row>
    <row r="1146" spans="62:80" x14ac:dyDescent="0.3">
      <c r="BJ1146" t="s">
        <v>9878</v>
      </c>
      <c r="BK1146" t="s">
        <v>11467</v>
      </c>
      <c r="BL1146">
        <v>0.54205389565651196</v>
      </c>
      <c r="BM1146">
        <v>0.99999565089009601</v>
      </c>
      <c r="BN1146">
        <v>1.0244037243314399</v>
      </c>
      <c r="BO1146">
        <v>0.62733443694200697</v>
      </c>
      <c r="BP1146" t="s">
        <v>11471</v>
      </c>
      <c r="BV1146" t="s">
        <v>10215</v>
      </c>
      <c r="BW1146" t="s">
        <v>11472</v>
      </c>
      <c r="BX1146">
        <v>0.546907358591463</v>
      </c>
      <c r="BY1146">
        <v>0.99999527254189702</v>
      </c>
      <c r="BZ1146">
        <v>1.05080818965517</v>
      </c>
      <c r="CA1146">
        <v>0.63413736924820496</v>
      </c>
      <c r="CB1146" t="s">
        <v>11473</v>
      </c>
    </row>
    <row r="1147" spans="62:80" x14ac:dyDescent="0.3">
      <c r="BJ1147" t="s">
        <v>9068</v>
      </c>
      <c r="BK1147" t="s">
        <v>11474</v>
      </c>
      <c r="BL1147">
        <v>0.54344300784665101</v>
      </c>
      <c r="BM1147">
        <v>0.99999565089009601</v>
      </c>
      <c r="BN1147">
        <v>1.0008123476848001</v>
      </c>
      <c r="BO1147">
        <v>0.61032583363239701</v>
      </c>
      <c r="BP1147" t="s">
        <v>11475</v>
      </c>
      <c r="BV1147" t="s">
        <v>10368</v>
      </c>
      <c r="BW1147" t="s">
        <v>11472</v>
      </c>
      <c r="BX1147">
        <v>0.546907358591463</v>
      </c>
      <c r="BY1147">
        <v>0.99999527254189702</v>
      </c>
      <c r="BZ1147">
        <v>1.05080818965517</v>
      </c>
      <c r="CA1147">
        <v>0.63413736924820496</v>
      </c>
      <c r="CB1147" t="s">
        <v>11476</v>
      </c>
    </row>
    <row r="1148" spans="62:80" x14ac:dyDescent="0.3">
      <c r="BJ1148" t="s">
        <v>10384</v>
      </c>
      <c r="BK1148" t="s">
        <v>11477</v>
      </c>
      <c r="BL1148">
        <v>0.54361193744390701</v>
      </c>
      <c r="BM1148">
        <v>0.99999565089009601</v>
      </c>
      <c r="BN1148">
        <v>1.00414413773477</v>
      </c>
      <c r="BO1148">
        <v>0.61204557029615803</v>
      </c>
      <c r="BP1148" t="s">
        <v>9104</v>
      </c>
      <c r="BV1148" t="s">
        <v>11478</v>
      </c>
      <c r="BW1148" t="s">
        <v>11479</v>
      </c>
      <c r="BX1148">
        <v>0.54722948382147796</v>
      </c>
      <c r="BY1148">
        <v>0.99999527254189702</v>
      </c>
      <c r="BZ1148">
        <v>1.0066299176923601</v>
      </c>
      <c r="CA1148">
        <v>0.60688412427837701</v>
      </c>
      <c r="CB1148" t="s">
        <v>11480</v>
      </c>
    </row>
    <row r="1149" spans="62:80" x14ac:dyDescent="0.3">
      <c r="BJ1149" t="s">
        <v>11481</v>
      </c>
      <c r="BK1149" t="s">
        <v>11482</v>
      </c>
      <c r="BL1149">
        <v>0.54439448083029296</v>
      </c>
      <c r="BM1149">
        <v>0.99999565089009601</v>
      </c>
      <c r="BN1149">
        <v>0.99718228508094098</v>
      </c>
      <c r="BO1149">
        <v>0.60636774701627205</v>
      </c>
      <c r="BP1149" t="s">
        <v>11483</v>
      </c>
      <c r="BV1149" t="s">
        <v>11484</v>
      </c>
      <c r="BW1149" s="8">
        <v>32509</v>
      </c>
      <c r="BX1149">
        <v>0.54747303324477803</v>
      </c>
      <c r="BY1149">
        <v>0.99999527254189702</v>
      </c>
      <c r="BZ1149">
        <v>1.2742122933884199</v>
      </c>
      <c r="CA1149">
        <v>0.76763909528236496</v>
      </c>
      <c r="CB1149" t="s">
        <v>160</v>
      </c>
    </row>
    <row r="1150" spans="62:80" x14ac:dyDescent="0.3">
      <c r="BJ1150" t="s">
        <v>11485</v>
      </c>
      <c r="BK1150" t="s">
        <v>11486</v>
      </c>
      <c r="BL1150">
        <v>0.54539616276499703</v>
      </c>
      <c r="BM1150">
        <v>0.99999565089009601</v>
      </c>
      <c r="BN1150">
        <v>0.99288819056406596</v>
      </c>
      <c r="BO1150">
        <v>0.60193136064973896</v>
      </c>
      <c r="BP1150" t="s">
        <v>11487</v>
      </c>
      <c r="BV1150" t="s">
        <v>4505</v>
      </c>
      <c r="BW1150" s="8">
        <v>32509</v>
      </c>
      <c r="BX1150">
        <v>0.54747303324477803</v>
      </c>
      <c r="BY1150">
        <v>0.99999527254189702</v>
      </c>
      <c r="BZ1150">
        <v>1.2742122933884199</v>
      </c>
      <c r="CA1150">
        <v>0.76763909528236496</v>
      </c>
      <c r="CB1150" t="s">
        <v>162</v>
      </c>
    </row>
    <row r="1151" spans="62:80" x14ac:dyDescent="0.3">
      <c r="BJ1151" t="s">
        <v>10504</v>
      </c>
      <c r="BK1151" t="s">
        <v>11488</v>
      </c>
      <c r="BL1151">
        <v>0.54635090069997005</v>
      </c>
      <c r="BM1151">
        <v>0.99999565089009601</v>
      </c>
      <c r="BN1151">
        <v>0.99580608196069498</v>
      </c>
      <c r="BO1151">
        <v>0.60195863679317996</v>
      </c>
      <c r="BP1151" t="s">
        <v>11489</v>
      </c>
      <c r="BV1151" t="s">
        <v>9423</v>
      </c>
      <c r="BW1151" s="8">
        <v>32509</v>
      </c>
      <c r="BX1151">
        <v>0.54747303324477803</v>
      </c>
      <c r="BY1151">
        <v>0.99999527254189702</v>
      </c>
      <c r="BZ1151">
        <v>1.2742122933884199</v>
      </c>
      <c r="CA1151">
        <v>0.76763909528236496</v>
      </c>
      <c r="CB1151" t="s">
        <v>62</v>
      </c>
    </row>
    <row r="1152" spans="62:80" x14ac:dyDescent="0.3">
      <c r="BJ1152" t="s">
        <v>11490</v>
      </c>
      <c r="BK1152" t="s">
        <v>11488</v>
      </c>
      <c r="BL1152">
        <v>0.54635090069997005</v>
      </c>
      <c r="BM1152">
        <v>0.99999565089009601</v>
      </c>
      <c r="BN1152">
        <v>0.99580608196069498</v>
      </c>
      <c r="BO1152">
        <v>0.60195863679317996</v>
      </c>
      <c r="BP1152" t="s">
        <v>11491</v>
      </c>
      <c r="BV1152" t="s">
        <v>10808</v>
      </c>
      <c r="BW1152" t="s">
        <v>11492</v>
      </c>
      <c r="BX1152">
        <v>0.54891257629969803</v>
      </c>
      <c r="BY1152">
        <v>0.99999527254189702</v>
      </c>
      <c r="BZ1152">
        <v>0.99649569150387896</v>
      </c>
      <c r="CA1152">
        <v>0.59771415123883198</v>
      </c>
      <c r="CB1152" t="s">
        <v>11493</v>
      </c>
    </row>
    <row r="1153" spans="62:80" x14ac:dyDescent="0.3">
      <c r="BJ1153" t="s">
        <v>11494</v>
      </c>
      <c r="BK1153" t="s">
        <v>11495</v>
      </c>
      <c r="BL1153">
        <v>0.54682706498642797</v>
      </c>
      <c r="BM1153">
        <v>0.99999565089009601</v>
      </c>
      <c r="BN1153">
        <v>0.99231689165354597</v>
      </c>
      <c r="BO1153">
        <v>0.598984979870398</v>
      </c>
      <c r="BP1153" t="s">
        <v>11496</v>
      </c>
      <c r="BV1153" t="s">
        <v>11497</v>
      </c>
      <c r="BW1153" t="s">
        <v>11498</v>
      </c>
      <c r="BX1153">
        <v>0.55012886026454499</v>
      </c>
      <c r="BY1153">
        <v>0.99999527254189702</v>
      </c>
      <c r="BZ1153">
        <v>1.02570071824446</v>
      </c>
      <c r="CA1153">
        <v>0.61296155636828997</v>
      </c>
      <c r="CB1153" t="s">
        <v>11499</v>
      </c>
    </row>
    <row r="1154" spans="62:80" x14ac:dyDescent="0.3">
      <c r="BJ1154" t="s">
        <v>2684</v>
      </c>
      <c r="BK1154" t="s">
        <v>11479</v>
      </c>
      <c r="BL1154">
        <v>0.54722948382147796</v>
      </c>
      <c r="BM1154">
        <v>0.99999565089009601</v>
      </c>
      <c r="BN1154">
        <v>1.0066299176923601</v>
      </c>
      <c r="BO1154">
        <v>0.60688412427837701</v>
      </c>
      <c r="BP1154" t="s">
        <v>11500</v>
      </c>
      <c r="BV1154" t="s">
        <v>10565</v>
      </c>
      <c r="BW1154" t="s">
        <v>11501</v>
      </c>
      <c r="BX1154">
        <v>0.55118945243789297</v>
      </c>
      <c r="BY1154">
        <v>0.99999527254189702</v>
      </c>
      <c r="BZ1154">
        <v>0.99020403675184099</v>
      </c>
      <c r="CA1154">
        <v>0.58984146808795401</v>
      </c>
      <c r="CB1154" t="s">
        <v>11502</v>
      </c>
    </row>
    <row r="1155" spans="62:80" x14ac:dyDescent="0.3">
      <c r="BJ1155" t="s">
        <v>11503</v>
      </c>
      <c r="BK1155" t="s">
        <v>11504</v>
      </c>
      <c r="BL1155">
        <v>0.54749771778022405</v>
      </c>
      <c r="BM1155">
        <v>0.99999565089009601</v>
      </c>
      <c r="BN1155">
        <v>0.99190083808718899</v>
      </c>
      <c r="BO1155">
        <v>0.59751807501483201</v>
      </c>
      <c r="BP1155" t="s">
        <v>11505</v>
      </c>
      <c r="BV1155" t="s">
        <v>11506</v>
      </c>
      <c r="BW1155" s="8">
        <v>32874</v>
      </c>
      <c r="BX1155">
        <v>0.55149578737052896</v>
      </c>
      <c r="BY1155">
        <v>0.99999527254189702</v>
      </c>
      <c r="BZ1155">
        <v>1.2598314606741501</v>
      </c>
      <c r="CA1155">
        <v>0.74975225799745804</v>
      </c>
      <c r="CB1155" t="s">
        <v>39</v>
      </c>
    </row>
    <row r="1156" spans="62:80" x14ac:dyDescent="0.3">
      <c r="BJ1156" t="s">
        <v>11507</v>
      </c>
      <c r="BK1156" t="s">
        <v>11508</v>
      </c>
      <c r="BL1156">
        <v>0.54763246309227798</v>
      </c>
      <c r="BM1156">
        <v>0.99999565089009601</v>
      </c>
      <c r="BN1156">
        <v>1.0108428967154699</v>
      </c>
      <c r="BO1156">
        <v>0.60867996490184295</v>
      </c>
      <c r="BP1156" t="s">
        <v>6353</v>
      </c>
      <c r="BV1156" t="s">
        <v>11509</v>
      </c>
      <c r="BW1156" t="s">
        <v>11510</v>
      </c>
      <c r="BX1156">
        <v>0.55203494374072404</v>
      </c>
      <c r="BY1156">
        <v>0.99999527254189702</v>
      </c>
      <c r="BZ1156">
        <v>0.99523619427811005</v>
      </c>
      <c r="CA1156">
        <v>0.59131354457320695</v>
      </c>
      <c r="CB1156" t="s">
        <v>11511</v>
      </c>
    </row>
    <row r="1157" spans="62:80" x14ac:dyDescent="0.3">
      <c r="BJ1157" t="s">
        <v>3348</v>
      </c>
      <c r="BK1157" t="s">
        <v>11492</v>
      </c>
      <c r="BL1157">
        <v>0.54891257629969803</v>
      </c>
      <c r="BM1157">
        <v>0.99999565089009601</v>
      </c>
      <c r="BN1157">
        <v>0.99649569150387896</v>
      </c>
      <c r="BO1157">
        <v>0.59771415123883198</v>
      </c>
      <c r="BP1157" t="s">
        <v>11512</v>
      </c>
      <c r="BV1157" t="s">
        <v>11513</v>
      </c>
      <c r="BW1157" t="s">
        <v>11514</v>
      </c>
      <c r="BX1157">
        <v>0.55220733807661404</v>
      </c>
      <c r="BY1157">
        <v>0.99999527254189702</v>
      </c>
      <c r="BZ1157">
        <v>0.99877962702763301</v>
      </c>
      <c r="CA1157">
        <v>0.59310699462655303</v>
      </c>
      <c r="CB1157" t="s">
        <v>11515</v>
      </c>
    </row>
    <row r="1158" spans="62:80" x14ac:dyDescent="0.3">
      <c r="BJ1158" t="s">
        <v>7577</v>
      </c>
      <c r="BK1158" t="s">
        <v>11516</v>
      </c>
      <c r="BL1158">
        <v>0.54930968496420796</v>
      </c>
      <c r="BM1158">
        <v>0.99999565089009601</v>
      </c>
      <c r="BN1158">
        <v>0.99244261867501304</v>
      </c>
      <c r="BO1158">
        <v>0.59456533377337795</v>
      </c>
      <c r="BP1158" t="s">
        <v>11517</v>
      </c>
      <c r="BV1158" t="s">
        <v>11518</v>
      </c>
      <c r="BW1158" t="s">
        <v>11519</v>
      </c>
      <c r="BX1158">
        <v>0.55270519479247604</v>
      </c>
      <c r="BY1158">
        <v>0.99999527254189702</v>
      </c>
      <c r="BZ1158">
        <v>0.99010234667822605</v>
      </c>
      <c r="CA1158">
        <v>0.58706190050686302</v>
      </c>
      <c r="CB1158" t="s">
        <v>11520</v>
      </c>
    </row>
    <row r="1159" spans="62:80" x14ac:dyDescent="0.3">
      <c r="BJ1159" t="s">
        <v>10232</v>
      </c>
      <c r="BK1159" t="s">
        <v>11521</v>
      </c>
      <c r="BL1159">
        <v>0.55056088187448604</v>
      </c>
      <c r="BM1159">
        <v>0.99999565089009601</v>
      </c>
      <c r="BN1159">
        <v>1.0077066729792901</v>
      </c>
      <c r="BO1159">
        <v>0.60141721427009298</v>
      </c>
      <c r="BP1159" t="s">
        <v>11522</v>
      </c>
      <c r="BV1159" t="s">
        <v>11523</v>
      </c>
      <c r="BW1159" t="s">
        <v>11524</v>
      </c>
      <c r="BX1159">
        <v>0.55307642780277</v>
      </c>
      <c r="BY1159">
        <v>0.99999527254189702</v>
      </c>
      <c r="BZ1159">
        <v>0.98942780823843601</v>
      </c>
      <c r="CA1159">
        <v>0.58599760463855299</v>
      </c>
      <c r="CB1159" t="s">
        <v>11525</v>
      </c>
    </row>
    <row r="1160" spans="62:80" x14ac:dyDescent="0.3">
      <c r="BJ1160" t="s">
        <v>4543</v>
      </c>
      <c r="BK1160" t="s">
        <v>11526</v>
      </c>
      <c r="BL1160">
        <v>0.55093897694182703</v>
      </c>
      <c r="BM1160">
        <v>0.99999565089009601</v>
      </c>
      <c r="BN1160">
        <v>0.99994716821639895</v>
      </c>
      <c r="BO1160">
        <v>0.59609973093836399</v>
      </c>
      <c r="BP1160" t="s">
        <v>8898</v>
      </c>
      <c r="BV1160" t="s">
        <v>11527</v>
      </c>
      <c r="BW1160" t="s">
        <v>11528</v>
      </c>
      <c r="BX1160">
        <v>0.55327177196274302</v>
      </c>
      <c r="BY1160">
        <v>0.99999527254189702</v>
      </c>
      <c r="BZ1160">
        <v>0.99306743101438</v>
      </c>
      <c r="CA1160">
        <v>0.58780251916066995</v>
      </c>
      <c r="CB1160" t="s">
        <v>11529</v>
      </c>
    </row>
    <row r="1161" spans="62:80" x14ac:dyDescent="0.3">
      <c r="BJ1161" t="s">
        <v>11530</v>
      </c>
      <c r="BK1161" t="s">
        <v>11526</v>
      </c>
      <c r="BL1161">
        <v>0.55093897694182703</v>
      </c>
      <c r="BM1161">
        <v>0.99999565089009601</v>
      </c>
      <c r="BN1161">
        <v>0.99994716821639895</v>
      </c>
      <c r="BO1161">
        <v>0.59609973093836399</v>
      </c>
      <c r="BP1161" t="s">
        <v>11531</v>
      </c>
      <c r="BV1161" t="s">
        <v>9056</v>
      </c>
      <c r="BW1161" t="s">
        <v>11528</v>
      </c>
      <c r="BX1161">
        <v>0.55327177196274302</v>
      </c>
      <c r="BY1161">
        <v>0.99999527254189702</v>
      </c>
      <c r="BZ1161">
        <v>0.99306743101438</v>
      </c>
      <c r="CA1161">
        <v>0.58780251916066995</v>
      </c>
      <c r="CB1161" t="s">
        <v>11532</v>
      </c>
    </row>
    <row r="1162" spans="62:80" x14ac:dyDescent="0.3">
      <c r="BJ1162" t="s">
        <v>3678</v>
      </c>
      <c r="BK1162" t="s">
        <v>11526</v>
      </c>
      <c r="BL1162">
        <v>0.55093897694182703</v>
      </c>
      <c r="BM1162">
        <v>0.99999565089009601</v>
      </c>
      <c r="BN1162">
        <v>0.99994716821639895</v>
      </c>
      <c r="BO1162">
        <v>0.59609973093836399</v>
      </c>
      <c r="BP1162" t="s">
        <v>11533</v>
      </c>
      <c r="BV1162" t="s">
        <v>11534</v>
      </c>
      <c r="BW1162" t="s">
        <v>11535</v>
      </c>
      <c r="BX1162">
        <v>0.553714407006062</v>
      </c>
      <c r="BY1162">
        <v>0.99999527254189702</v>
      </c>
      <c r="BZ1162">
        <v>1.0209224854174599</v>
      </c>
      <c r="CA1162">
        <v>0.60347364757799105</v>
      </c>
      <c r="CB1162" t="s">
        <v>11536</v>
      </c>
    </row>
    <row r="1163" spans="62:80" x14ac:dyDescent="0.3">
      <c r="BJ1163" t="s">
        <v>2972</v>
      </c>
      <c r="BK1163" t="s">
        <v>11537</v>
      </c>
      <c r="BL1163">
        <v>0.551299100114092</v>
      </c>
      <c r="BM1163">
        <v>0.99999565089009601</v>
      </c>
      <c r="BN1163">
        <v>1.0026102000902599</v>
      </c>
      <c r="BO1163">
        <v>0.59703210185581701</v>
      </c>
      <c r="BP1163" t="s">
        <v>11538</v>
      </c>
      <c r="BV1163" t="s">
        <v>11027</v>
      </c>
      <c r="BW1163" t="s">
        <v>11535</v>
      </c>
      <c r="BX1163">
        <v>0.553714407006062</v>
      </c>
      <c r="BY1163">
        <v>0.99999527254189702</v>
      </c>
      <c r="BZ1163">
        <v>1.0209224854174599</v>
      </c>
      <c r="CA1163">
        <v>0.60347364757799105</v>
      </c>
      <c r="CB1163" t="s">
        <v>11539</v>
      </c>
    </row>
    <row r="1164" spans="62:80" x14ac:dyDescent="0.3">
      <c r="BJ1164" t="s">
        <v>10491</v>
      </c>
      <c r="BK1164" t="s">
        <v>11540</v>
      </c>
      <c r="BL1164">
        <v>0.55139245417610105</v>
      </c>
      <c r="BM1164">
        <v>0.99999565089009601</v>
      </c>
      <c r="BN1164">
        <v>0.99359870898332403</v>
      </c>
      <c r="BO1164">
        <v>0.59149772260046296</v>
      </c>
      <c r="BP1164" t="s">
        <v>11541</v>
      </c>
      <c r="BV1164" t="s">
        <v>10595</v>
      </c>
      <c r="BW1164" t="s">
        <v>11542</v>
      </c>
      <c r="BX1164">
        <v>0.556456177188834</v>
      </c>
      <c r="BY1164">
        <v>0.99999527254189702</v>
      </c>
      <c r="BZ1164">
        <v>0.98836321598394605</v>
      </c>
      <c r="CA1164">
        <v>0.57934576142673699</v>
      </c>
      <c r="CB1164" t="s">
        <v>11543</v>
      </c>
    </row>
    <row r="1165" spans="62:80" x14ac:dyDescent="0.3">
      <c r="BJ1165" t="s">
        <v>11544</v>
      </c>
      <c r="BK1165" t="s">
        <v>11545</v>
      </c>
      <c r="BL1165">
        <v>0.55170292980564195</v>
      </c>
      <c r="BM1165">
        <v>0.99999565089009601</v>
      </c>
      <c r="BN1165">
        <v>1.01297363219647</v>
      </c>
      <c r="BO1165">
        <v>0.60246155820579494</v>
      </c>
      <c r="BP1165" t="s">
        <v>11546</v>
      </c>
      <c r="BV1165" t="s">
        <v>11547</v>
      </c>
      <c r="BW1165" t="s">
        <v>5782</v>
      </c>
      <c r="BX1165">
        <v>0.55675207407984095</v>
      </c>
      <c r="BY1165">
        <v>0.99999527254189702</v>
      </c>
      <c r="BZ1165">
        <v>1.07774725274725</v>
      </c>
      <c r="CA1165">
        <v>0.63116677912378405</v>
      </c>
      <c r="CB1165" t="s">
        <v>11548</v>
      </c>
    </row>
    <row r="1166" spans="62:80" x14ac:dyDescent="0.3">
      <c r="BJ1166" t="s">
        <v>10081</v>
      </c>
      <c r="BK1166" t="s">
        <v>11549</v>
      </c>
      <c r="BL1166">
        <v>0.55265225639936899</v>
      </c>
      <c r="BM1166">
        <v>0.99999565089009601</v>
      </c>
      <c r="BN1166">
        <v>1.0012771392081701</v>
      </c>
      <c r="BO1166">
        <v>0.59378368350855204</v>
      </c>
      <c r="BP1166" t="s">
        <v>11550</v>
      </c>
      <c r="BV1166" t="s">
        <v>5382</v>
      </c>
      <c r="BW1166" t="s">
        <v>11551</v>
      </c>
      <c r="BX1166">
        <v>0.55732823637238205</v>
      </c>
      <c r="BY1166">
        <v>0.99999527254189702</v>
      </c>
      <c r="BZ1166">
        <v>1.03437665782493</v>
      </c>
      <c r="CA1166">
        <v>0.60469754507962103</v>
      </c>
      <c r="CB1166" t="s">
        <v>11552</v>
      </c>
    </row>
    <row r="1167" spans="62:80" x14ac:dyDescent="0.3">
      <c r="BJ1167" t="s">
        <v>10693</v>
      </c>
      <c r="BK1167" t="s">
        <v>11553</v>
      </c>
      <c r="BL1167">
        <v>0.55317740280763505</v>
      </c>
      <c r="BM1167">
        <v>0.99999565089009601</v>
      </c>
      <c r="BN1167">
        <v>0.99101679064659698</v>
      </c>
      <c r="BO1167">
        <v>0.58675778076245</v>
      </c>
      <c r="BP1167" t="s">
        <v>11554</v>
      </c>
      <c r="BV1167" t="s">
        <v>8449</v>
      </c>
      <c r="BW1167" t="s">
        <v>11555</v>
      </c>
      <c r="BX1167">
        <v>0.55750687586686298</v>
      </c>
      <c r="BY1167">
        <v>0.99999527254189702</v>
      </c>
      <c r="BZ1167">
        <v>0.98683008526187499</v>
      </c>
      <c r="CA1167">
        <v>0.57658551872179697</v>
      </c>
      <c r="CB1167" t="s">
        <v>11556</v>
      </c>
    </row>
    <row r="1168" spans="62:80" x14ac:dyDescent="0.3">
      <c r="BJ1168" t="s">
        <v>3820</v>
      </c>
      <c r="BK1168" t="s">
        <v>11557</v>
      </c>
      <c r="BL1168">
        <v>0.55322379671357202</v>
      </c>
      <c r="BM1168">
        <v>0.99999565089009601</v>
      </c>
      <c r="BN1168">
        <v>0.99578274985883597</v>
      </c>
      <c r="BO1168">
        <v>0.58949608249812002</v>
      </c>
      <c r="BP1168" t="s">
        <v>11558</v>
      </c>
      <c r="BV1168" t="s">
        <v>11559</v>
      </c>
      <c r="BW1168" t="s">
        <v>11560</v>
      </c>
      <c r="BX1168">
        <v>0.55933242359344204</v>
      </c>
      <c r="BY1168">
        <v>0.99999527254189702</v>
      </c>
      <c r="BZ1168">
        <v>1.07253588516746</v>
      </c>
      <c r="CA1168">
        <v>0.62315547654874104</v>
      </c>
      <c r="CB1168" t="s">
        <v>11561</v>
      </c>
    </row>
    <row r="1169" spans="62:80" x14ac:dyDescent="0.3">
      <c r="BJ1169" t="s">
        <v>11562</v>
      </c>
      <c r="BK1169" t="s">
        <v>11563</v>
      </c>
      <c r="BL1169">
        <v>0.55365059323972599</v>
      </c>
      <c r="BM1169">
        <v>0.99999565089009601</v>
      </c>
      <c r="BN1169">
        <v>0.98889537989884002</v>
      </c>
      <c r="BO1169">
        <v>0.58465619929714596</v>
      </c>
      <c r="BP1169" t="s">
        <v>11564</v>
      </c>
      <c r="BV1169" t="s">
        <v>11565</v>
      </c>
      <c r="BW1169" s="8">
        <v>33604</v>
      </c>
      <c r="BX1169">
        <v>0.55943492725523103</v>
      </c>
      <c r="BY1169">
        <v>0.99999527254189702</v>
      </c>
      <c r="BZ1169">
        <v>1.23201798201798</v>
      </c>
      <c r="CA1169">
        <v>0.71559061828362303</v>
      </c>
      <c r="CB1169" t="s">
        <v>96</v>
      </c>
    </row>
    <row r="1170" spans="62:80" x14ac:dyDescent="0.3">
      <c r="BJ1170" t="s">
        <v>3625</v>
      </c>
      <c r="BK1170" t="s">
        <v>11566</v>
      </c>
      <c r="BL1170">
        <v>0.55400370188867798</v>
      </c>
      <c r="BM1170">
        <v>0.99999565089009601</v>
      </c>
      <c r="BN1170">
        <v>0.99994747899159597</v>
      </c>
      <c r="BO1170">
        <v>0.59055289208514194</v>
      </c>
      <c r="BP1170" t="s">
        <v>11567</v>
      </c>
      <c r="BV1170" t="s">
        <v>11568</v>
      </c>
      <c r="BW1170" s="8">
        <v>33604</v>
      </c>
      <c r="BX1170">
        <v>0.55943492725523103</v>
      </c>
      <c r="BY1170">
        <v>0.99999527254189702</v>
      </c>
      <c r="BZ1170">
        <v>1.23201798201798</v>
      </c>
      <c r="CA1170">
        <v>0.71559061828362303</v>
      </c>
      <c r="CB1170" t="s">
        <v>26</v>
      </c>
    </row>
    <row r="1171" spans="62:80" x14ac:dyDescent="0.3">
      <c r="BJ1171" t="s">
        <v>9478</v>
      </c>
      <c r="BK1171" t="s">
        <v>11569</v>
      </c>
      <c r="BL1171">
        <v>0.55473977204637603</v>
      </c>
      <c r="BM1171">
        <v>0.99999565089009601</v>
      </c>
      <c r="BN1171">
        <v>0.99645233691610002</v>
      </c>
      <c r="BO1171">
        <v>0.58716567208375503</v>
      </c>
      <c r="BP1171" t="s">
        <v>11570</v>
      </c>
      <c r="BV1171" t="s">
        <v>11571</v>
      </c>
      <c r="BW1171" s="8">
        <v>33604</v>
      </c>
      <c r="BX1171">
        <v>0.55943492725523103</v>
      </c>
      <c r="BY1171">
        <v>0.99999527254189702</v>
      </c>
      <c r="BZ1171">
        <v>1.23201798201798</v>
      </c>
      <c r="CA1171">
        <v>0.71559061828362303</v>
      </c>
      <c r="CB1171" t="s">
        <v>120</v>
      </c>
    </row>
    <row r="1172" spans="62:80" x14ac:dyDescent="0.3">
      <c r="BJ1172" t="s">
        <v>2728</v>
      </c>
      <c r="BK1172" t="s">
        <v>11572</v>
      </c>
      <c r="BL1172">
        <v>0.55493779501736396</v>
      </c>
      <c r="BM1172">
        <v>0.99999565089009601</v>
      </c>
      <c r="BN1172">
        <v>1.0030374443571599</v>
      </c>
      <c r="BO1172">
        <v>0.59068800127869203</v>
      </c>
      <c r="BP1172" t="s">
        <v>11573</v>
      </c>
      <c r="BV1172" t="s">
        <v>6315</v>
      </c>
      <c r="BW1172" s="8">
        <v>33604</v>
      </c>
      <c r="BX1172">
        <v>0.55943492725523103</v>
      </c>
      <c r="BY1172">
        <v>0.99999527254189702</v>
      </c>
      <c r="BZ1172">
        <v>1.23201798201798</v>
      </c>
      <c r="CA1172">
        <v>0.71559061828362303</v>
      </c>
      <c r="CB1172" t="s">
        <v>62</v>
      </c>
    </row>
    <row r="1173" spans="62:80" x14ac:dyDescent="0.3">
      <c r="BJ1173" t="s">
        <v>11574</v>
      </c>
      <c r="BK1173" t="s">
        <v>11575</v>
      </c>
      <c r="BL1173">
        <v>0.55631517046406498</v>
      </c>
      <c r="BM1173">
        <v>0.99999565089009601</v>
      </c>
      <c r="BN1173">
        <v>0.98749824276409304</v>
      </c>
      <c r="BO1173">
        <v>0.57908900785105299</v>
      </c>
      <c r="BP1173" t="s">
        <v>11576</v>
      </c>
      <c r="BV1173" t="s">
        <v>9708</v>
      </c>
      <c r="BW1173" s="8">
        <v>33604</v>
      </c>
      <c r="BX1173">
        <v>0.55943492725523103</v>
      </c>
      <c r="BY1173">
        <v>0.99999527254189702</v>
      </c>
      <c r="BZ1173">
        <v>1.23201798201798</v>
      </c>
      <c r="CA1173">
        <v>0.71559061828362303</v>
      </c>
      <c r="CB1173" t="s">
        <v>96</v>
      </c>
    </row>
    <row r="1174" spans="62:80" x14ac:dyDescent="0.3">
      <c r="BJ1174" t="s">
        <v>11577</v>
      </c>
      <c r="BK1174" t="s">
        <v>11578</v>
      </c>
      <c r="BL1174">
        <v>0.55639252014376095</v>
      </c>
      <c r="BM1174">
        <v>0.99999565089009601</v>
      </c>
      <c r="BN1174">
        <v>1.00149031296572</v>
      </c>
      <c r="BO1174">
        <v>0.587155004897425</v>
      </c>
      <c r="BP1174" t="s">
        <v>11579</v>
      </c>
      <c r="BV1174" t="s">
        <v>11580</v>
      </c>
      <c r="BW1174" t="s">
        <v>11581</v>
      </c>
      <c r="BX1174">
        <v>0.55945892444725798</v>
      </c>
      <c r="BY1174">
        <v>0.99999527254189702</v>
      </c>
      <c r="BZ1174">
        <v>0.98785709417354695</v>
      </c>
      <c r="CA1174">
        <v>0.57373274906673499</v>
      </c>
      <c r="CB1174" t="s">
        <v>11582</v>
      </c>
    </row>
    <row r="1175" spans="62:80" x14ac:dyDescent="0.3">
      <c r="BJ1175" t="s">
        <v>10775</v>
      </c>
      <c r="BK1175" t="s">
        <v>11578</v>
      </c>
      <c r="BL1175">
        <v>0.55639252014376095</v>
      </c>
      <c r="BM1175">
        <v>0.99999565089009601</v>
      </c>
      <c r="BN1175">
        <v>1.00149031296572</v>
      </c>
      <c r="BO1175">
        <v>0.587155004897425</v>
      </c>
      <c r="BP1175" t="s">
        <v>11583</v>
      </c>
      <c r="BV1175" t="s">
        <v>11584</v>
      </c>
      <c r="BW1175" t="s">
        <v>11585</v>
      </c>
      <c r="BX1175">
        <v>0.55973359506624198</v>
      </c>
      <c r="BY1175">
        <v>0.99999527254189702</v>
      </c>
      <c r="BZ1175">
        <v>0.98732620320855602</v>
      </c>
      <c r="CA1175">
        <v>0.57293979910389004</v>
      </c>
      <c r="CB1175" t="s">
        <v>11586</v>
      </c>
    </row>
    <row r="1176" spans="62:80" x14ac:dyDescent="0.3">
      <c r="BJ1176" t="s">
        <v>11587</v>
      </c>
      <c r="BK1176" t="s">
        <v>11588</v>
      </c>
      <c r="BL1176">
        <v>0.55670141490039204</v>
      </c>
      <c r="BM1176">
        <v>0.99999565089009601</v>
      </c>
      <c r="BN1176">
        <v>0.99729830863643099</v>
      </c>
      <c r="BO1176">
        <v>0.58414379068086697</v>
      </c>
      <c r="BP1176" t="s">
        <v>11589</v>
      </c>
      <c r="BV1176" t="s">
        <v>11590</v>
      </c>
      <c r="BW1176" t="s">
        <v>5834</v>
      </c>
      <c r="BX1176">
        <v>0.56145664953916896</v>
      </c>
      <c r="BY1176">
        <v>0.99999527254189702</v>
      </c>
      <c r="BZ1176">
        <v>1.02794474322471</v>
      </c>
      <c r="CA1176">
        <v>0.59335099711830896</v>
      </c>
      <c r="CB1176" t="s">
        <v>11591</v>
      </c>
    </row>
    <row r="1177" spans="62:80" x14ac:dyDescent="0.3">
      <c r="BJ1177" t="s">
        <v>11592</v>
      </c>
      <c r="BK1177" t="s">
        <v>11593</v>
      </c>
      <c r="BL1177">
        <v>0.55726642283747496</v>
      </c>
      <c r="BM1177">
        <v>0.99999565089009601</v>
      </c>
      <c r="BN1177">
        <v>0.99413537883613801</v>
      </c>
      <c r="BO1177">
        <v>0.58128272252243596</v>
      </c>
      <c r="BP1177" t="s">
        <v>11594</v>
      </c>
      <c r="BV1177" t="s">
        <v>11595</v>
      </c>
      <c r="BW1177" t="s">
        <v>5834</v>
      </c>
      <c r="BX1177">
        <v>0.56145664953916896</v>
      </c>
      <c r="BY1177">
        <v>0.99999527254189702</v>
      </c>
      <c r="BZ1177">
        <v>1.02794474322471</v>
      </c>
      <c r="CA1177">
        <v>0.59335099711830896</v>
      </c>
      <c r="CB1177" t="s">
        <v>11596</v>
      </c>
    </row>
    <row r="1178" spans="62:80" x14ac:dyDescent="0.3">
      <c r="BJ1178" t="s">
        <v>11597</v>
      </c>
      <c r="BK1178" t="s">
        <v>11598</v>
      </c>
      <c r="BL1178">
        <v>0.55728499576402302</v>
      </c>
      <c r="BM1178">
        <v>0.99999565089009601</v>
      </c>
      <c r="BN1178">
        <v>1.01618759257074</v>
      </c>
      <c r="BO1178">
        <v>0.59414304532537998</v>
      </c>
      <c r="BP1178" t="s">
        <v>11599</v>
      </c>
      <c r="BV1178" t="s">
        <v>11600</v>
      </c>
      <c r="BW1178" t="s">
        <v>11601</v>
      </c>
      <c r="BX1178">
        <v>0.56156994010655803</v>
      </c>
      <c r="BY1178">
        <v>0.99999527254189702</v>
      </c>
      <c r="BZ1178">
        <v>0.98857423244076803</v>
      </c>
      <c r="CA1178">
        <v>0.570426068718345</v>
      </c>
      <c r="CB1178" t="s">
        <v>11602</v>
      </c>
    </row>
    <row r="1179" spans="62:80" x14ac:dyDescent="0.3">
      <c r="BJ1179" t="s">
        <v>11603</v>
      </c>
      <c r="BK1179" t="s">
        <v>11604</v>
      </c>
      <c r="BL1179">
        <v>0.55784509965594697</v>
      </c>
      <c r="BM1179">
        <v>0.99999565089009601</v>
      </c>
      <c r="BN1179">
        <v>0.99994778613199597</v>
      </c>
      <c r="BO1179">
        <v>0.58364347844669295</v>
      </c>
      <c r="BP1179" t="s">
        <v>11605</v>
      </c>
      <c r="BV1179" t="s">
        <v>11606</v>
      </c>
      <c r="BW1179" t="s">
        <v>11607</v>
      </c>
      <c r="BX1179">
        <v>0.56190213308093495</v>
      </c>
      <c r="BY1179">
        <v>0.99999527254189702</v>
      </c>
      <c r="BZ1179">
        <v>1.0673741496598601</v>
      </c>
      <c r="CA1179">
        <v>0.61526390303620404</v>
      </c>
      <c r="CB1179" t="s">
        <v>11608</v>
      </c>
    </row>
    <row r="1180" spans="62:80" x14ac:dyDescent="0.3">
      <c r="BJ1180" t="s">
        <v>11609</v>
      </c>
      <c r="BK1180" t="s">
        <v>11604</v>
      </c>
      <c r="BL1180">
        <v>0.55784509965594697</v>
      </c>
      <c r="BM1180">
        <v>0.99999565089009601</v>
      </c>
      <c r="BN1180">
        <v>0.99994778613199597</v>
      </c>
      <c r="BO1180">
        <v>0.58364347844669295</v>
      </c>
      <c r="BP1180" t="s">
        <v>11610</v>
      </c>
      <c r="BV1180" t="s">
        <v>8608</v>
      </c>
      <c r="BW1180" t="s">
        <v>11611</v>
      </c>
      <c r="BX1180">
        <v>0.56275717140902004</v>
      </c>
      <c r="BY1180">
        <v>0.99999527254189702</v>
      </c>
      <c r="BZ1180">
        <v>0.98755252100840296</v>
      </c>
      <c r="CA1180">
        <v>0.56775091226987995</v>
      </c>
      <c r="CB1180" t="s">
        <v>11612</v>
      </c>
    </row>
    <row r="1181" spans="62:80" x14ac:dyDescent="0.3">
      <c r="BJ1181" t="s">
        <v>10877</v>
      </c>
      <c r="BK1181" t="s">
        <v>11604</v>
      </c>
      <c r="BL1181">
        <v>0.55784509965594697</v>
      </c>
      <c r="BM1181">
        <v>0.99999565089009601</v>
      </c>
      <c r="BN1181">
        <v>0.99994778613199597</v>
      </c>
      <c r="BO1181">
        <v>0.58364347844669295</v>
      </c>
      <c r="BP1181" t="s">
        <v>11613</v>
      </c>
      <c r="BV1181" t="s">
        <v>2915</v>
      </c>
      <c r="BW1181" s="8">
        <v>33970</v>
      </c>
      <c r="BX1181">
        <v>0.56335193545161</v>
      </c>
      <c r="BY1181">
        <v>0.99999527254189702</v>
      </c>
      <c r="BZ1181">
        <v>1.21856472332015</v>
      </c>
      <c r="CA1181">
        <v>0.69927426671217896</v>
      </c>
      <c r="CB1181" t="s">
        <v>120</v>
      </c>
    </row>
    <row r="1182" spans="62:80" x14ac:dyDescent="0.3">
      <c r="BJ1182" t="s">
        <v>10689</v>
      </c>
      <c r="BK1182" t="s">
        <v>11614</v>
      </c>
      <c r="BL1182">
        <v>0.55919162963888602</v>
      </c>
      <c r="BM1182">
        <v>0.99999565089009601</v>
      </c>
      <c r="BN1182">
        <v>0.99062368310155902</v>
      </c>
      <c r="BO1182">
        <v>0.57581295001115895</v>
      </c>
      <c r="BP1182" t="s">
        <v>11615</v>
      </c>
      <c r="BV1182" t="s">
        <v>11616</v>
      </c>
      <c r="BW1182" s="8">
        <v>33970</v>
      </c>
      <c r="BX1182">
        <v>0.56335193545161</v>
      </c>
      <c r="BY1182">
        <v>0.99999527254189702</v>
      </c>
      <c r="BZ1182">
        <v>1.21856472332015</v>
      </c>
      <c r="CA1182">
        <v>0.69927426671217896</v>
      </c>
      <c r="CB1182" t="s">
        <v>148</v>
      </c>
    </row>
    <row r="1183" spans="62:80" x14ac:dyDescent="0.3">
      <c r="BJ1183" t="s">
        <v>11509</v>
      </c>
      <c r="BK1183" t="s">
        <v>11617</v>
      </c>
      <c r="BL1183">
        <v>0.55929552013823802</v>
      </c>
      <c r="BM1183">
        <v>0.99999565089009601</v>
      </c>
      <c r="BN1183">
        <v>0.99840984333046501</v>
      </c>
      <c r="BO1183">
        <v>0.58015328302866298</v>
      </c>
      <c r="BP1183" t="s">
        <v>11618</v>
      </c>
      <c r="BV1183" t="s">
        <v>11619</v>
      </c>
      <c r="BW1183" t="s">
        <v>11620</v>
      </c>
      <c r="BX1183">
        <v>0.56432720467516595</v>
      </c>
      <c r="BY1183">
        <v>0.99999527254189702</v>
      </c>
      <c r="BZ1183">
        <v>0.98467759192553195</v>
      </c>
      <c r="CA1183">
        <v>0.56335477344457596</v>
      </c>
      <c r="CB1183" t="s">
        <v>11621</v>
      </c>
    </row>
    <row r="1184" spans="62:80" x14ac:dyDescent="0.3">
      <c r="BJ1184" t="s">
        <v>10923</v>
      </c>
      <c r="BK1184" t="s">
        <v>11622</v>
      </c>
      <c r="BL1184">
        <v>0.55978721266838705</v>
      </c>
      <c r="BM1184">
        <v>0.99999565089009601</v>
      </c>
      <c r="BN1184">
        <v>0.99182868413637604</v>
      </c>
      <c r="BO1184">
        <v>0.57545755926701003</v>
      </c>
      <c r="BP1184" t="s">
        <v>11623</v>
      </c>
      <c r="BV1184" t="s">
        <v>11624</v>
      </c>
      <c r="BW1184" t="s">
        <v>11625</v>
      </c>
      <c r="BX1184">
        <v>0.56510036640623895</v>
      </c>
      <c r="BY1184">
        <v>0.99999527254189702</v>
      </c>
      <c r="BZ1184">
        <v>0.98256202444334195</v>
      </c>
      <c r="CA1184">
        <v>0.56079916585585299</v>
      </c>
      <c r="CB1184" t="s">
        <v>11626</v>
      </c>
    </row>
    <row r="1185" spans="62:80" x14ac:dyDescent="0.3">
      <c r="BJ1185" t="s">
        <v>8788</v>
      </c>
      <c r="BK1185" t="s">
        <v>11622</v>
      </c>
      <c r="BL1185">
        <v>0.55978721266838705</v>
      </c>
      <c r="BM1185">
        <v>0.99999565089009601</v>
      </c>
      <c r="BN1185">
        <v>0.99182868413637604</v>
      </c>
      <c r="BO1185">
        <v>0.57545755926701003</v>
      </c>
      <c r="BP1185" t="s">
        <v>11627</v>
      </c>
      <c r="BV1185" t="s">
        <v>11628</v>
      </c>
      <c r="BW1185" t="s">
        <v>1336</v>
      </c>
      <c r="BX1185">
        <v>0.56672692434657101</v>
      </c>
      <c r="BY1185">
        <v>0.99999527254189702</v>
      </c>
      <c r="BZ1185">
        <v>0.98156432101851998</v>
      </c>
      <c r="CA1185">
        <v>0.55740849508531998</v>
      </c>
      <c r="CB1185" t="s">
        <v>11629</v>
      </c>
    </row>
    <row r="1186" spans="62:80" x14ac:dyDescent="0.3">
      <c r="BJ1186" t="s">
        <v>11630</v>
      </c>
      <c r="BK1186" t="s">
        <v>11631</v>
      </c>
      <c r="BL1186">
        <v>0.55998267160039195</v>
      </c>
      <c r="BM1186">
        <v>0.99999565089009601</v>
      </c>
      <c r="BN1186">
        <v>0.98871162269101298</v>
      </c>
      <c r="BO1186">
        <v>0.57330388004918198</v>
      </c>
      <c r="BP1186" t="s">
        <v>11632</v>
      </c>
      <c r="BV1186" t="s">
        <v>11633</v>
      </c>
      <c r="BW1186" t="s">
        <v>11634</v>
      </c>
      <c r="BX1186">
        <v>0.56700957375929995</v>
      </c>
      <c r="BY1186">
        <v>0.99999527254189702</v>
      </c>
      <c r="BZ1186">
        <v>1.05719676549865</v>
      </c>
      <c r="CA1186">
        <v>0.59983133924577003</v>
      </c>
      <c r="CB1186" t="s">
        <v>11635</v>
      </c>
    </row>
    <row r="1187" spans="62:80" x14ac:dyDescent="0.3">
      <c r="BJ1187" t="s">
        <v>11636</v>
      </c>
      <c r="BK1187" t="s">
        <v>11637</v>
      </c>
      <c r="BL1187">
        <v>0.56045644228470204</v>
      </c>
      <c r="BM1187">
        <v>0.99999565089009601</v>
      </c>
      <c r="BN1187">
        <v>0.98653655861930101</v>
      </c>
      <c r="BO1187">
        <v>0.57120836866746705</v>
      </c>
      <c r="BP1187" t="s">
        <v>11638</v>
      </c>
      <c r="BV1187" t="s">
        <v>11639</v>
      </c>
      <c r="BW1187" s="8">
        <v>34335</v>
      </c>
      <c r="BX1187">
        <v>0.56723431292418303</v>
      </c>
      <c r="BY1187">
        <v>0.99999527254189702</v>
      </c>
      <c r="BZ1187">
        <v>1.2054007820136801</v>
      </c>
      <c r="CA1187">
        <v>0.68344152293788696</v>
      </c>
      <c r="CB1187" t="s">
        <v>138</v>
      </c>
    </row>
    <row r="1188" spans="62:80" x14ac:dyDescent="0.3">
      <c r="BJ1188" t="s">
        <v>11640</v>
      </c>
      <c r="BK1188" t="s">
        <v>11641</v>
      </c>
      <c r="BL1188">
        <v>0.56074376824859995</v>
      </c>
      <c r="BM1188">
        <v>0.99999565089009601</v>
      </c>
      <c r="BN1188">
        <v>0.99687646415742603</v>
      </c>
      <c r="BO1188">
        <v>0.57668428083045398</v>
      </c>
      <c r="BP1188" t="s">
        <v>11642</v>
      </c>
      <c r="BV1188" t="s">
        <v>11643</v>
      </c>
      <c r="BW1188" t="s">
        <v>11644</v>
      </c>
      <c r="BX1188">
        <v>0.56913718618953002</v>
      </c>
      <c r="BY1188">
        <v>0.99999527254189702</v>
      </c>
      <c r="BZ1188">
        <v>0.99265009071416699</v>
      </c>
      <c r="CA1188">
        <v>0.55949111630204995</v>
      </c>
      <c r="CB1188" t="s">
        <v>11645</v>
      </c>
    </row>
    <row r="1189" spans="62:80" x14ac:dyDescent="0.3">
      <c r="BJ1189" t="s">
        <v>11646</v>
      </c>
      <c r="BK1189" t="s">
        <v>11647</v>
      </c>
      <c r="BL1189">
        <v>0.56084046462748505</v>
      </c>
      <c r="BM1189">
        <v>0.99999565089009601</v>
      </c>
      <c r="BN1189">
        <v>1.01149545270684</v>
      </c>
      <c r="BO1189">
        <v>0.58496682698803104</v>
      </c>
      <c r="BP1189" t="s">
        <v>11648</v>
      </c>
      <c r="BV1189" t="s">
        <v>11649</v>
      </c>
      <c r="BW1189" t="s">
        <v>2912</v>
      </c>
      <c r="BX1189">
        <v>0.56954727870615696</v>
      </c>
      <c r="BY1189">
        <v>0.99999527254189702</v>
      </c>
      <c r="BZ1189">
        <v>1.0521797451374899</v>
      </c>
      <c r="CA1189">
        <v>0.59228616362479702</v>
      </c>
      <c r="CB1189" t="s">
        <v>11650</v>
      </c>
    </row>
    <row r="1190" spans="62:80" x14ac:dyDescent="0.3">
      <c r="BJ1190" t="s">
        <v>6060</v>
      </c>
      <c r="BK1190" t="s">
        <v>11651</v>
      </c>
      <c r="BL1190">
        <v>0.56104538572085505</v>
      </c>
      <c r="BM1190">
        <v>0.99999565089009601</v>
      </c>
      <c r="BN1190">
        <v>0.99067916426663805</v>
      </c>
      <c r="BO1190">
        <v>0.572566465864083</v>
      </c>
      <c r="BP1190" t="s">
        <v>11029</v>
      </c>
      <c r="BV1190" t="s">
        <v>11652</v>
      </c>
      <c r="BW1190" t="s">
        <v>2912</v>
      </c>
      <c r="BX1190">
        <v>0.56954727870615696</v>
      </c>
      <c r="BY1190">
        <v>0.99999527254189702</v>
      </c>
      <c r="BZ1190">
        <v>1.0521797451374899</v>
      </c>
      <c r="CA1190">
        <v>0.59228616362479702</v>
      </c>
      <c r="CB1190" t="s">
        <v>11653</v>
      </c>
    </row>
    <row r="1191" spans="62:80" x14ac:dyDescent="0.3">
      <c r="BJ1191" t="s">
        <v>11654</v>
      </c>
      <c r="BK1191" t="s">
        <v>11651</v>
      </c>
      <c r="BL1191">
        <v>0.56104538572085505</v>
      </c>
      <c r="BM1191">
        <v>0.99999565089009601</v>
      </c>
      <c r="BN1191">
        <v>0.99067916426663805</v>
      </c>
      <c r="BO1191">
        <v>0.572566465864083</v>
      </c>
      <c r="BP1191" t="s">
        <v>11655</v>
      </c>
      <c r="BV1191" t="s">
        <v>11656</v>
      </c>
      <c r="BW1191" t="s">
        <v>11657</v>
      </c>
      <c r="BX1191">
        <v>0.56964398092678903</v>
      </c>
      <c r="BY1191">
        <v>0.99999527254189702</v>
      </c>
      <c r="BZ1191">
        <v>1.01531409521825</v>
      </c>
      <c r="CA1191">
        <v>0.57136161888968195</v>
      </c>
      <c r="CB1191" t="s">
        <v>11658</v>
      </c>
    </row>
    <row r="1192" spans="62:80" x14ac:dyDescent="0.3">
      <c r="BJ1192" t="s">
        <v>10594</v>
      </c>
      <c r="BK1192" t="s">
        <v>11659</v>
      </c>
      <c r="BL1192">
        <v>0.56111367114287103</v>
      </c>
      <c r="BM1192">
        <v>0.99999565089009601</v>
      </c>
      <c r="BN1192">
        <v>0.98778612237132002</v>
      </c>
      <c r="BO1192">
        <v>0.57077420507790799</v>
      </c>
      <c r="BP1192" t="s">
        <v>11660</v>
      </c>
      <c r="BV1192" t="s">
        <v>6388</v>
      </c>
      <c r="BW1192" t="s">
        <v>11661</v>
      </c>
      <c r="BX1192">
        <v>0.57055333924882701</v>
      </c>
      <c r="BY1192">
        <v>0.99999527254189702</v>
      </c>
      <c r="BZ1192">
        <v>0.97957274959711405</v>
      </c>
      <c r="CA1192">
        <v>0.549685895092628</v>
      </c>
      <c r="CB1192" t="s">
        <v>11662</v>
      </c>
    </row>
    <row r="1193" spans="62:80" x14ac:dyDescent="0.3">
      <c r="BJ1193" t="s">
        <v>10950</v>
      </c>
      <c r="BK1193" t="s">
        <v>11659</v>
      </c>
      <c r="BL1193">
        <v>0.56111367114287103</v>
      </c>
      <c r="BM1193">
        <v>0.99999565089009601</v>
      </c>
      <c r="BN1193">
        <v>0.98778612237132002</v>
      </c>
      <c r="BO1193">
        <v>0.57077420507790799</v>
      </c>
      <c r="BP1193" t="s">
        <v>11663</v>
      </c>
      <c r="BV1193" t="s">
        <v>11101</v>
      </c>
      <c r="BW1193" t="s">
        <v>11664</v>
      </c>
      <c r="BX1193">
        <v>0.57105620143242697</v>
      </c>
      <c r="BY1193">
        <v>0.99999527254189702</v>
      </c>
      <c r="BZ1193">
        <v>0.98157375687740001</v>
      </c>
      <c r="CA1193">
        <v>0.54994401995030096</v>
      </c>
      <c r="CB1193" t="s">
        <v>11665</v>
      </c>
    </row>
    <row r="1194" spans="62:80" x14ac:dyDescent="0.3">
      <c r="BJ1194" t="s">
        <v>10671</v>
      </c>
      <c r="BK1194" t="s">
        <v>11601</v>
      </c>
      <c r="BL1194">
        <v>0.56156994010655803</v>
      </c>
      <c r="BM1194">
        <v>0.99999565089009601</v>
      </c>
      <c r="BN1194">
        <v>0.98857423244076803</v>
      </c>
      <c r="BO1194">
        <v>0.570426068718345</v>
      </c>
      <c r="BP1194" t="s">
        <v>11666</v>
      </c>
      <c r="BV1194" t="s">
        <v>11667</v>
      </c>
      <c r="BW1194" s="8">
        <v>34700</v>
      </c>
      <c r="BX1194">
        <v>0.57108236411537605</v>
      </c>
      <c r="BY1194">
        <v>0.99999527254189702</v>
      </c>
      <c r="BZ1194">
        <v>1.19251692456479</v>
      </c>
      <c r="CA1194">
        <v>0.66807401896421903</v>
      </c>
      <c r="CB1194" t="s">
        <v>37</v>
      </c>
    </row>
    <row r="1195" spans="62:80" x14ac:dyDescent="0.3">
      <c r="BJ1195" t="s">
        <v>11668</v>
      </c>
      <c r="BK1195" t="s">
        <v>11601</v>
      </c>
      <c r="BL1195">
        <v>0.56156994010655803</v>
      </c>
      <c r="BM1195">
        <v>0.99999565089009601</v>
      </c>
      <c r="BN1195">
        <v>0.98857423244076803</v>
      </c>
      <c r="BO1195">
        <v>0.570426068718345</v>
      </c>
      <c r="BP1195" t="s">
        <v>11669</v>
      </c>
      <c r="BV1195" t="s">
        <v>6765</v>
      </c>
      <c r="BW1195" s="8">
        <v>34700</v>
      </c>
      <c r="BX1195">
        <v>0.57108236411537605</v>
      </c>
      <c r="BY1195">
        <v>0.99999527254189702</v>
      </c>
      <c r="BZ1195">
        <v>1.19251692456479</v>
      </c>
      <c r="CA1195">
        <v>0.66807401896421903</v>
      </c>
      <c r="CB1195" t="s">
        <v>120</v>
      </c>
    </row>
    <row r="1196" spans="62:80" x14ac:dyDescent="0.3">
      <c r="BJ1196" t="s">
        <v>2818</v>
      </c>
      <c r="BK1196" t="s">
        <v>11670</v>
      </c>
      <c r="BL1196">
        <v>0.56207581098574699</v>
      </c>
      <c r="BM1196">
        <v>0.99999565089009601</v>
      </c>
      <c r="BN1196">
        <v>0.99204020848845798</v>
      </c>
      <c r="BO1196">
        <v>0.57153275970377004</v>
      </c>
      <c r="BP1196" t="s">
        <v>11671</v>
      </c>
      <c r="BV1196" t="s">
        <v>11672</v>
      </c>
      <c r="BW1196" t="s">
        <v>11673</v>
      </c>
      <c r="BX1196">
        <v>0.571236598974315</v>
      </c>
      <c r="BY1196">
        <v>0.99999527254189702</v>
      </c>
      <c r="BZ1196">
        <v>0.97870998881235105</v>
      </c>
      <c r="CA1196">
        <v>0.54803041616971104</v>
      </c>
      <c r="CB1196" t="s">
        <v>11674</v>
      </c>
    </row>
    <row r="1197" spans="62:80" x14ac:dyDescent="0.3">
      <c r="BJ1197" t="s">
        <v>11675</v>
      </c>
      <c r="BK1197" t="s">
        <v>11676</v>
      </c>
      <c r="BL1197">
        <v>0.56218983087521401</v>
      </c>
      <c r="BM1197">
        <v>0.99999565089009601</v>
      </c>
      <c r="BN1197">
        <v>0.99534762833008406</v>
      </c>
      <c r="BO1197">
        <v>0.57323633483662795</v>
      </c>
      <c r="BP1197" t="s">
        <v>11677</v>
      </c>
      <c r="BV1197" t="s">
        <v>11678</v>
      </c>
      <c r="BW1197" t="s">
        <v>1373</v>
      </c>
      <c r="BX1197">
        <v>0.572074290909522</v>
      </c>
      <c r="BY1197">
        <v>0.99999527254189702</v>
      </c>
      <c r="BZ1197">
        <v>1.04720961281708</v>
      </c>
      <c r="CA1197">
        <v>0.58485234432530098</v>
      </c>
      <c r="CB1197" t="s">
        <v>11679</v>
      </c>
    </row>
    <row r="1198" spans="62:80" x14ac:dyDescent="0.3">
      <c r="BJ1198" t="s">
        <v>11680</v>
      </c>
      <c r="BK1198" t="s">
        <v>11676</v>
      </c>
      <c r="BL1198">
        <v>0.56218983087521401</v>
      </c>
      <c r="BM1198">
        <v>0.99999565089009601</v>
      </c>
      <c r="BN1198">
        <v>0.99534762833008406</v>
      </c>
      <c r="BO1198">
        <v>0.57323633483662795</v>
      </c>
      <c r="BP1198" t="s">
        <v>11681</v>
      </c>
      <c r="BV1198" t="s">
        <v>9210</v>
      </c>
      <c r="BW1198" t="s">
        <v>1373</v>
      </c>
      <c r="BX1198">
        <v>0.572074290909522</v>
      </c>
      <c r="BY1198">
        <v>0.99999527254189702</v>
      </c>
      <c r="BZ1198">
        <v>1.04720961281708</v>
      </c>
      <c r="CA1198">
        <v>0.58485234432530098</v>
      </c>
      <c r="CB1198" t="s">
        <v>11682</v>
      </c>
    </row>
    <row r="1199" spans="62:80" x14ac:dyDescent="0.3">
      <c r="BJ1199" t="s">
        <v>10496</v>
      </c>
      <c r="BK1199" t="s">
        <v>11683</v>
      </c>
      <c r="BL1199">
        <v>0.56481090330274097</v>
      </c>
      <c r="BM1199">
        <v>0.99999565089009601</v>
      </c>
      <c r="BN1199">
        <v>0.98724581329958305</v>
      </c>
      <c r="BO1199">
        <v>0.56397827688701296</v>
      </c>
      <c r="BP1199" t="s">
        <v>11684</v>
      </c>
      <c r="BV1199" t="s">
        <v>11217</v>
      </c>
      <c r="BW1199" t="s">
        <v>11685</v>
      </c>
      <c r="BX1199">
        <v>0.57230554593725502</v>
      </c>
      <c r="BY1199">
        <v>0.99999527254189702</v>
      </c>
      <c r="BZ1199">
        <v>0.97770563285099599</v>
      </c>
      <c r="CA1199">
        <v>0.545640168220484</v>
      </c>
      <c r="CB1199" t="s">
        <v>11686</v>
      </c>
    </row>
    <row r="1200" spans="62:80" x14ac:dyDescent="0.3">
      <c r="BJ1200" t="s">
        <v>9124</v>
      </c>
      <c r="BK1200" t="s">
        <v>11687</v>
      </c>
      <c r="BL1200">
        <v>0.56489361660309001</v>
      </c>
      <c r="BM1200">
        <v>0.99999565089009601</v>
      </c>
      <c r="BN1200">
        <v>0.98266397621992196</v>
      </c>
      <c r="BO1200">
        <v>0.56121694205101302</v>
      </c>
      <c r="BP1200" t="s">
        <v>11688</v>
      </c>
      <c r="BV1200" t="s">
        <v>7586</v>
      </c>
      <c r="BW1200" t="s">
        <v>11689</v>
      </c>
      <c r="BX1200">
        <v>0.57354340947401705</v>
      </c>
      <c r="BY1200">
        <v>0.99999527254189702</v>
      </c>
      <c r="BZ1200">
        <v>0.97932231041135198</v>
      </c>
      <c r="CA1200">
        <v>0.54442647770386299</v>
      </c>
      <c r="CB1200" t="s">
        <v>11690</v>
      </c>
    </row>
    <row r="1201" spans="62:80" x14ac:dyDescent="0.3">
      <c r="BJ1201" t="s">
        <v>11691</v>
      </c>
      <c r="BK1201" t="s">
        <v>11692</v>
      </c>
      <c r="BL1201">
        <v>0.56506524708235495</v>
      </c>
      <c r="BM1201">
        <v>0.99999565089009601</v>
      </c>
      <c r="BN1201">
        <v>0.982437470368134</v>
      </c>
      <c r="BO1201">
        <v>0.56078913387116602</v>
      </c>
      <c r="BP1201" t="s">
        <v>11693</v>
      </c>
      <c r="BV1201" t="s">
        <v>11694</v>
      </c>
      <c r="BW1201" t="s">
        <v>11695</v>
      </c>
      <c r="BX1201">
        <v>0.57367810768674898</v>
      </c>
      <c r="BY1201">
        <v>0.99999527254189702</v>
      </c>
      <c r="BZ1201">
        <v>0.983278107420821</v>
      </c>
      <c r="CA1201">
        <v>0.54639469252025397</v>
      </c>
      <c r="CB1201" t="s">
        <v>11696</v>
      </c>
    </row>
    <row r="1202" spans="62:80" x14ac:dyDescent="0.3">
      <c r="BJ1202" t="s">
        <v>11697</v>
      </c>
      <c r="BK1202" t="s">
        <v>11698</v>
      </c>
      <c r="BL1202">
        <v>0.56517562427238599</v>
      </c>
      <c r="BM1202">
        <v>0.99999565089009601</v>
      </c>
      <c r="BN1202">
        <v>0.98453747150232396</v>
      </c>
      <c r="BO1202">
        <v>0.56179554792907604</v>
      </c>
      <c r="BP1202" t="s">
        <v>11699</v>
      </c>
      <c r="BV1202" t="s">
        <v>7494</v>
      </c>
      <c r="BW1202" t="s">
        <v>11700</v>
      </c>
      <c r="BX1202">
        <v>0.57459059996918305</v>
      </c>
      <c r="BY1202">
        <v>0.99999527254189702</v>
      </c>
      <c r="BZ1202">
        <v>1.04228571428571</v>
      </c>
      <c r="CA1202">
        <v>0.577527900056786</v>
      </c>
      <c r="CB1202" t="s">
        <v>11701</v>
      </c>
    </row>
    <row r="1203" spans="62:80" x14ac:dyDescent="0.3">
      <c r="BJ1203" t="s">
        <v>4600</v>
      </c>
      <c r="BK1203" t="s">
        <v>11702</v>
      </c>
      <c r="BL1203">
        <v>0.56606304403035201</v>
      </c>
      <c r="BM1203">
        <v>0.99999565089009601</v>
      </c>
      <c r="BN1203">
        <v>0.98610640460860699</v>
      </c>
      <c r="BO1203">
        <v>0.56114367378798402</v>
      </c>
      <c r="BP1203" t="s">
        <v>11703</v>
      </c>
      <c r="BV1203" t="s">
        <v>11704</v>
      </c>
      <c r="BW1203" s="8">
        <v>35065</v>
      </c>
      <c r="BX1203">
        <v>0.57489639079134203</v>
      </c>
      <c r="BY1203">
        <v>0.99999527254189702</v>
      </c>
      <c r="BZ1203">
        <v>1.17990430622009</v>
      </c>
      <c r="CA1203">
        <v>0.65315425156207496</v>
      </c>
      <c r="CB1203" t="s">
        <v>171</v>
      </c>
    </row>
    <row r="1204" spans="62:80" x14ac:dyDescent="0.3">
      <c r="BJ1204" t="s">
        <v>11705</v>
      </c>
      <c r="BK1204" t="s">
        <v>11706</v>
      </c>
      <c r="BL1204">
        <v>0.56675173062084705</v>
      </c>
      <c r="BM1204">
        <v>0.99999565089009601</v>
      </c>
      <c r="BN1204">
        <v>0.98318301884806802</v>
      </c>
      <c r="BO1204">
        <v>0.55828468341209703</v>
      </c>
      <c r="BP1204" t="s">
        <v>11707</v>
      </c>
      <c r="BV1204" t="s">
        <v>6022</v>
      </c>
      <c r="BW1204" s="8">
        <v>35065</v>
      </c>
      <c r="BX1204">
        <v>0.57489639079134203</v>
      </c>
      <c r="BY1204">
        <v>0.99999527254189702</v>
      </c>
      <c r="BZ1204">
        <v>1.17990430622009</v>
      </c>
      <c r="CA1204">
        <v>0.65315425156207496</v>
      </c>
      <c r="CB1204" t="s">
        <v>148</v>
      </c>
    </row>
    <row r="1205" spans="62:80" x14ac:dyDescent="0.3">
      <c r="BJ1205" t="s">
        <v>10115</v>
      </c>
      <c r="BK1205" t="s">
        <v>11708</v>
      </c>
      <c r="BL1205">
        <v>0.56731365340846296</v>
      </c>
      <c r="BM1205">
        <v>0.99999565089009601</v>
      </c>
      <c r="BN1205">
        <v>0.984969502867446</v>
      </c>
      <c r="BO1205">
        <v>0.558323016289478</v>
      </c>
      <c r="BP1205" t="s">
        <v>11709</v>
      </c>
      <c r="BV1205" t="s">
        <v>7607</v>
      </c>
      <c r="BW1205" s="8">
        <v>35065</v>
      </c>
      <c r="BX1205">
        <v>0.57489639079134203</v>
      </c>
      <c r="BY1205">
        <v>0.99999527254189702</v>
      </c>
      <c r="BZ1205">
        <v>1.17990430622009</v>
      </c>
      <c r="CA1205">
        <v>0.65315425156207496</v>
      </c>
      <c r="CB1205" t="s">
        <v>70</v>
      </c>
    </row>
    <row r="1206" spans="62:80" x14ac:dyDescent="0.3">
      <c r="BJ1206" t="s">
        <v>11710</v>
      </c>
      <c r="BK1206" t="s">
        <v>11711</v>
      </c>
      <c r="BL1206">
        <v>0.56742157471042398</v>
      </c>
      <c r="BM1206">
        <v>0.99999565089009601</v>
      </c>
      <c r="BN1206">
        <v>0.98683508667950803</v>
      </c>
      <c r="BO1206">
        <v>0.55919279939956201</v>
      </c>
      <c r="BP1206" t="s">
        <v>11712</v>
      </c>
      <c r="BV1206" t="s">
        <v>11713</v>
      </c>
      <c r="BW1206" t="s">
        <v>11714</v>
      </c>
      <c r="BX1206">
        <v>0.57514008370732705</v>
      </c>
      <c r="BY1206">
        <v>0.99999527254189702</v>
      </c>
      <c r="BZ1206">
        <v>0.98104922519035298</v>
      </c>
      <c r="CA1206">
        <v>0.54265918128381196</v>
      </c>
      <c r="CB1206" t="s">
        <v>11715</v>
      </c>
    </row>
    <row r="1207" spans="62:80" x14ac:dyDescent="0.3">
      <c r="BJ1207" t="s">
        <v>11716</v>
      </c>
      <c r="BK1207" t="s">
        <v>11717</v>
      </c>
      <c r="BL1207">
        <v>0.56865070716233501</v>
      </c>
      <c r="BM1207">
        <v>0.99999565089009601</v>
      </c>
      <c r="BN1207">
        <v>0.98022749710922696</v>
      </c>
      <c r="BO1207">
        <v>0.55332754627005298</v>
      </c>
      <c r="BP1207" t="s">
        <v>11718</v>
      </c>
      <c r="BV1207" t="s">
        <v>11719</v>
      </c>
      <c r="BW1207" t="s">
        <v>11720</v>
      </c>
      <c r="BX1207">
        <v>0.57652743315951005</v>
      </c>
      <c r="BY1207">
        <v>0.99999527254189702</v>
      </c>
      <c r="BZ1207">
        <v>0.98030477653988901</v>
      </c>
      <c r="CA1207">
        <v>0.53988555790667103</v>
      </c>
      <c r="CB1207" t="s">
        <v>11721</v>
      </c>
    </row>
    <row r="1208" spans="62:80" x14ac:dyDescent="0.3">
      <c r="BJ1208" t="s">
        <v>11722</v>
      </c>
      <c r="BK1208" t="s">
        <v>11723</v>
      </c>
      <c r="BL1208">
        <v>0.56899891597071905</v>
      </c>
      <c r="BM1208">
        <v>0.99999565089009601</v>
      </c>
      <c r="BN1208">
        <v>0.98135308330707005</v>
      </c>
      <c r="BO1208">
        <v>0.55336218722330399</v>
      </c>
      <c r="BP1208" t="s">
        <v>11724</v>
      </c>
      <c r="BV1208" t="s">
        <v>10759</v>
      </c>
      <c r="BW1208" t="s">
        <v>11725</v>
      </c>
      <c r="BX1208">
        <v>0.57681830980712701</v>
      </c>
      <c r="BY1208">
        <v>0.99999527254189702</v>
      </c>
      <c r="BZ1208">
        <v>0.97523326973194302</v>
      </c>
      <c r="CA1208">
        <v>0.53660060252693498</v>
      </c>
      <c r="CB1208" t="s">
        <v>11726</v>
      </c>
    </row>
    <row r="1209" spans="62:80" x14ac:dyDescent="0.3">
      <c r="BJ1209" t="s">
        <v>11727</v>
      </c>
      <c r="BK1209" t="s">
        <v>11728</v>
      </c>
      <c r="BL1209">
        <v>0.56938690722445995</v>
      </c>
      <c r="BM1209">
        <v>0.99999565089009601</v>
      </c>
      <c r="BN1209">
        <v>0.98777089783281702</v>
      </c>
      <c r="BO1209">
        <v>0.55630772799016104</v>
      </c>
      <c r="BP1209" t="s">
        <v>9161</v>
      </c>
      <c r="BV1209" t="s">
        <v>11729</v>
      </c>
      <c r="BW1209" t="s">
        <v>11730</v>
      </c>
      <c r="BX1209">
        <v>0.57709619630239595</v>
      </c>
      <c r="BY1209">
        <v>0.99999527254189702</v>
      </c>
      <c r="BZ1209">
        <v>1.0374074074074</v>
      </c>
      <c r="CA1209">
        <v>0.57031089246837496</v>
      </c>
      <c r="CB1209" t="s">
        <v>6684</v>
      </c>
    </row>
    <row r="1210" spans="62:80" x14ac:dyDescent="0.3">
      <c r="BJ1210" t="s">
        <v>11731</v>
      </c>
      <c r="BK1210" t="s">
        <v>11732</v>
      </c>
      <c r="BL1210">
        <v>0.56994339903092694</v>
      </c>
      <c r="BM1210">
        <v>0.99999565089009601</v>
      </c>
      <c r="BN1210">
        <v>0.97957282800706602</v>
      </c>
      <c r="BO1210">
        <v>0.55073369469045497</v>
      </c>
      <c r="BP1210" t="s">
        <v>11733</v>
      </c>
      <c r="BV1210" t="s">
        <v>11734</v>
      </c>
      <c r="BW1210" t="s">
        <v>11730</v>
      </c>
      <c r="BX1210">
        <v>0.57709619630239595</v>
      </c>
      <c r="BY1210">
        <v>0.99999527254189702</v>
      </c>
      <c r="BZ1210">
        <v>1.0374074074074</v>
      </c>
      <c r="CA1210">
        <v>0.57031089246837496</v>
      </c>
      <c r="CB1210" t="s">
        <v>11735</v>
      </c>
    </row>
    <row r="1211" spans="62:80" x14ac:dyDescent="0.3">
      <c r="BJ1211" t="s">
        <v>11736</v>
      </c>
      <c r="BK1211" t="s">
        <v>11737</v>
      </c>
      <c r="BL1211">
        <v>0.57070513361542097</v>
      </c>
      <c r="BM1211">
        <v>0.99999565089009601</v>
      </c>
      <c r="BN1211">
        <v>0.990841736982918</v>
      </c>
      <c r="BO1211">
        <v>0.55574589575480304</v>
      </c>
      <c r="BP1211" t="s">
        <v>10490</v>
      </c>
      <c r="BV1211" t="s">
        <v>8847</v>
      </c>
      <c r="BW1211" t="s">
        <v>11738</v>
      </c>
      <c r="BX1211">
        <v>0.57726230706013404</v>
      </c>
      <c r="BY1211">
        <v>0.99999527254189702</v>
      </c>
      <c r="BZ1211">
        <v>0.97596355494182796</v>
      </c>
      <c r="CA1211">
        <v>0.53625148151162205</v>
      </c>
      <c r="CB1211" t="s">
        <v>11739</v>
      </c>
    </row>
    <row r="1212" spans="62:80" x14ac:dyDescent="0.3">
      <c r="BJ1212" t="s">
        <v>9274</v>
      </c>
      <c r="BK1212" t="s">
        <v>11740</v>
      </c>
      <c r="BL1212">
        <v>0.57081958613805694</v>
      </c>
      <c r="BM1212">
        <v>0.99999565089009601</v>
      </c>
      <c r="BN1212">
        <v>0.98626890280031898</v>
      </c>
      <c r="BO1212">
        <v>0.55298330033649901</v>
      </c>
      <c r="BP1212" t="s">
        <v>11741</v>
      </c>
      <c r="BV1212" t="s">
        <v>4597</v>
      </c>
      <c r="BW1212" t="s">
        <v>11742</v>
      </c>
      <c r="BX1212">
        <v>0.57803126540634597</v>
      </c>
      <c r="BY1212">
        <v>0.99999527254189702</v>
      </c>
      <c r="BZ1212">
        <v>0.97377634051646</v>
      </c>
      <c r="CA1212">
        <v>0.53375341519728203</v>
      </c>
      <c r="CB1212" t="s">
        <v>11743</v>
      </c>
    </row>
    <row r="1213" spans="62:80" x14ac:dyDescent="0.3">
      <c r="BJ1213" t="s">
        <v>10161</v>
      </c>
      <c r="BK1213" t="s">
        <v>11740</v>
      </c>
      <c r="BL1213">
        <v>0.57081958613805694</v>
      </c>
      <c r="BM1213">
        <v>0.99999565089009601</v>
      </c>
      <c r="BN1213">
        <v>0.98626890280031898</v>
      </c>
      <c r="BO1213">
        <v>0.55298330033649901</v>
      </c>
      <c r="BP1213" t="s">
        <v>11744</v>
      </c>
      <c r="BV1213" t="s">
        <v>5320</v>
      </c>
      <c r="BW1213" s="8">
        <v>35431</v>
      </c>
      <c r="BX1213">
        <v>0.57867669210664696</v>
      </c>
      <c r="BY1213">
        <v>0.99999527254189702</v>
      </c>
      <c r="BZ1213">
        <v>1.1675544507575699</v>
      </c>
      <c r="CA1213">
        <v>0.63866553340129395</v>
      </c>
      <c r="CB1213" t="s">
        <v>80</v>
      </c>
    </row>
    <row r="1214" spans="62:80" x14ac:dyDescent="0.3">
      <c r="BJ1214" t="s">
        <v>6756</v>
      </c>
      <c r="BK1214" t="s">
        <v>11745</v>
      </c>
      <c r="BL1214">
        <v>0.57103111739646895</v>
      </c>
      <c r="BM1214">
        <v>0.99999565089009601</v>
      </c>
      <c r="BN1214">
        <v>0.98045625260815095</v>
      </c>
      <c r="BO1214">
        <v>0.54936098662227995</v>
      </c>
      <c r="BP1214" t="s">
        <v>11746</v>
      </c>
      <c r="BV1214" t="s">
        <v>11747</v>
      </c>
      <c r="BW1214" t="s">
        <v>11748</v>
      </c>
      <c r="BX1214">
        <v>0.57923893842710805</v>
      </c>
      <c r="BY1214">
        <v>0.99999527254189702</v>
      </c>
      <c r="BZ1214">
        <v>0.97345606521138395</v>
      </c>
      <c r="CA1214">
        <v>0.53154615643776404</v>
      </c>
      <c r="CB1214" t="s">
        <v>11749</v>
      </c>
    </row>
    <row r="1215" spans="62:80" x14ac:dyDescent="0.3">
      <c r="BJ1215" t="s">
        <v>11750</v>
      </c>
      <c r="BK1215" t="s">
        <v>11751</v>
      </c>
      <c r="BL1215">
        <v>0.57124142292747204</v>
      </c>
      <c r="BM1215">
        <v>0.99999565089009601</v>
      </c>
      <c r="BN1215">
        <v>0.97952955734765101</v>
      </c>
      <c r="BO1215">
        <v>0.54848106319088497</v>
      </c>
      <c r="BP1215" t="s">
        <v>11752</v>
      </c>
      <c r="BV1215" t="s">
        <v>5346</v>
      </c>
      <c r="BW1215" t="s">
        <v>11753</v>
      </c>
      <c r="BX1215">
        <v>0.57959107148589495</v>
      </c>
      <c r="BY1215">
        <v>0.99999527254189702</v>
      </c>
      <c r="BZ1215">
        <v>1.0325740618828101</v>
      </c>
      <c r="CA1215">
        <v>0.56319942440509896</v>
      </c>
      <c r="CB1215" t="s">
        <v>11754</v>
      </c>
    </row>
    <row r="1216" spans="62:80" x14ac:dyDescent="0.3">
      <c r="BJ1216" t="s">
        <v>8470</v>
      </c>
      <c r="BK1216" t="s">
        <v>11755</v>
      </c>
      <c r="BL1216">
        <v>0.57141169008218595</v>
      </c>
      <c r="BM1216">
        <v>0.99999565089009601</v>
      </c>
      <c r="BN1216">
        <v>0.982965532511624</v>
      </c>
      <c r="BO1216">
        <v>0.55011207053667299</v>
      </c>
      <c r="BP1216" t="s">
        <v>11756</v>
      </c>
      <c r="BV1216" t="s">
        <v>7618</v>
      </c>
      <c r="BW1216" t="s">
        <v>11757</v>
      </c>
      <c r="BX1216">
        <v>0.57973352690330604</v>
      </c>
      <c r="BY1216">
        <v>0.99999527254189702</v>
      </c>
      <c r="BZ1216">
        <v>0.97373656727469404</v>
      </c>
      <c r="CA1216">
        <v>0.53086824271364497</v>
      </c>
      <c r="CB1216" t="s">
        <v>11758</v>
      </c>
    </row>
    <row r="1217" spans="62:80" x14ac:dyDescent="0.3">
      <c r="BJ1217" t="s">
        <v>8620</v>
      </c>
      <c r="BK1217" t="s">
        <v>11759</v>
      </c>
      <c r="BL1217">
        <v>0.57227018393405804</v>
      </c>
      <c r="BM1217">
        <v>0.99999565089009601</v>
      </c>
      <c r="BN1217">
        <v>0.98903977319418102</v>
      </c>
      <c r="BO1217">
        <v>0.55202666421538205</v>
      </c>
      <c r="BP1217" t="s">
        <v>11760</v>
      </c>
      <c r="BV1217" t="s">
        <v>5219</v>
      </c>
      <c r="BW1217" t="s">
        <v>11761</v>
      </c>
      <c r="BX1217">
        <v>0.580158096686476</v>
      </c>
      <c r="BY1217">
        <v>0.99999527254189702</v>
      </c>
      <c r="BZ1217">
        <v>0.97213200628601304</v>
      </c>
      <c r="CA1217">
        <v>0.52928177382639496</v>
      </c>
      <c r="CB1217" t="s">
        <v>11762</v>
      </c>
    </row>
    <row r="1218" spans="62:80" x14ac:dyDescent="0.3">
      <c r="BJ1218" t="s">
        <v>11252</v>
      </c>
      <c r="BK1218" t="s">
        <v>11763</v>
      </c>
      <c r="BL1218">
        <v>0.57230059381436205</v>
      </c>
      <c r="BM1218">
        <v>0.99999565089009601</v>
      </c>
      <c r="BN1218">
        <v>0.98044680065069301</v>
      </c>
      <c r="BO1218">
        <v>0.54717844911793401</v>
      </c>
      <c r="BP1218" t="s">
        <v>11764</v>
      </c>
      <c r="BV1218" t="s">
        <v>11675</v>
      </c>
      <c r="BW1218" t="s">
        <v>11765</v>
      </c>
      <c r="BX1218">
        <v>0.580163560540357</v>
      </c>
      <c r="BY1218">
        <v>0.99999527254189702</v>
      </c>
      <c r="BZ1218">
        <v>0.97229888049986901</v>
      </c>
      <c r="CA1218">
        <v>0.52936347232318604</v>
      </c>
      <c r="CB1218" t="s">
        <v>11766</v>
      </c>
    </row>
    <row r="1219" spans="62:80" x14ac:dyDescent="0.3">
      <c r="BJ1219" t="s">
        <v>11767</v>
      </c>
      <c r="BK1219" t="s">
        <v>11768</v>
      </c>
      <c r="BL1219">
        <v>0.57236090459058298</v>
      </c>
      <c r="BM1219">
        <v>0.99999565089009601</v>
      </c>
      <c r="BN1219">
        <v>0.97862018744662904</v>
      </c>
      <c r="BO1219">
        <v>0.54605590835264095</v>
      </c>
      <c r="BP1219" t="s">
        <v>11769</v>
      </c>
      <c r="BV1219" t="s">
        <v>11770</v>
      </c>
      <c r="BW1219" t="s">
        <v>11771</v>
      </c>
      <c r="BX1219">
        <v>0.58096669722411698</v>
      </c>
      <c r="BY1219">
        <v>0.99999527254189702</v>
      </c>
      <c r="BZ1219">
        <v>0.97262670439927901</v>
      </c>
      <c r="CA1219">
        <v>0.52819645115273195</v>
      </c>
      <c r="CB1219" t="s">
        <v>11772</v>
      </c>
    </row>
    <row r="1220" spans="62:80" x14ac:dyDescent="0.3">
      <c r="BJ1220" t="s">
        <v>9931</v>
      </c>
      <c r="BK1220" t="s">
        <v>11773</v>
      </c>
      <c r="BL1220">
        <v>0.57246517093802296</v>
      </c>
      <c r="BM1220">
        <v>0.99999565089009601</v>
      </c>
      <c r="BN1220">
        <v>0.97775657900771396</v>
      </c>
      <c r="BO1220">
        <v>0.54539592673279402</v>
      </c>
      <c r="BP1220" t="s">
        <v>11774</v>
      </c>
      <c r="BV1220" t="s">
        <v>11775</v>
      </c>
      <c r="BW1220" t="s">
        <v>11776</v>
      </c>
      <c r="BX1220">
        <v>0.58184725336124199</v>
      </c>
      <c r="BY1220">
        <v>0.99999527254189702</v>
      </c>
      <c r="BZ1220">
        <v>0.98420885472908504</v>
      </c>
      <c r="CA1220">
        <v>0.53299566461311298</v>
      </c>
      <c r="CB1220" t="s">
        <v>11777</v>
      </c>
    </row>
    <row r="1221" spans="62:80" x14ac:dyDescent="0.3">
      <c r="BJ1221" t="s">
        <v>11778</v>
      </c>
      <c r="BK1221" t="s">
        <v>11779</v>
      </c>
      <c r="BL1221">
        <v>0.57347919573128903</v>
      </c>
      <c r="BM1221">
        <v>0.99999565089009601</v>
      </c>
      <c r="BN1221">
        <v>0.97771240735312503</v>
      </c>
      <c r="BO1221">
        <v>0.54364096824140995</v>
      </c>
      <c r="BP1221" t="s">
        <v>11780</v>
      </c>
      <c r="BV1221" t="s">
        <v>11781</v>
      </c>
      <c r="BW1221" s="8">
        <v>35796</v>
      </c>
      <c r="BX1221">
        <v>0.58242356466635303</v>
      </c>
      <c r="BY1221">
        <v>0.99999527254189702</v>
      </c>
      <c r="BZ1221">
        <v>1.15545923149015</v>
      </c>
      <c r="CA1221">
        <v>0.62459194740295798</v>
      </c>
      <c r="CB1221" t="s">
        <v>37</v>
      </c>
    </row>
    <row r="1222" spans="62:80" x14ac:dyDescent="0.3">
      <c r="BJ1222" t="s">
        <v>10106</v>
      </c>
      <c r="BK1222" t="s">
        <v>11782</v>
      </c>
      <c r="BL1222">
        <v>0.57376457122430602</v>
      </c>
      <c r="BM1222">
        <v>0.99999565089009601</v>
      </c>
      <c r="BN1222">
        <v>0.97708068174205898</v>
      </c>
      <c r="BO1222">
        <v>0.54280361228895202</v>
      </c>
      <c r="BP1222" t="s">
        <v>11783</v>
      </c>
      <c r="BV1222" t="s">
        <v>9381</v>
      </c>
      <c r="BW1222" s="8">
        <v>35796</v>
      </c>
      <c r="BX1222">
        <v>0.58242356466635303</v>
      </c>
      <c r="BY1222">
        <v>0.99999527254189702</v>
      </c>
      <c r="BZ1222">
        <v>1.15545923149015</v>
      </c>
      <c r="CA1222">
        <v>0.62459194740295798</v>
      </c>
      <c r="CB1222" t="s">
        <v>99</v>
      </c>
    </row>
    <row r="1223" spans="62:80" x14ac:dyDescent="0.3">
      <c r="BJ1223" t="s">
        <v>11784</v>
      </c>
      <c r="BK1223" t="s">
        <v>11785</v>
      </c>
      <c r="BL1223">
        <v>0.573832322394495</v>
      </c>
      <c r="BM1223">
        <v>0.99999565089009601</v>
      </c>
      <c r="BN1223">
        <v>0.98724416553873895</v>
      </c>
      <c r="BO1223">
        <v>0.54833322594298795</v>
      </c>
      <c r="BP1223" t="s">
        <v>11786</v>
      </c>
      <c r="BV1223" t="s">
        <v>11750</v>
      </c>
      <c r="BW1223" t="s">
        <v>11787</v>
      </c>
      <c r="BX1223">
        <v>0.58454862901648896</v>
      </c>
      <c r="BY1223">
        <v>0.99999527254189702</v>
      </c>
      <c r="BZ1223">
        <v>1.0230397912589599</v>
      </c>
      <c r="CA1223">
        <v>0.54928572042329304</v>
      </c>
      <c r="CB1223" t="s">
        <v>11788</v>
      </c>
    </row>
    <row r="1224" spans="62:80" x14ac:dyDescent="0.3">
      <c r="BJ1224" t="s">
        <v>11789</v>
      </c>
      <c r="BK1224" t="s">
        <v>11785</v>
      </c>
      <c r="BL1224">
        <v>0.573832322394495</v>
      </c>
      <c r="BM1224">
        <v>0.99999565089009601</v>
      </c>
      <c r="BN1224">
        <v>0.98724416553873895</v>
      </c>
      <c r="BO1224">
        <v>0.54833322594298795</v>
      </c>
      <c r="BP1224" t="s">
        <v>10490</v>
      </c>
      <c r="BV1224" t="s">
        <v>11790</v>
      </c>
      <c r="BW1224" t="s">
        <v>11787</v>
      </c>
      <c r="BX1224">
        <v>0.58454862901648896</v>
      </c>
      <c r="BY1224">
        <v>0.99999527254189702</v>
      </c>
      <c r="BZ1224">
        <v>1.0230397912589599</v>
      </c>
      <c r="CA1224">
        <v>0.54928572042329304</v>
      </c>
      <c r="CB1224" t="s">
        <v>11791</v>
      </c>
    </row>
    <row r="1225" spans="62:80" x14ac:dyDescent="0.3">
      <c r="BJ1225" t="s">
        <v>11792</v>
      </c>
      <c r="BK1225" t="s">
        <v>11785</v>
      </c>
      <c r="BL1225">
        <v>0.573832322394495</v>
      </c>
      <c r="BM1225">
        <v>0.99999565089009601</v>
      </c>
      <c r="BN1225">
        <v>0.98724416553873895</v>
      </c>
      <c r="BO1225">
        <v>0.54833322594298795</v>
      </c>
      <c r="BP1225" t="s">
        <v>11793</v>
      </c>
      <c r="BV1225" t="s">
        <v>11794</v>
      </c>
      <c r="BW1225" t="s">
        <v>11787</v>
      </c>
      <c r="BX1225">
        <v>0.58454862901648896</v>
      </c>
      <c r="BY1225">
        <v>0.99999527254189702</v>
      </c>
      <c r="BZ1225">
        <v>1.0230397912589599</v>
      </c>
      <c r="CA1225">
        <v>0.54928572042329304</v>
      </c>
      <c r="CB1225" t="s">
        <v>11795</v>
      </c>
    </row>
    <row r="1226" spans="62:80" x14ac:dyDescent="0.3">
      <c r="BJ1226" t="s">
        <v>11247</v>
      </c>
      <c r="BK1226" t="s">
        <v>11796</v>
      </c>
      <c r="BL1226">
        <v>0.57440342348867102</v>
      </c>
      <c r="BM1226">
        <v>0.99999565089009601</v>
      </c>
      <c r="BN1226">
        <v>0.97623704021217805</v>
      </c>
      <c r="BO1226">
        <v>0.54124856254255804</v>
      </c>
      <c r="BP1226" t="s">
        <v>11797</v>
      </c>
      <c r="BV1226" t="s">
        <v>11798</v>
      </c>
      <c r="BW1226" t="s">
        <v>11787</v>
      </c>
      <c r="BX1226">
        <v>0.58454862901648896</v>
      </c>
      <c r="BY1226">
        <v>0.99999527254189702</v>
      </c>
      <c r="BZ1226">
        <v>1.0230397912589599</v>
      </c>
      <c r="CA1226">
        <v>0.54928572042329304</v>
      </c>
      <c r="CB1226" t="s">
        <v>9029</v>
      </c>
    </row>
    <row r="1227" spans="62:80" x14ac:dyDescent="0.3">
      <c r="BJ1227" t="s">
        <v>5037</v>
      </c>
      <c r="BK1227" t="s">
        <v>11799</v>
      </c>
      <c r="BL1227">
        <v>0.57478463943438296</v>
      </c>
      <c r="BM1227">
        <v>0.99999565089009601</v>
      </c>
      <c r="BN1227">
        <v>0.97820027807417398</v>
      </c>
      <c r="BO1227">
        <v>0.54168803774652896</v>
      </c>
      <c r="BP1227" t="s">
        <v>11800</v>
      </c>
      <c r="BV1227" t="s">
        <v>2844</v>
      </c>
      <c r="BW1227" t="s">
        <v>11787</v>
      </c>
      <c r="BX1227">
        <v>0.58454862901648896</v>
      </c>
      <c r="BY1227">
        <v>0.99999527254189702</v>
      </c>
      <c r="BZ1227">
        <v>1.0230397912589599</v>
      </c>
      <c r="CA1227">
        <v>0.54928572042329304</v>
      </c>
      <c r="CB1227" t="s">
        <v>11801</v>
      </c>
    </row>
    <row r="1228" spans="62:80" x14ac:dyDescent="0.3">
      <c r="BJ1228" t="s">
        <v>11211</v>
      </c>
      <c r="BK1228" t="s">
        <v>11802</v>
      </c>
      <c r="BL1228">
        <v>0.57536869244781197</v>
      </c>
      <c r="BM1228">
        <v>0.99999565089009601</v>
      </c>
      <c r="BN1228">
        <v>0.97710959383753504</v>
      </c>
      <c r="BO1228">
        <v>0.54009169926724998</v>
      </c>
      <c r="BP1228" t="s">
        <v>11803</v>
      </c>
      <c r="BV1228" t="s">
        <v>11804</v>
      </c>
      <c r="BW1228" t="s">
        <v>11805</v>
      </c>
      <c r="BX1228">
        <v>0.58569988784618099</v>
      </c>
      <c r="BY1228">
        <v>0.99999527254189702</v>
      </c>
      <c r="BZ1228">
        <v>0.96783057262099104</v>
      </c>
      <c r="CA1228">
        <v>0.51773879434083703</v>
      </c>
      <c r="CB1228" t="s">
        <v>11806</v>
      </c>
    </row>
    <row r="1229" spans="62:80" x14ac:dyDescent="0.3">
      <c r="BJ1229" t="s">
        <v>11807</v>
      </c>
      <c r="BK1229" t="s">
        <v>11808</v>
      </c>
      <c r="BL1229">
        <v>0.57539153451590397</v>
      </c>
      <c r="BM1229">
        <v>0.99999565089009601</v>
      </c>
      <c r="BN1229">
        <v>0.98545488044546303</v>
      </c>
      <c r="BO1229">
        <v>0.54466538670199705</v>
      </c>
      <c r="BP1229" t="s">
        <v>11809</v>
      </c>
      <c r="BV1229" t="s">
        <v>11810</v>
      </c>
      <c r="BW1229" t="s">
        <v>11811</v>
      </c>
      <c r="BX1229">
        <v>0.58573596013605</v>
      </c>
      <c r="BY1229">
        <v>0.99999527254189702</v>
      </c>
      <c r="BZ1229">
        <v>0.99094700437391903</v>
      </c>
      <c r="CA1229">
        <v>0.53004384875360899</v>
      </c>
      <c r="CB1229" t="s">
        <v>11812</v>
      </c>
    </row>
    <row r="1230" spans="62:80" x14ac:dyDescent="0.3">
      <c r="BJ1230" t="s">
        <v>11813</v>
      </c>
      <c r="BK1230" t="s">
        <v>11814</v>
      </c>
      <c r="BL1230">
        <v>0.575729569449276</v>
      </c>
      <c r="BM1230">
        <v>0.99999565089009601</v>
      </c>
      <c r="BN1230">
        <v>0.97644450602743504</v>
      </c>
      <c r="BO1230">
        <v>0.53911183202896396</v>
      </c>
      <c r="BP1230" t="s">
        <v>11815</v>
      </c>
      <c r="BV1230" t="s">
        <v>9525</v>
      </c>
      <c r="BW1230" t="s">
        <v>11811</v>
      </c>
      <c r="BX1230">
        <v>0.58573596013605</v>
      </c>
      <c r="BY1230">
        <v>0.99999527254189702</v>
      </c>
      <c r="BZ1230">
        <v>0.99094700437391903</v>
      </c>
      <c r="CA1230">
        <v>0.53004384875360899</v>
      </c>
      <c r="CB1230" t="s">
        <v>11816</v>
      </c>
    </row>
    <row r="1231" spans="62:80" x14ac:dyDescent="0.3">
      <c r="BJ1231" t="s">
        <v>11817</v>
      </c>
      <c r="BK1231" t="s">
        <v>11818</v>
      </c>
      <c r="BL1231">
        <v>0.57590007417373901</v>
      </c>
      <c r="BM1231">
        <v>0.99999565089009601</v>
      </c>
      <c r="BN1231">
        <v>0.97542589071591601</v>
      </c>
      <c r="BO1231">
        <v>0.53826060327148295</v>
      </c>
      <c r="BP1231" t="s">
        <v>11819</v>
      </c>
      <c r="BV1231" t="s">
        <v>11820</v>
      </c>
      <c r="BW1231" t="s">
        <v>11821</v>
      </c>
      <c r="BX1231">
        <v>0.58701129927078799</v>
      </c>
      <c r="BY1231">
        <v>0.99999527254189702</v>
      </c>
      <c r="BZ1231">
        <v>1.0183376623376601</v>
      </c>
      <c r="CA1231">
        <v>0.54247988845099904</v>
      </c>
      <c r="CB1231" t="s">
        <v>11822</v>
      </c>
    </row>
    <row r="1232" spans="62:80" x14ac:dyDescent="0.3">
      <c r="BJ1232" t="s">
        <v>8015</v>
      </c>
      <c r="BK1232" t="s">
        <v>11823</v>
      </c>
      <c r="BL1232">
        <v>0.57602427490842201</v>
      </c>
      <c r="BM1232">
        <v>0.99999565089009601</v>
      </c>
      <c r="BN1232">
        <v>0.97708069558926103</v>
      </c>
      <c r="BO1232">
        <v>0.53896306143447803</v>
      </c>
      <c r="BP1232" t="s">
        <v>11824</v>
      </c>
      <c r="BV1232" t="s">
        <v>11825</v>
      </c>
      <c r="BW1232" t="s">
        <v>11826</v>
      </c>
      <c r="BX1232">
        <v>0.58710781455247496</v>
      </c>
      <c r="BY1232">
        <v>0.99999527254189702</v>
      </c>
      <c r="BZ1232">
        <v>0.96711338557492399</v>
      </c>
      <c r="CA1232">
        <v>0.51503314411408396</v>
      </c>
      <c r="CB1232" t="s">
        <v>11827</v>
      </c>
    </row>
    <row r="1233" spans="62:80" x14ac:dyDescent="0.3">
      <c r="BJ1233" t="s">
        <v>11828</v>
      </c>
      <c r="BK1233" t="s">
        <v>11829</v>
      </c>
      <c r="BL1233">
        <v>0.57605595416103705</v>
      </c>
      <c r="BM1233">
        <v>0.99999565089009601</v>
      </c>
      <c r="BN1233">
        <v>0.97515782216189395</v>
      </c>
      <c r="BO1233">
        <v>0.53784876524371095</v>
      </c>
      <c r="BP1233" t="s">
        <v>11830</v>
      </c>
      <c r="BV1233" t="s">
        <v>11831</v>
      </c>
      <c r="BW1233" t="s">
        <v>11832</v>
      </c>
      <c r="BX1233">
        <v>0.58946322399013396</v>
      </c>
      <c r="BY1233">
        <v>0.99999527254189702</v>
      </c>
      <c r="BZ1233">
        <v>1.0136780866192601</v>
      </c>
      <c r="CA1233">
        <v>0.535772402237501</v>
      </c>
      <c r="CB1233" t="s">
        <v>7633</v>
      </c>
    </row>
    <row r="1234" spans="62:80" x14ac:dyDescent="0.3">
      <c r="BJ1234" t="s">
        <v>4565</v>
      </c>
      <c r="BK1234" t="s">
        <v>11829</v>
      </c>
      <c r="BL1234">
        <v>0.57605595416103705</v>
      </c>
      <c r="BM1234">
        <v>0.99999565089009601</v>
      </c>
      <c r="BN1234">
        <v>0.97515782216189395</v>
      </c>
      <c r="BO1234">
        <v>0.53784876524371095</v>
      </c>
      <c r="BP1234" t="s">
        <v>11833</v>
      </c>
      <c r="BV1234" t="s">
        <v>11834</v>
      </c>
      <c r="BW1234" t="s">
        <v>11832</v>
      </c>
      <c r="BX1234">
        <v>0.58946322399013396</v>
      </c>
      <c r="BY1234">
        <v>0.99999527254189702</v>
      </c>
      <c r="BZ1234">
        <v>1.0136780866192601</v>
      </c>
      <c r="CA1234">
        <v>0.535772402237501</v>
      </c>
      <c r="CB1234" t="s">
        <v>11835</v>
      </c>
    </row>
    <row r="1235" spans="62:80" x14ac:dyDescent="0.3">
      <c r="BJ1235" t="s">
        <v>11836</v>
      </c>
      <c r="BK1235" t="s">
        <v>11837</v>
      </c>
      <c r="BL1235">
        <v>0.57694780590554395</v>
      </c>
      <c r="BM1235">
        <v>0.99999565089009601</v>
      </c>
      <c r="BN1235">
        <v>0.98367188457922905</v>
      </c>
      <c r="BO1235">
        <v>0.54102295405860101</v>
      </c>
      <c r="BP1235" t="s">
        <v>11838</v>
      </c>
      <c r="BV1235" t="s">
        <v>5788</v>
      </c>
      <c r="BW1235" t="s">
        <v>11839</v>
      </c>
      <c r="BX1235">
        <v>0.58969917410375505</v>
      </c>
      <c r="BY1235">
        <v>0.99999527254189702</v>
      </c>
      <c r="BZ1235">
        <v>0.98503387602386405</v>
      </c>
      <c r="CA1235">
        <v>0.520238496691529</v>
      </c>
      <c r="CB1235" t="s">
        <v>11840</v>
      </c>
    </row>
    <row r="1236" spans="62:80" x14ac:dyDescent="0.3">
      <c r="BJ1236" t="s">
        <v>9986</v>
      </c>
      <c r="BK1236" t="s">
        <v>11837</v>
      </c>
      <c r="BL1236">
        <v>0.57694780590554395</v>
      </c>
      <c r="BM1236">
        <v>0.99999565089009601</v>
      </c>
      <c r="BN1236">
        <v>0.98367188457922905</v>
      </c>
      <c r="BO1236">
        <v>0.54102295405860101</v>
      </c>
      <c r="BP1236" t="s">
        <v>11841</v>
      </c>
      <c r="BV1236" t="s">
        <v>11842</v>
      </c>
      <c r="BW1236" t="s">
        <v>11843</v>
      </c>
      <c r="BX1236">
        <v>0.58978807674164602</v>
      </c>
      <c r="BY1236">
        <v>0.99999527254189702</v>
      </c>
      <c r="BZ1236">
        <v>0.96669638308711103</v>
      </c>
      <c r="CA1236">
        <v>0.51040795531710403</v>
      </c>
      <c r="CB1236" t="s">
        <v>11844</v>
      </c>
    </row>
    <row r="1237" spans="62:80" x14ac:dyDescent="0.3">
      <c r="BJ1237" t="s">
        <v>6171</v>
      </c>
      <c r="BK1237" t="s">
        <v>11845</v>
      </c>
      <c r="BL1237">
        <v>0.57849872731465202</v>
      </c>
      <c r="BM1237">
        <v>0.99999565089009601</v>
      </c>
      <c r="BN1237">
        <v>0.974848848152015</v>
      </c>
      <c r="BO1237">
        <v>0.53355323074930205</v>
      </c>
      <c r="BP1237" t="s">
        <v>11846</v>
      </c>
      <c r="BV1237" t="s">
        <v>11847</v>
      </c>
      <c r="BW1237" t="s">
        <v>11848</v>
      </c>
      <c r="BX1237">
        <v>0.59048731003237498</v>
      </c>
      <c r="BY1237">
        <v>0.99999527254189702</v>
      </c>
      <c r="BZ1237">
        <v>0.96444735120994096</v>
      </c>
      <c r="CA1237">
        <v>0.50807774477580503</v>
      </c>
      <c r="CB1237" t="s">
        <v>11849</v>
      </c>
    </row>
    <row r="1238" spans="62:80" x14ac:dyDescent="0.3">
      <c r="BJ1238" t="s">
        <v>10110</v>
      </c>
      <c r="BK1238" t="s">
        <v>11850</v>
      </c>
      <c r="BL1238">
        <v>0.58005147003220503</v>
      </c>
      <c r="BM1238">
        <v>0.99999565089009601</v>
      </c>
      <c r="BN1238">
        <v>0.98012462835498704</v>
      </c>
      <c r="BO1238">
        <v>0.53381354657782398</v>
      </c>
      <c r="BP1238" t="s">
        <v>11851</v>
      </c>
      <c r="BV1238" t="s">
        <v>4937</v>
      </c>
      <c r="BW1238" t="s">
        <v>11852</v>
      </c>
      <c r="BX1238">
        <v>0.59190439943149997</v>
      </c>
      <c r="BY1238">
        <v>0.99999527254189702</v>
      </c>
      <c r="BZ1238">
        <v>1.00906048906048</v>
      </c>
      <c r="CA1238">
        <v>0.52916155696364797</v>
      </c>
      <c r="CB1238" t="s">
        <v>11853</v>
      </c>
    </row>
    <row r="1239" spans="62:80" x14ac:dyDescent="0.3">
      <c r="BJ1239" t="s">
        <v>10463</v>
      </c>
      <c r="BK1239" t="s">
        <v>11854</v>
      </c>
      <c r="BL1239">
        <v>0.58011846224351404</v>
      </c>
      <c r="BM1239">
        <v>0.99999565089009601</v>
      </c>
      <c r="BN1239">
        <v>0.98642764380840797</v>
      </c>
      <c r="BO1239">
        <v>0.537132491603314</v>
      </c>
      <c r="BP1239" t="s">
        <v>11855</v>
      </c>
      <c r="BV1239" t="s">
        <v>9948</v>
      </c>
      <c r="BW1239" t="s">
        <v>11856</v>
      </c>
      <c r="BX1239">
        <v>0.59363820163954295</v>
      </c>
      <c r="BY1239">
        <v>0.99999527254189702</v>
      </c>
      <c r="BZ1239">
        <v>0.979189705438825</v>
      </c>
      <c r="CA1239">
        <v>0.51063297202288604</v>
      </c>
      <c r="CB1239" t="s">
        <v>11857</v>
      </c>
    </row>
    <row r="1240" spans="62:80" x14ac:dyDescent="0.3">
      <c r="BJ1240" t="s">
        <v>11858</v>
      </c>
      <c r="BK1240" t="s">
        <v>11859</v>
      </c>
      <c r="BL1240">
        <v>0.58065622408362905</v>
      </c>
      <c r="BM1240">
        <v>0.99999565089009601</v>
      </c>
      <c r="BN1240">
        <v>0.97404887328065504</v>
      </c>
      <c r="BO1240">
        <v>0.52948945527241098</v>
      </c>
      <c r="BP1240" t="s">
        <v>11860</v>
      </c>
      <c r="BV1240" t="s">
        <v>11861</v>
      </c>
      <c r="BW1240" t="s">
        <v>11862</v>
      </c>
      <c r="BX1240">
        <v>0.59369740275115701</v>
      </c>
      <c r="BY1240">
        <v>0.99999527254189702</v>
      </c>
      <c r="BZ1240">
        <v>0.96157681745917001</v>
      </c>
      <c r="CA1240">
        <v>0.50135222168032401</v>
      </c>
      <c r="CB1240" t="s">
        <v>11863</v>
      </c>
    </row>
    <row r="1241" spans="62:80" x14ac:dyDescent="0.3">
      <c r="BJ1241" t="s">
        <v>11864</v>
      </c>
      <c r="BK1241" t="s">
        <v>11865</v>
      </c>
      <c r="BL1241">
        <v>0.58078396951248801</v>
      </c>
      <c r="BM1241">
        <v>0.99999565089009601</v>
      </c>
      <c r="BN1241">
        <v>0.97587719298245601</v>
      </c>
      <c r="BO1241">
        <v>0.530268652119676</v>
      </c>
      <c r="BP1241" t="s">
        <v>11866</v>
      </c>
      <c r="BV1241" t="s">
        <v>11867</v>
      </c>
      <c r="BW1241" t="s">
        <v>11868</v>
      </c>
      <c r="BX1241">
        <v>0.59383500766987196</v>
      </c>
      <c r="BY1241">
        <v>0.99999527254189702</v>
      </c>
      <c r="BZ1241">
        <v>0.96894627530465605</v>
      </c>
      <c r="CA1241">
        <v>0.50496999758655003</v>
      </c>
      <c r="CB1241" t="s">
        <v>11869</v>
      </c>
    </row>
    <row r="1242" spans="62:80" x14ac:dyDescent="0.3">
      <c r="BJ1242" t="s">
        <v>11870</v>
      </c>
      <c r="BK1242" t="s">
        <v>11871</v>
      </c>
      <c r="BL1242">
        <v>0.58100093998966795</v>
      </c>
      <c r="BM1242">
        <v>0.99999565089009601</v>
      </c>
      <c r="BN1242">
        <v>0.97247857162417495</v>
      </c>
      <c r="BO1242">
        <v>0.52805868871198702</v>
      </c>
      <c r="BP1242" t="s">
        <v>11872</v>
      </c>
      <c r="BV1242" t="s">
        <v>11873</v>
      </c>
      <c r="BW1242" t="s">
        <v>11868</v>
      </c>
      <c r="BX1242">
        <v>0.59383500766987196</v>
      </c>
      <c r="BY1242">
        <v>0.99999527254189702</v>
      </c>
      <c r="BZ1242">
        <v>0.96894627530465605</v>
      </c>
      <c r="CA1242">
        <v>0.50496999758655003</v>
      </c>
      <c r="CB1242" t="s">
        <v>11874</v>
      </c>
    </row>
    <row r="1243" spans="62:80" x14ac:dyDescent="0.3">
      <c r="BJ1243" t="s">
        <v>11875</v>
      </c>
      <c r="BK1243" t="s">
        <v>11876</v>
      </c>
      <c r="BL1243">
        <v>0.58328025098326097</v>
      </c>
      <c r="BM1243">
        <v>0.99999565089009601</v>
      </c>
      <c r="BN1243">
        <v>0.97152970369289104</v>
      </c>
      <c r="BO1243">
        <v>0.52373952223648002</v>
      </c>
      <c r="BP1243" t="s">
        <v>11877</v>
      </c>
      <c r="BV1243" t="s">
        <v>11878</v>
      </c>
      <c r="BW1243" t="s">
        <v>11879</v>
      </c>
      <c r="BX1243">
        <v>0.594328711477211</v>
      </c>
      <c r="BY1243">
        <v>0.99999527254189702</v>
      </c>
      <c r="BZ1243">
        <v>0.96204076354878798</v>
      </c>
      <c r="CA1243">
        <v>0.50057167295528104</v>
      </c>
      <c r="CB1243" t="s">
        <v>11880</v>
      </c>
    </row>
    <row r="1244" spans="62:80" x14ac:dyDescent="0.3">
      <c r="BJ1244" t="s">
        <v>11881</v>
      </c>
      <c r="BK1244" t="s">
        <v>11882</v>
      </c>
      <c r="BL1244">
        <v>0.58342811623714697</v>
      </c>
      <c r="BM1244">
        <v>0.99999565089009601</v>
      </c>
      <c r="BN1244">
        <v>0.97041420118343102</v>
      </c>
      <c r="BO1244">
        <v>0.52289219377782004</v>
      </c>
      <c r="BP1244" t="s">
        <v>11883</v>
      </c>
      <c r="BV1244" t="s">
        <v>11173</v>
      </c>
      <c r="BW1244" t="s">
        <v>3080</v>
      </c>
      <c r="BX1244">
        <v>0.59433482269281201</v>
      </c>
      <c r="BY1244">
        <v>0.99999527254189702</v>
      </c>
      <c r="BZ1244">
        <v>1.0044843049327301</v>
      </c>
      <c r="CA1244">
        <v>0.52264568351585605</v>
      </c>
      <c r="CB1244" t="s">
        <v>11884</v>
      </c>
    </row>
    <row r="1245" spans="62:80" x14ac:dyDescent="0.3">
      <c r="BJ1245" t="s">
        <v>11885</v>
      </c>
      <c r="BK1245" t="s">
        <v>11886</v>
      </c>
      <c r="BL1245">
        <v>0.58360988941201697</v>
      </c>
      <c r="BM1245">
        <v>0.99999565089009601</v>
      </c>
      <c r="BN1245">
        <v>0.97294685990338103</v>
      </c>
      <c r="BO1245">
        <v>0.523953791849745</v>
      </c>
      <c r="BP1245" t="s">
        <v>11887</v>
      </c>
      <c r="BV1245" t="s">
        <v>11888</v>
      </c>
      <c r="BW1245" t="s">
        <v>3080</v>
      </c>
      <c r="BX1245">
        <v>0.59433482269281201</v>
      </c>
      <c r="BY1245">
        <v>0.99999527254189702</v>
      </c>
      <c r="BZ1245">
        <v>1.0044843049327301</v>
      </c>
      <c r="CA1245">
        <v>0.52264568351585605</v>
      </c>
      <c r="CB1245" t="s">
        <v>9719</v>
      </c>
    </row>
    <row r="1246" spans="62:80" x14ac:dyDescent="0.3">
      <c r="BJ1246" t="s">
        <v>11889</v>
      </c>
      <c r="BK1246" t="s">
        <v>11890</v>
      </c>
      <c r="BL1246">
        <v>0.58459513743450797</v>
      </c>
      <c r="BM1246">
        <v>0.99999565089009601</v>
      </c>
      <c r="BN1246">
        <v>0.96872113658298598</v>
      </c>
      <c r="BO1246">
        <v>0.52004413218748702</v>
      </c>
      <c r="BP1246" t="s">
        <v>11891</v>
      </c>
      <c r="BV1246" t="s">
        <v>11114</v>
      </c>
      <c r="BW1246" t="s">
        <v>11892</v>
      </c>
      <c r="BX1246">
        <v>0.59449161843324305</v>
      </c>
      <c r="BY1246">
        <v>0.99999527254189702</v>
      </c>
      <c r="BZ1246">
        <v>0.96076119472147703</v>
      </c>
      <c r="CA1246">
        <v>0.49964257330241202</v>
      </c>
      <c r="CB1246" t="s">
        <v>11893</v>
      </c>
    </row>
    <row r="1247" spans="62:80" x14ac:dyDescent="0.3">
      <c r="BJ1247" t="s">
        <v>11894</v>
      </c>
      <c r="BK1247" t="s">
        <v>11895</v>
      </c>
      <c r="BL1247">
        <v>0.58501928363644695</v>
      </c>
      <c r="BM1247">
        <v>0.99999565089009601</v>
      </c>
      <c r="BN1247">
        <v>0.97148805443420405</v>
      </c>
      <c r="BO1247">
        <v>0.52082491630842298</v>
      </c>
      <c r="BP1247" t="s">
        <v>11896</v>
      </c>
      <c r="BV1247" t="s">
        <v>11897</v>
      </c>
      <c r="BW1247" t="s">
        <v>11898</v>
      </c>
      <c r="BX1247">
        <v>0.59475242939709105</v>
      </c>
      <c r="BY1247">
        <v>0.99999527254189702</v>
      </c>
      <c r="BZ1247">
        <v>0.96953673259066597</v>
      </c>
      <c r="CA1247">
        <v>0.50378102531924596</v>
      </c>
      <c r="CB1247" t="s">
        <v>11899</v>
      </c>
    </row>
    <row r="1248" spans="62:80" x14ac:dyDescent="0.3">
      <c r="BJ1248" t="s">
        <v>7496</v>
      </c>
      <c r="BK1248" t="s">
        <v>11895</v>
      </c>
      <c r="BL1248">
        <v>0.58501928363644695</v>
      </c>
      <c r="BM1248">
        <v>0.99999565089009601</v>
      </c>
      <c r="BN1248">
        <v>0.97148805443420405</v>
      </c>
      <c r="BO1248">
        <v>0.52082491630842298</v>
      </c>
      <c r="BP1248" t="s">
        <v>11900</v>
      </c>
      <c r="BV1248" t="s">
        <v>11901</v>
      </c>
      <c r="BW1248" t="s">
        <v>11902</v>
      </c>
      <c r="BX1248">
        <v>0.59596561696910699</v>
      </c>
      <c r="BY1248">
        <v>0.99999527254189702</v>
      </c>
      <c r="BZ1248">
        <v>0.95996329066264996</v>
      </c>
      <c r="CA1248">
        <v>0.49685041136456298</v>
      </c>
      <c r="CB1248" t="s">
        <v>11903</v>
      </c>
    </row>
    <row r="1249" spans="62:80" x14ac:dyDescent="0.3">
      <c r="BJ1249" t="s">
        <v>6038</v>
      </c>
      <c r="BK1249" t="s">
        <v>11904</v>
      </c>
      <c r="BL1249">
        <v>0.585245816442165</v>
      </c>
      <c r="BM1249">
        <v>0.99999565089009601</v>
      </c>
      <c r="BN1249">
        <v>0.96985867268886095</v>
      </c>
      <c r="BO1249">
        <v>0.51957590899739203</v>
      </c>
      <c r="BP1249" t="s">
        <v>11905</v>
      </c>
      <c r="BV1249" t="s">
        <v>11906</v>
      </c>
      <c r="BW1249" t="s">
        <v>5992</v>
      </c>
      <c r="BX1249">
        <v>0.59675449188356999</v>
      </c>
      <c r="BY1249">
        <v>0.99999527254189702</v>
      </c>
      <c r="BZ1249">
        <v>0.99994897959183604</v>
      </c>
      <c r="CA1249">
        <v>0.51622314728681395</v>
      </c>
      <c r="CB1249" t="s">
        <v>11907</v>
      </c>
    </row>
    <row r="1250" spans="62:80" x14ac:dyDescent="0.3">
      <c r="BJ1250" t="s">
        <v>11908</v>
      </c>
      <c r="BK1250" t="s">
        <v>11909</v>
      </c>
      <c r="BL1250">
        <v>0.58588291687900096</v>
      </c>
      <c r="BM1250">
        <v>0.99999565089009601</v>
      </c>
      <c r="BN1250">
        <v>0.96821127590358302</v>
      </c>
      <c r="BO1250">
        <v>0.51763993555658006</v>
      </c>
      <c r="BP1250" t="s">
        <v>11910</v>
      </c>
      <c r="BV1250" t="s">
        <v>11911</v>
      </c>
      <c r="BW1250" t="s">
        <v>4313</v>
      </c>
      <c r="BX1250">
        <v>0.59708260701645399</v>
      </c>
      <c r="BY1250">
        <v>0.99999527254189702</v>
      </c>
      <c r="BZ1250">
        <v>1.1094734473447301</v>
      </c>
      <c r="CA1250">
        <v>0.57215524039287602</v>
      </c>
      <c r="CB1250" t="s">
        <v>85</v>
      </c>
    </row>
    <row r="1251" spans="62:80" x14ac:dyDescent="0.3">
      <c r="BJ1251" t="s">
        <v>11912</v>
      </c>
      <c r="BK1251" t="s">
        <v>11913</v>
      </c>
      <c r="BL1251">
        <v>0.58609289791705199</v>
      </c>
      <c r="BM1251">
        <v>0.99999565089009601</v>
      </c>
      <c r="BN1251">
        <v>0.96933620948584198</v>
      </c>
      <c r="BO1251">
        <v>0.51789401592110496</v>
      </c>
      <c r="BP1251" t="s">
        <v>11914</v>
      </c>
      <c r="BV1251" t="s">
        <v>11389</v>
      </c>
      <c r="BW1251" t="s">
        <v>4313</v>
      </c>
      <c r="BX1251">
        <v>0.59708260701645399</v>
      </c>
      <c r="BY1251">
        <v>0.99999527254189702</v>
      </c>
      <c r="BZ1251">
        <v>1.1094734473447301</v>
      </c>
      <c r="CA1251">
        <v>0.57215524039287602</v>
      </c>
      <c r="CB1251" t="s">
        <v>26</v>
      </c>
    </row>
    <row r="1252" spans="62:80" x14ac:dyDescent="0.3">
      <c r="BJ1252" t="s">
        <v>11915</v>
      </c>
      <c r="BK1252" t="s">
        <v>11916</v>
      </c>
      <c r="BL1252">
        <v>0.58622289645849701</v>
      </c>
      <c r="BM1252">
        <v>0.99999565089009601</v>
      </c>
      <c r="BN1252">
        <v>0.97310414560161695</v>
      </c>
      <c r="BO1252">
        <v>0.51969132165012999</v>
      </c>
      <c r="BP1252" t="s">
        <v>11917</v>
      </c>
      <c r="BV1252" t="s">
        <v>11918</v>
      </c>
      <c r="BW1252" t="s">
        <v>4313</v>
      </c>
      <c r="BX1252">
        <v>0.59708260701645399</v>
      </c>
      <c r="BY1252">
        <v>0.99999527254189702</v>
      </c>
      <c r="BZ1252">
        <v>1.1094734473447301</v>
      </c>
      <c r="CA1252">
        <v>0.57215524039287602</v>
      </c>
      <c r="CB1252" t="s">
        <v>138</v>
      </c>
    </row>
    <row r="1253" spans="62:80" x14ac:dyDescent="0.3">
      <c r="BJ1253" t="s">
        <v>10405</v>
      </c>
      <c r="BK1253" t="s">
        <v>11919</v>
      </c>
      <c r="BL1253">
        <v>0.58711140712167098</v>
      </c>
      <c r="BM1253">
        <v>0.99999565089009601</v>
      </c>
      <c r="BN1253">
        <v>0.96775573956394201</v>
      </c>
      <c r="BO1253">
        <v>0.51536930590663399</v>
      </c>
      <c r="BP1253" t="s">
        <v>11920</v>
      </c>
      <c r="BV1253" t="s">
        <v>11921</v>
      </c>
      <c r="BW1253" t="s">
        <v>11922</v>
      </c>
      <c r="BX1253">
        <v>0.59722305279973098</v>
      </c>
      <c r="BY1253">
        <v>0.99999527254189702</v>
      </c>
      <c r="BZ1253">
        <v>0.96467012158660503</v>
      </c>
      <c r="CA1253">
        <v>0.497253310499847</v>
      </c>
      <c r="CB1253" t="s">
        <v>11923</v>
      </c>
    </row>
    <row r="1254" spans="62:80" x14ac:dyDescent="0.3">
      <c r="BJ1254" t="s">
        <v>11924</v>
      </c>
      <c r="BK1254" t="s">
        <v>11925</v>
      </c>
      <c r="BL1254">
        <v>0.58737799866084695</v>
      </c>
      <c r="BM1254">
        <v>0.99999565089009601</v>
      </c>
      <c r="BN1254">
        <v>0.96655002058460204</v>
      </c>
      <c r="BO1254">
        <v>0.51428842667220998</v>
      </c>
      <c r="BP1254" t="s">
        <v>11926</v>
      </c>
      <c r="BV1254" t="s">
        <v>11927</v>
      </c>
      <c r="BW1254" t="s">
        <v>11928</v>
      </c>
      <c r="BX1254">
        <v>0.59885756265527801</v>
      </c>
      <c r="BY1254">
        <v>0.99999527254189702</v>
      </c>
      <c r="BZ1254">
        <v>0.95667337839781297</v>
      </c>
      <c r="CA1254">
        <v>0.49051657730902598</v>
      </c>
      <c r="CB1254" t="s">
        <v>11929</v>
      </c>
    </row>
    <row r="1255" spans="62:80" x14ac:dyDescent="0.3">
      <c r="BJ1255" t="s">
        <v>11930</v>
      </c>
      <c r="BK1255" t="s">
        <v>11931</v>
      </c>
      <c r="BL1255">
        <v>0.58790557075916505</v>
      </c>
      <c r="BM1255">
        <v>0.99999565089009601</v>
      </c>
      <c r="BN1255">
        <v>0.96605406300622598</v>
      </c>
      <c r="BO1255">
        <v>0.51315723170843197</v>
      </c>
      <c r="BP1255" t="s">
        <v>11932</v>
      </c>
      <c r="BV1255" t="s">
        <v>11933</v>
      </c>
      <c r="BW1255" t="s">
        <v>11934</v>
      </c>
      <c r="BX1255">
        <v>0.59916340587396899</v>
      </c>
      <c r="BY1255">
        <v>0.99999527254189702</v>
      </c>
      <c r="BZ1255">
        <v>0.99545396825396804</v>
      </c>
      <c r="CA1255">
        <v>0.50989234771839098</v>
      </c>
      <c r="CB1255" t="s">
        <v>11935</v>
      </c>
    </row>
    <row r="1256" spans="62:80" x14ac:dyDescent="0.3">
      <c r="BJ1256" t="s">
        <v>10723</v>
      </c>
      <c r="BK1256" t="s">
        <v>11936</v>
      </c>
      <c r="BL1256">
        <v>0.58833103273822296</v>
      </c>
      <c r="BM1256">
        <v>0.99999565089009601</v>
      </c>
      <c r="BN1256">
        <v>0.96601786649967403</v>
      </c>
      <c r="BO1256">
        <v>0.51243915891817704</v>
      </c>
      <c r="BP1256" t="s">
        <v>11937</v>
      </c>
      <c r="BV1256" t="s">
        <v>11938</v>
      </c>
      <c r="BW1256" t="s">
        <v>3095</v>
      </c>
      <c r="BX1256">
        <v>0.60066669352620095</v>
      </c>
      <c r="BY1256">
        <v>0.99999527254189702</v>
      </c>
      <c r="BZ1256">
        <v>1.0985405525846701</v>
      </c>
      <c r="CA1256">
        <v>0.55994269087931703</v>
      </c>
      <c r="CB1256" t="s">
        <v>162</v>
      </c>
    </row>
    <row r="1257" spans="62:80" x14ac:dyDescent="0.3">
      <c r="BJ1257" t="s">
        <v>11939</v>
      </c>
      <c r="BK1257" t="s">
        <v>11940</v>
      </c>
      <c r="BL1257">
        <v>0.58850476954875997</v>
      </c>
      <c r="BM1257">
        <v>0.99999565089009601</v>
      </c>
      <c r="BN1257">
        <v>0.96652868554829297</v>
      </c>
      <c r="BO1257">
        <v>0.512424752654148</v>
      </c>
      <c r="BP1257" t="s">
        <v>11941</v>
      </c>
      <c r="BV1257" t="s">
        <v>11942</v>
      </c>
      <c r="BW1257" t="s">
        <v>3095</v>
      </c>
      <c r="BX1257">
        <v>0.60066669352620095</v>
      </c>
      <c r="BY1257">
        <v>0.99999527254189702</v>
      </c>
      <c r="BZ1257">
        <v>1.0985405525846701</v>
      </c>
      <c r="CA1257">
        <v>0.55994269087931703</v>
      </c>
      <c r="CB1257" t="s">
        <v>79</v>
      </c>
    </row>
    <row r="1258" spans="62:80" x14ac:dyDescent="0.3">
      <c r="BJ1258" t="s">
        <v>9038</v>
      </c>
      <c r="BK1258" t="s">
        <v>11943</v>
      </c>
      <c r="BL1258">
        <v>0.58853496000172001</v>
      </c>
      <c r="BM1258">
        <v>0.99999565089009601</v>
      </c>
      <c r="BN1258">
        <v>0.96557101727447203</v>
      </c>
      <c r="BO1258">
        <v>0.511867492645803</v>
      </c>
      <c r="BP1258" t="s">
        <v>11944</v>
      </c>
      <c r="BV1258" t="s">
        <v>10062</v>
      </c>
      <c r="BW1258" t="s">
        <v>3095</v>
      </c>
      <c r="BX1258">
        <v>0.60066669352620095</v>
      </c>
      <c r="BY1258">
        <v>0.99999527254189702</v>
      </c>
      <c r="BZ1258">
        <v>1.0985405525846701</v>
      </c>
      <c r="CA1258">
        <v>0.55994269087931703</v>
      </c>
      <c r="CB1258" t="s">
        <v>59</v>
      </c>
    </row>
    <row r="1259" spans="62:80" x14ac:dyDescent="0.3">
      <c r="BJ1259" t="s">
        <v>5975</v>
      </c>
      <c r="BK1259" t="s">
        <v>11945</v>
      </c>
      <c r="BL1259">
        <v>0.589476548254947</v>
      </c>
      <c r="BM1259">
        <v>0.99999565089009601</v>
      </c>
      <c r="BN1259">
        <v>0.96519405720269602</v>
      </c>
      <c r="BO1259">
        <v>0.510124693431526</v>
      </c>
      <c r="BP1259" t="s">
        <v>11946</v>
      </c>
      <c r="BV1259" t="s">
        <v>11431</v>
      </c>
      <c r="BW1259" t="s">
        <v>11947</v>
      </c>
      <c r="BX1259">
        <v>0.60156156446706599</v>
      </c>
      <c r="BY1259">
        <v>0.99999527254189702</v>
      </c>
      <c r="BZ1259">
        <v>0.99099873577749598</v>
      </c>
      <c r="CA1259">
        <v>0.503651717152375</v>
      </c>
      <c r="CB1259" t="s">
        <v>11948</v>
      </c>
    </row>
    <row r="1260" spans="62:80" x14ac:dyDescent="0.3">
      <c r="BJ1260" t="s">
        <v>11949</v>
      </c>
      <c r="BK1260" t="s">
        <v>11950</v>
      </c>
      <c r="BL1260">
        <v>0.58980594043288503</v>
      </c>
      <c r="BM1260">
        <v>0.99999565089009601</v>
      </c>
      <c r="BN1260">
        <v>0.96528613911655903</v>
      </c>
      <c r="BO1260">
        <v>0.50963412132987795</v>
      </c>
      <c r="BP1260" t="s">
        <v>11951</v>
      </c>
      <c r="BV1260" t="s">
        <v>11952</v>
      </c>
      <c r="BW1260" t="s">
        <v>11953</v>
      </c>
      <c r="BX1260">
        <v>0.60167352949369601</v>
      </c>
      <c r="BY1260">
        <v>0.99999527254189702</v>
      </c>
      <c r="BZ1260">
        <v>0.95804447836502704</v>
      </c>
      <c r="CA1260">
        <v>0.48672519518441698</v>
      </c>
      <c r="CB1260" t="s">
        <v>11954</v>
      </c>
    </row>
    <row r="1261" spans="62:80" x14ac:dyDescent="0.3">
      <c r="BJ1261" t="s">
        <v>11955</v>
      </c>
      <c r="BK1261" t="s">
        <v>11956</v>
      </c>
      <c r="BL1261">
        <v>0.59199052929391804</v>
      </c>
      <c r="BM1261">
        <v>0.99999565089009601</v>
      </c>
      <c r="BN1261">
        <v>0.96274546021999796</v>
      </c>
      <c r="BO1261">
        <v>0.50473340407828104</v>
      </c>
      <c r="BP1261" t="s">
        <v>11957</v>
      </c>
      <c r="BV1261" t="s">
        <v>11958</v>
      </c>
      <c r="BW1261" t="s">
        <v>11959</v>
      </c>
      <c r="BX1261">
        <v>0.60184595948627195</v>
      </c>
      <c r="BY1261">
        <v>0.99999527254189702</v>
      </c>
      <c r="BZ1261">
        <v>0.96979929142905696</v>
      </c>
      <c r="CA1261">
        <v>0.49241922470940702</v>
      </c>
      <c r="CB1261" t="s">
        <v>11960</v>
      </c>
    </row>
    <row r="1262" spans="62:80" x14ac:dyDescent="0.3">
      <c r="BJ1262" t="s">
        <v>8269</v>
      </c>
      <c r="BK1262" t="s">
        <v>11961</v>
      </c>
      <c r="BL1262">
        <v>0.59240226620621395</v>
      </c>
      <c r="BM1262">
        <v>0.99999565089009601</v>
      </c>
      <c r="BN1262">
        <v>0.962810216337457</v>
      </c>
      <c r="BO1262">
        <v>0.504097939484906</v>
      </c>
      <c r="BP1262" t="s">
        <v>11962</v>
      </c>
      <c r="BV1262" t="s">
        <v>11963</v>
      </c>
      <c r="BW1262" t="s">
        <v>11964</v>
      </c>
      <c r="BX1262">
        <v>0.60270602994582201</v>
      </c>
      <c r="BY1262">
        <v>0.99999527254189702</v>
      </c>
      <c r="BZ1262">
        <v>0.95302715483269995</v>
      </c>
      <c r="CA1262">
        <v>0.482542154303716</v>
      </c>
      <c r="CB1262" t="s">
        <v>11965</v>
      </c>
    </row>
    <row r="1263" spans="62:80" x14ac:dyDescent="0.3">
      <c r="BJ1263" t="s">
        <v>11966</v>
      </c>
      <c r="BK1263" t="s">
        <v>11967</v>
      </c>
      <c r="BL1263">
        <v>0.59342502774090899</v>
      </c>
      <c r="BM1263">
        <v>0.99999565089009601</v>
      </c>
      <c r="BN1263">
        <v>0.96282312668327896</v>
      </c>
      <c r="BO1263">
        <v>0.50244385219779997</v>
      </c>
      <c r="BP1263" t="s">
        <v>11968</v>
      </c>
      <c r="BV1263" t="s">
        <v>11966</v>
      </c>
      <c r="BW1263" t="s">
        <v>3110</v>
      </c>
      <c r="BX1263">
        <v>0.60421907674084396</v>
      </c>
      <c r="BY1263">
        <v>0.99999527254189702</v>
      </c>
      <c r="BZ1263">
        <v>1.0878199470432399</v>
      </c>
      <c r="CA1263">
        <v>0.548063745429337</v>
      </c>
      <c r="CB1263" t="s">
        <v>124</v>
      </c>
    </row>
    <row r="1264" spans="62:80" x14ac:dyDescent="0.3">
      <c r="BJ1264" t="s">
        <v>7987</v>
      </c>
      <c r="BK1264" t="s">
        <v>11967</v>
      </c>
      <c r="BL1264">
        <v>0.59342502774090899</v>
      </c>
      <c r="BM1264">
        <v>0.99999565089009601</v>
      </c>
      <c r="BN1264">
        <v>0.96282312668327896</v>
      </c>
      <c r="BO1264">
        <v>0.50244385219779997</v>
      </c>
      <c r="BP1264" t="s">
        <v>11969</v>
      </c>
      <c r="BV1264" t="s">
        <v>11970</v>
      </c>
      <c r="BW1264" t="s">
        <v>11971</v>
      </c>
      <c r="BX1264">
        <v>0.60422621402521803</v>
      </c>
      <c r="BY1264">
        <v>0.99999527254189702</v>
      </c>
      <c r="BZ1264">
        <v>0.97060813528206602</v>
      </c>
      <c r="CA1264">
        <v>0.48899880847784399</v>
      </c>
      <c r="CB1264" t="s">
        <v>11972</v>
      </c>
    </row>
    <row r="1265" spans="62:80" x14ac:dyDescent="0.3">
      <c r="BJ1265" t="s">
        <v>11973</v>
      </c>
      <c r="BK1265" t="s">
        <v>11862</v>
      </c>
      <c r="BL1265">
        <v>0.59369740275115701</v>
      </c>
      <c r="BM1265">
        <v>0.99999565089009601</v>
      </c>
      <c r="BN1265">
        <v>0.96157681745917001</v>
      </c>
      <c r="BO1265">
        <v>0.50135222168032401</v>
      </c>
      <c r="BP1265" t="s">
        <v>11974</v>
      </c>
      <c r="BV1265" t="s">
        <v>11345</v>
      </c>
      <c r="BW1265" t="s">
        <v>11975</v>
      </c>
      <c r="BX1265">
        <v>0.605308959409951</v>
      </c>
      <c r="BY1265">
        <v>0.99999527254189702</v>
      </c>
      <c r="BZ1265">
        <v>0.96205908507064497</v>
      </c>
      <c r="CA1265">
        <v>0.48296931782417601</v>
      </c>
      <c r="CB1265" t="s">
        <v>11976</v>
      </c>
    </row>
    <row r="1266" spans="62:80" x14ac:dyDescent="0.3">
      <c r="BJ1266" t="s">
        <v>7410</v>
      </c>
      <c r="BK1266" t="s">
        <v>11892</v>
      </c>
      <c r="BL1266">
        <v>0.59449161843324305</v>
      </c>
      <c r="BM1266">
        <v>0.99999565089009601</v>
      </c>
      <c r="BN1266">
        <v>0.96076119472147703</v>
      </c>
      <c r="BO1266">
        <v>0.49964257330241202</v>
      </c>
      <c r="BP1266" t="s">
        <v>11977</v>
      </c>
      <c r="BV1266" t="s">
        <v>10429</v>
      </c>
      <c r="BW1266" t="s">
        <v>11978</v>
      </c>
      <c r="BX1266">
        <v>0.60632262141751903</v>
      </c>
      <c r="BY1266">
        <v>0.99999527254189702</v>
      </c>
      <c r="BZ1266">
        <v>0.95857624554879695</v>
      </c>
      <c r="CA1266">
        <v>0.47961696810617699</v>
      </c>
      <c r="CB1266" t="s">
        <v>11979</v>
      </c>
    </row>
    <row r="1267" spans="62:80" x14ac:dyDescent="0.3">
      <c r="BJ1267" t="s">
        <v>4377</v>
      </c>
      <c r="BK1267" t="s">
        <v>11980</v>
      </c>
      <c r="BL1267">
        <v>0.59499050960903699</v>
      </c>
      <c r="BM1267">
        <v>0.99999565089009601</v>
      </c>
      <c r="BN1267">
        <v>0.96034644532659597</v>
      </c>
      <c r="BO1267">
        <v>0.49862130866557902</v>
      </c>
      <c r="BP1267" t="s">
        <v>11981</v>
      </c>
      <c r="BV1267" t="s">
        <v>5394</v>
      </c>
      <c r="BW1267" t="s">
        <v>11982</v>
      </c>
      <c r="BX1267">
        <v>0.60723260109357202</v>
      </c>
      <c r="BY1267">
        <v>0.99999527254189702</v>
      </c>
      <c r="BZ1267">
        <v>0.959261083743842</v>
      </c>
      <c r="CA1267">
        <v>0.478521025466845</v>
      </c>
      <c r="CB1267" t="s">
        <v>11983</v>
      </c>
    </row>
    <row r="1268" spans="62:80" x14ac:dyDescent="0.3">
      <c r="BJ1268" t="s">
        <v>11984</v>
      </c>
      <c r="BK1268" t="s">
        <v>11985</v>
      </c>
      <c r="BL1268">
        <v>0.59544577696800005</v>
      </c>
      <c r="BM1268">
        <v>0.99999565089009601</v>
      </c>
      <c r="BN1268">
        <v>0.95973623227917104</v>
      </c>
      <c r="BO1268">
        <v>0.49757040196117702</v>
      </c>
      <c r="BP1268" t="s">
        <v>11986</v>
      </c>
      <c r="BV1268" t="s">
        <v>11828</v>
      </c>
      <c r="BW1268" t="s">
        <v>5971</v>
      </c>
      <c r="BX1268">
        <v>0.60774003562872903</v>
      </c>
      <c r="BY1268">
        <v>0.99999527254189702</v>
      </c>
      <c r="BZ1268">
        <v>1.077305506993</v>
      </c>
      <c r="CA1268">
        <v>0.53650682710590802</v>
      </c>
      <c r="CB1268" t="s">
        <v>96</v>
      </c>
    </row>
    <row r="1269" spans="62:80" x14ac:dyDescent="0.3">
      <c r="BJ1269" t="s">
        <v>11315</v>
      </c>
      <c r="BK1269" t="s">
        <v>11987</v>
      </c>
      <c r="BL1269">
        <v>0.59553110672137999</v>
      </c>
      <c r="BM1269">
        <v>0.99999565089009601</v>
      </c>
      <c r="BN1269">
        <v>0.96680358056904503</v>
      </c>
      <c r="BO1269">
        <v>0.50109589610389904</v>
      </c>
      <c r="BP1269" t="s">
        <v>11988</v>
      </c>
      <c r="BV1269" t="s">
        <v>11989</v>
      </c>
      <c r="BW1269" t="s">
        <v>6119</v>
      </c>
      <c r="BX1269">
        <v>0.61122984647124601</v>
      </c>
      <c r="BY1269">
        <v>0.99999527254189702</v>
      </c>
      <c r="BZ1269">
        <v>1.0669913419913399</v>
      </c>
      <c r="CA1269">
        <v>0.52526085561406299</v>
      </c>
      <c r="CB1269" t="s">
        <v>94</v>
      </c>
    </row>
    <row r="1270" spans="62:80" x14ac:dyDescent="0.3">
      <c r="BJ1270" t="s">
        <v>11719</v>
      </c>
      <c r="BK1270" t="s">
        <v>11990</v>
      </c>
      <c r="BL1270">
        <v>0.59563462090211605</v>
      </c>
      <c r="BM1270">
        <v>0.99999565089009601</v>
      </c>
      <c r="BN1270">
        <v>0.95949412093353903</v>
      </c>
      <c r="BO1270">
        <v>0.49714062797013597</v>
      </c>
      <c r="BP1270" t="s">
        <v>8898</v>
      </c>
      <c r="BV1270" t="s">
        <v>6280</v>
      </c>
      <c r="BW1270" t="s">
        <v>11991</v>
      </c>
      <c r="BX1270">
        <v>0.61146421337565104</v>
      </c>
      <c r="BY1270">
        <v>0.99999527254189702</v>
      </c>
      <c r="BZ1270">
        <v>0.94901101733135695</v>
      </c>
      <c r="CA1270">
        <v>0.46681742640799601</v>
      </c>
      <c r="CB1270" t="s">
        <v>11992</v>
      </c>
    </row>
    <row r="1271" spans="62:80" x14ac:dyDescent="0.3">
      <c r="BJ1271" t="s">
        <v>6449</v>
      </c>
      <c r="BK1271" t="s">
        <v>11993</v>
      </c>
      <c r="BL1271">
        <v>0.597010160065233</v>
      </c>
      <c r="BM1271">
        <v>0.99999565089009601</v>
      </c>
      <c r="BN1271">
        <v>0.95916217563462203</v>
      </c>
      <c r="BO1271">
        <v>0.49475613378633299</v>
      </c>
      <c r="BP1271" t="s">
        <v>11994</v>
      </c>
      <c r="BV1271" t="s">
        <v>11231</v>
      </c>
      <c r="BW1271" t="s">
        <v>11995</v>
      </c>
      <c r="BX1271">
        <v>0.61237047487478802</v>
      </c>
      <c r="BY1271">
        <v>0.99999527254189702</v>
      </c>
      <c r="BZ1271">
        <v>0.960905320518748</v>
      </c>
      <c r="CA1271">
        <v>0.47124510070046999</v>
      </c>
      <c r="CB1271" t="s">
        <v>11996</v>
      </c>
    </row>
    <row r="1272" spans="62:80" x14ac:dyDescent="0.3">
      <c r="BJ1272" t="s">
        <v>8376</v>
      </c>
      <c r="BK1272" t="s">
        <v>11997</v>
      </c>
      <c r="BL1272">
        <v>0.59753309305890601</v>
      </c>
      <c r="BM1272">
        <v>0.99999565089009601</v>
      </c>
      <c r="BN1272">
        <v>0.95925034164117895</v>
      </c>
      <c r="BO1272">
        <v>0.49396175312256002</v>
      </c>
      <c r="BP1272" t="s">
        <v>11998</v>
      </c>
      <c r="BV1272" t="s">
        <v>10626</v>
      </c>
      <c r="BW1272" t="s">
        <v>11999</v>
      </c>
      <c r="BX1272">
        <v>0.61339107606655596</v>
      </c>
      <c r="BY1272">
        <v>0.99999527254189702</v>
      </c>
      <c r="BZ1272">
        <v>0.96930117501545998</v>
      </c>
      <c r="CA1272">
        <v>0.47374844593525001</v>
      </c>
      <c r="CB1272" t="s">
        <v>5597</v>
      </c>
    </row>
    <row r="1273" spans="62:80" x14ac:dyDescent="0.3">
      <c r="BJ1273" t="s">
        <v>5618</v>
      </c>
      <c r="BK1273" t="s">
        <v>11997</v>
      </c>
      <c r="BL1273">
        <v>0.59753309305890601</v>
      </c>
      <c r="BM1273">
        <v>0.99999565089009601</v>
      </c>
      <c r="BN1273">
        <v>0.95925034164117895</v>
      </c>
      <c r="BO1273">
        <v>0.49396175312256002</v>
      </c>
      <c r="BP1273" t="s">
        <v>12000</v>
      </c>
      <c r="BV1273" t="s">
        <v>11053</v>
      </c>
      <c r="BW1273" t="s">
        <v>12001</v>
      </c>
      <c r="BX1273">
        <v>0.61361675758326495</v>
      </c>
      <c r="BY1273">
        <v>0.99999527254189702</v>
      </c>
      <c r="BZ1273">
        <v>0.94354642189911397</v>
      </c>
      <c r="CA1273">
        <v>0.46081365415040698</v>
      </c>
      <c r="CB1273" t="s">
        <v>12002</v>
      </c>
    </row>
    <row r="1274" spans="62:80" x14ac:dyDescent="0.3">
      <c r="BJ1274" t="s">
        <v>12003</v>
      </c>
      <c r="BK1274" t="s">
        <v>12004</v>
      </c>
      <c r="BL1274">
        <v>0.59755291858008397</v>
      </c>
      <c r="BM1274">
        <v>0.99999565089009601</v>
      </c>
      <c r="BN1274">
        <v>0.97341329335332305</v>
      </c>
      <c r="BO1274">
        <v>0.50122260664710705</v>
      </c>
      <c r="BP1274" t="s">
        <v>12005</v>
      </c>
      <c r="BV1274" t="s">
        <v>6194</v>
      </c>
      <c r="BW1274" t="s">
        <v>6279</v>
      </c>
      <c r="BX1274">
        <v>0.61468878331593901</v>
      </c>
      <c r="BY1274">
        <v>0.99999527254189702</v>
      </c>
      <c r="BZ1274">
        <v>1.0568717838765</v>
      </c>
      <c r="CA1274">
        <v>0.51431522106886896</v>
      </c>
      <c r="CB1274" t="s">
        <v>120</v>
      </c>
    </row>
    <row r="1275" spans="62:80" x14ac:dyDescent="0.3">
      <c r="BJ1275" t="s">
        <v>12006</v>
      </c>
      <c r="BK1275" t="s">
        <v>12007</v>
      </c>
      <c r="BL1275">
        <v>0.59757059846155103</v>
      </c>
      <c r="BM1275">
        <v>0.99999565089009601</v>
      </c>
      <c r="BN1275">
        <v>0.95789473684210502</v>
      </c>
      <c r="BO1275">
        <v>0.49320356802021098</v>
      </c>
      <c r="BP1275" t="s">
        <v>12008</v>
      </c>
      <c r="BV1275" t="s">
        <v>5665</v>
      </c>
      <c r="BW1275" t="s">
        <v>6279</v>
      </c>
      <c r="BX1275">
        <v>0.61468878331593901</v>
      </c>
      <c r="BY1275">
        <v>0.99999527254189702</v>
      </c>
      <c r="BZ1275">
        <v>1.0568717838765</v>
      </c>
      <c r="CA1275">
        <v>0.51431522106886896</v>
      </c>
      <c r="CB1275" t="s">
        <v>59</v>
      </c>
    </row>
    <row r="1276" spans="62:80" x14ac:dyDescent="0.3">
      <c r="BJ1276" t="s">
        <v>12009</v>
      </c>
      <c r="BK1276" t="s">
        <v>12007</v>
      </c>
      <c r="BL1276">
        <v>0.59757059846155103</v>
      </c>
      <c r="BM1276">
        <v>0.99999565089009601</v>
      </c>
      <c r="BN1276">
        <v>0.95789473684210502</v>
      </c>
      <c r="BO1276">
        <v>0.49320356802021098</v>
      </c>
      <c r="BP1276" t="s">
        <v>12010</v>
      </c>
      <c r="BV1276" t="s">
        <v>12011</v>
      </c>
      <c r="BW1276" t="s">
        <v>12012</v>
      </c>
      <c r="BX1276">
        <v>0.61484183420057203</v>
      </c>
      <c r="BY1276">
        <v>0.99999527254189702</v>
      </c>
      <c r="BZ1276">
        <v>0.95367204166143804</v>
      </c>
      <c r="CA1276">
        <v>0.46385675836085299</v>
      </c>
      <c r="CB1276" t="s">
        <v>12013</v>
      </c>
    </row>
    <row r="1277" spans="62:80" x14ac:dyDescent="0.3">
      <c r="BJ1277" t="s">
        <v>8258</v>
      </c>
      <c r="BK1277" t="s">
        <v>12014</v>
      </c>
      <c r="BL1277">
        <v>0.59820255714743698</v>
      </c>
      <c r="BM1277">
        <v>0.99999565089009601</v>
      </c>
      <c r="BN1277">
        <v>0.959287798429868</v>
      </c>
      <c r="BO1277">
        <v>0.49290687615358397</v>
      </c>
      <c r="BP1277" t="s">
        <v>12015</v>
      </c>
      <c r="BV1277" t="s">
        <v>12016</v>
      </c>
      <c r="BW1277" t="s">
        <v>12017</v>
      </c>
      <c r="BX1277">
        <v>0.61486025746751305</v>
      </c>
      <c r="BY1277">
        <v>0.99999527254189702</v>
      </c>
      <c r="BZ1277">
        <v>0.94104807767598397</v>
      </c>
      <c r="CA1277">
        <v>0.45768838831903302</v>
      </c>
      <c r="CB1277" t="s">
        <v>12018</v>
      </c>
    </row>
    <row r="1278" spans="62:80" x14ac:dyDescent="0.3">
      <c r="BJ1278" t="s">
        <v>12019</v>
      </c>
      <c r="BK1278" t="s">
        <v>12014</v>
      </c>
      <c r="BL1278">
        <v>0.59820255714743698</v>
      </c>
      <c r="BM1278">
        <v>0.99999565089009601</v>
      </c>
      <c r="BN1278">
        <v>0.959287798429868</v>
      </c>
      <c r="BO1278">
        <v>0.49290687615358397</v>
      </c>
      <c r="BP1278" t="s">
        <v>12020</v>
      </c>
      <c r="BV1278" t="s">
        <v>10707</v>
      </c>
      <c r="BW1278" t="s">
        <v>12021</v>
      </c>
      <c r="BX1278">
        <v>0.61572474342168104</v>
      </c>
      <c r="BY1278">
        <v>0.99999527254189702</v>
      </c>
      <c r="BZ1278">
        <v>0.96507389162561497</v>
      </c>
      <c r="CA1278">
        <v>0.46801766042656201</v>
      </c>
      <c r="CB1278" t="s">
        <v>12022</v>
      </c>
    </row>
    <row r="1279" spans="62:80" x14ac:dyDescent="0.3">
      <c r="BJ1279" t="s">
        <v>11328</v>
      </c>
      <c r="BK1279" t="s">
        <v>12023</v>
      </c>
      <c r="BL1279">
        <v>0.59897985701753798</v>
      </c>
      <c r="BM1279">
        <v>0.99999565089009601</v>
      </c>
      <c r="BN1279">
        <v>0.95712891358209995</v>
      </c>
      <c r="BO1279">
        <v>0.49055470655505401</v>
      </c>
      <c r="BP1279" t="s">
        <v>12024</v>
      </c>
      <c r="BV1279" t="s">
        <v>12025</v>
      </c>
      <c r="BW1279" t="s">
        <v>12021</v>
      </c>
      <c r="BX1279">
        <v>0.61572474342168104</v>
      </c>
      <c r="BY1279">
        <v>0.99999527254189702</v>
      </c>
      <c r="BZ1279">
        <v>0.96507389162561497</v>
      </c>
      <c r="CA1279">
        <v>0.46801766042656201</v>
      </c>
      <c r="CB1279" t="s">
        <v>8553</v>
      </c>
    </row>
    <row r="1280" spans="62:80" x14ac:dyDescent="0.3">
      <c r="BJ1280" t="s">
        <v>10655</v>
      </c>
      <c r="BK1280" t="s">
        <v>12026</v>
      </c>
      <c r="BL1280">
        <v>0.59905776784223896</v>
      </c>
      <c r="BM1280">
        <v>0.99999565089009601</v>
      </c>
      <c r="BN1280">
        <v>0.96032395697947504</v>
      </c>
      <c r="BO1280">
        <v>0.49206734990755802</v>
      </c>
      <c r="BP1280" t="s">
        <v>12027</v>
      </c>
      <c r="BV1280" t="s">
        <v>12028</v>
      </c>
      <c r="BW1280" t="s">
        <v>12029</v>
      </c>
      <c r="BX1280">
        <v>0.61650692582042799</v>
      </c>
      <c r="BY1280">
        <v>0.99999527254189702</v>
      </c>
      <c r="BZ1280">
        <v>0.94904452282335905</v>
      </c>
      <c r="CA1280">
        <v>0.45903928555885498</v>
      </c>
      <c r="CB1280" t="s">
        <v>12030</v>
      </c>
    </row>
    <row r="1281" spans="62:80" x14ac:dyDescent="0.3">
      <c r="BJ1281" t="s">
        <v>11534</v>
      </c>
      <c r="BK1281" t="s">
        <v>12031</v>
      </c>
      <c r="BL1281">
        <v>0.59926309547511503</v>
      </c>
      <c r="BM1281">
        <v>0.99999565089009601</v>
      </c>
      <c r="BN1281">
        <v>0.956263645856406</v>
      </c>
      <c r="BO1281">
        <v>0.48965915353615402</v>
      </c>
      <c r="BP1281" t="s">
        <v>12032</v>
      </c>
      <c r="BV1281" t="s">
        <v>7741</v>
      </c>
      <c r="BW1281" t="s">
        <v>12033</v>
      </c>
      <c r="BX1281">
        <v>0.61675799113963503</v>
      </c>
      <c r="BY1281">
        <v>0.99999527254189702</v>
      </c>
      <c r="BZ1281">
        <v>0.94550752792617698</v>
      </c>
      <c r="CA1281">
        <v>0.45694352299734697</v>
      </c>
      <c r="CB1281" t="s">
        <v>12034</v>
      </c>
    </row>
    <row r="1282" spans="62:80" x14ac:dyDescent="0.3">
      <c r="BJ1282" t="s">
        <v>12035</v>
      </c>
      <c r="BK1282" t="s">
        <v>12036</v>
      </c>
      <c r="BL1282">
        <v>0.60014246171280405</v>
      </c>
      <c r="BM1282">
        <v>0.99999565089009601</v>
      </c>
      <c r="BN1282">
        <v>0.95545500251382598</v>
      </c>
      <c r="BO1282">
        <v>0.48784406497392802</v>
      </c>
      <c r="BP1282" t="s">
        <v>12037</v>
      </c>
      <c r="BV1282" t="s">
        <v>12038</v>
      </c>
      <c r="BW1282" t="s">
        <v>12039</v>
      </c>
      <c r="BX1282">
        <v>0.61719765473772403</v>
      </c>
      <c r="BY1282">
        <v>0.99999527254189702</v>
      </c>
      <c r="BZ1282">
        <v>0.93976781464030701</v>
      </c>
      <c r="CA1282">
        <v>0.45349995609088101</v>
      </c>
      <c r="CB1282" t="s">
        <v>12040</v>
      </c>
    </row>
    <row r="1283" spans="62:80" x14ac:dyDescent="0.3">
      <c r="BJ1283" t="s">
        <v>12041</v>
      </c>
      <c r="BK1283" t="s">
        <v>6017</v>
      </c>
      <c r="BL1283">
        <v>0.60142528702027898</v>
      </c>
      <c r="BM1283">
        <v>0.99999565089009601</v>
      </c>
      <c r="BN1283">
        <v>0.95423959827833504</v>
      </c>
      <c r="BO1283">
        <v>0.48518595057192998</v>
      </c>
      <c r="BP1283" t="s">
        <v>12042</v>
      </c>
      <c r="BV1283" t="s">
        <v>12043</v>
      </c>
      <c r="BW1283" t="s">
        <v>6140</v>
      </c>
      <c r="BX1283">
        <v>0.61811711779006995</v>
      </c>
      <c r="BY1283">
        <v>0.99999527254189702</v>
      </c>
      <c r="BZ1283">
        <v>1.0469413763806199</v>
      </c>
      <c r="CA1283">
        <v>0.50365976043715599</v>
      </c>
      <c r="CB1283" t="s">
        <v>162</v>
      </c>
    </row>
    <row r="1284" spans="62:80" x14ac:dyDescent="0.3">
      <c r="BJ1284" t="s">
        <v>12044</v>
      </c>
      <c r="BK1284" t="s">
        <v>6017</v>
      </c>
      <c r="BL1284">
        <v>0.60142528702027898</v>
      </c>
      <c r="BM1284">
        <v>0.99999565089009601</v>
      </c>
      <c r="BN1284">
        <v>0.95423959827833504</v>
      </c>
      <c r="BO1284">
        <v>0.48518595057192998</v>
      </c>
      <c r="BP1284" t="s">
        <v>12045</v>
      </c>
      <c r="BV1284" t="s">
        <v>12046</v>
      </c>
      <c r="BW1284" t="s">
        <v>12047</v>
      </c>
      <c r="BX1284">
        <v>0.61848451112286995</v>
      </c>
      <c r="BY1284">
        <v>0.99999527254189702</v>
      </c>
      <c r="BZ1284">
        <v>0.96569027891235804</v>
      </c>
      <c r="CA1284">
        <v>0.463997887928708</v>
      </c>
      <c r="CB1284" t="s">
        <v>12048</v>
      </c>
    </row>
    <row r="1285" spans="62:80" x14ac:dyDescent="0.3">
      <c r="BJ1285" t="s">
        <v>12049</v>
      </c>
      <c r="BK1285" t="s">
        <v>6017</v>
      </c>
      <c r="BL1285">
        <v>0.60142528702027898</v>
      </c>
      <c r="BM1285">
        <v>0.99999565089009601</v>
      </c>
      <c r="BN1285">
        <v>0.95423959827833504</v>
      </c>
      <c r="BO1285">
        <v>0.48518595057192998</v>
      </c>
      <c r="BP1285" t="s">
        <v>11538</v>
      </c>
      <c r="BV1285" t="s">
        <v>9569</v>
      </c>
      <c r="BW1285" t="s">
        <v>12050</v>
      </c>
      <c r="BX1285">
        <v>0.61883443560062401</v>
      </c>
      <c r="BY1285">
        <v>0.99999527254189702</v>
      </c>
      <c r="BZ1285">
        <v>0.93774917899686105</v>
      </c>
      <c r="CA1285">
        <v>0.45004225364489597</v>
      </c>
      <c r="CB1285" t="s">
        <v>12051</v>
      </c>
    </row>
    <row r="1286" spans="62:80" x14ac:dyDescent="0.3">
      <c r="BJ1286" t="s">
        <v>12052</v>
      </c>
      <c r="BK1286" t="s">
        <v>6029</v>
      </c>
      <c r="BL1286">
        <v>0.60167330004934205</v>
      </c>
      <c r="BM1286">
        <v>0.99999565089009601</v>
      </c>
      <c r="BN1286">
        <v>0.95412148806779695</v>
      </c>
      <c r="BO1286">
        <v>0.48473252190203903</v>
      </c>
      <c r="BP1286" t="s">
        <v>12053</v>
      </c>
      <c r="BV1286" t="s">
        <v>12054</v>
      </c>
      <c r="BW1286" t="s">
        <v>12055</v>
      </c>
      <c r="BX1286">
        <v>0.62052462843564404</v>
      </c>
      <c r="BY1286">
        <v>0.99999527254189702</v>
      </c>
      <c r="BZ1286">
        <v>0.94011397662513196</v>
      </c>
      <c r="CA1286">
        <v>0.44861297332379602</v>
      </c>
      <c r="CB1286" t="s">
        <v>12056</v>
      </c>
    </row>
    <row r="1287" spans="62:80" x14ac:dyDescent="0.3">
      <c r="BJ1287" t="s">
        <v>12057</v>
      </c>
      <c r="BK1287" t="s">
        <v>6042</v>
      </c>
      <c r="BL1287">
        <v>0.60178591626780398</v>
      </c>
      <c r="BM1287">
        <v>0.99999565089009601</v>
      </c>
      <c r="BN1287">
        <v>0.95736346685913598</v>
      </c>
      <c r="BO1287">
        <v>0.48620040439921097</v>
      </c>
      <c r="BP1287" t="s">
        <v>12058</v>
      </c>
      <c r="BV1287" t="s">
        <v>12059</v>
      </c>
      <c r="BW1287" t="s">
        <v>6362</v>
      </c>
      <c r="BX1287">
        <v>0.62151511900436496</v>
      </c>
      <c r="BY1287">
        <v>0.99999527254189702</v>
      </c>
      <c r="BZ1287">
        <v>1.0371948653198599</v>
      </c>
      <c r="CA1287">
        <v>0.49328473521360799</v>
      </c>
      <c r="CB1287" t="s">
        <v>174</v>
      </c>
    </row>
    <row r="1288" spans="62:80" x14ac:dyDescent="0.3">
      <c r="BJ1288" t="s">
        <v>11197</v>
      </c>
      <c r="BK1288" t="s">
        <v>12060</v>
      </c>
      <c r="BL1288">
        <v>0.60206059594599104</v>
      </c>
      <c r="BM1288">
        <v>0.99999565089009601</v>
      </c>
      <c r="BN1288">
        <v>0.95654935125488305</v>
      </c>
      <c r="BO1288">
        <v>0.48535044433454799</v>
      </c>
      <c r="BP1288" t="s">
        <v>12061</v>
      </c>
      <c r="BV1288" t="s">
        <v>5295</v>
      </c>
      <c r="BW1288" t="s">
        <v>12062</v>
      </c>
      <c r="BX1288">
        <v>0.62209501055732397</v>
      </c>
      <c r="BY1288">
        <v>0.99999527254189702</v>
      </c>
      <c r="BZ1288">
        <v>0.93373719333389604</v>
      </c>
      <c r="CA1288">
        <v>0.44320998180461801</v>
      </c>
      <c r="CB1288" t="s">
        <v>12063</v>
      </c>
    </row>
    <row r="1289" spans="62:80" x14ac:dyDescent="0.3">
      <c r="BJ1289" t="s">
        <v>9874</v>
      </c>
      <c r="BK1289" t="s">
        <v>12064</v>
      </c>
      <c r="BL1289">
        <v>0.60398468199365696</v>
      </c>
      <c r="BM1289">
        <v>0.99999565089009601</v>
      </c>
      <c r="BN1289">
        <v>0.95181766137111701</v>
      </c>
      <c r="BO1289">
        <v>0.47991259676449</v>
      </c>
      <c r="BP1289" t="s">
        <v>12065</v>
      </c>
      <c r="BV1289" t="s">
        <v>11817</v>
      </c>
      <c r="BW1289" t="s">
        <v>12066</v>
      </c>
      <c r="BX1289">
        <v>0.62213450530859904</v>
      </c>
      <c r="BY1289">
        <v>0.99999527254189702</v>
      </c>
      <c r="BZ1289">
        <v>0.93363631921028201</v>
      </c>
      <c r="CA1289">
        <v>0.44310282905078802</v>
      </c>
      <c r="CB1289" t="s">
        <v>12067</v>
      </c>
    </row>
    <row r="1290" spans="62:80" x14ac:dyDescent="0.3">
      <c r="BJ1290" t="s">
        <v>12068</v>
      </c>
      <c r="BK1290" t="s">
        <v>12069</v>
      </c>
      <c r="BL1290">
        <v>0.60444245775282401</v>
      </c>
      <c r="BM1290">
        <v>0.99999565089009601</v>
      </c>
      <c r="BN1290">
        <v>0.95261677429578795</v>
      </c>
      <c r="BO1290">
        <v>0.47959377500343803</v>
      </c>
      <c r="BP1290" t="s">
        <v>12070</v>
      </c>
      <c r="BV1290" t="s">
        <v>12071</v>
      </c>
      <c r="BW1290" t="s">
        <v>12072</v>
      </c>
      <c r="BX1290">
        <v>0.62239858168245499</v>
      </c>
      <c r="BY1290">
        <v>0.99999527254189702</v>
      </c>
      <c r="BZ1290">
        <v>0.93743979965324598</v>
      </c>
      <c r="CA1290">
        <v>0.44451012787717298</v>
      </c>
      <c r="CB1290" t="s">
        <v>12073</v>
      </c>
    </row>
    <row r="1291" spans="62:80" x14ac:dyDescent="0.3">
      <c r="BJ1291" t="s">
        <v>12074</v>
      </c>
      <c r="BK1291" t="s">
        <v>12075</v>
      </c>
      <c r="BL1291">
        <v>0.605520506904074</v>
      </c>
      <c r="BM1291">
        <v>0.99999565089009601</v>
      </c>
      <c r="BN1291">
        <v>0.95337431252021998</v>
      </c>
      <c r="BO1291">
        <v>0.47827628712999898</v>
      </c>
      <c r="BP1291" t="s">
        <v>12076</v>
      </c>
      <c r="BV1291" t="s">
        <v>12077</v>
      </c>
      <c r="BW1291" t="s">
        <v>12072</v>
      </c>
      <c r="BX1291">
        <v>0.62239858168245499</v>
      </c>
      <c r="BY1291">
        <v>0.99999527254189702</v>
      </c>
      <c r="BZ1291">
        <v>0.93743979965324598</v>
      </c>
      <c r="CA1291">
        <v>0.44451012787717298</v>
      </c>
      <c r="CB1291" t="s">
        <v>12078</v>
      </c>
    </row>
    <row r="1292" spans="62:80" x14ac:dyDescent="0.3">
      <c r="BJ1292" t="s">
        <v>12079</v>
      </c>
      <c r="BK1292" t="s">
        <v>12080</v>
      </c>
      <c r="BL1292">
        <v>0.60643140293323705</v>
      </c>
      <c r="BM1292">
        <v>0.99999565089009601</v>
      </c>
      <c r="BN1292">
        <v>0.95417698843087895</v>
      </c>
      <c r="BO1292">
        <v>0.47724465496930502</v>
      </c>
      <c r="BP1292" t="s">
        <v>12081</v>
      </c>
      <c r="BV1292" t="s">
        <v>1184</v>
      </c>
      <c r="BW1292" t="s">
        <v>12082</v>
      </c>
      <c r="BX1292">
        <v>0.62415212492890704</v>
      </c>
      <c r="BY1292">
        <v>0.99999527254189702</v>
      </c>
      <c r="BZ1292">
        <v>0.93285834620244201</v>
      </c>
      <c r="CA1292">
        <v>0.43971318320241598</v>
      </c>
      <c r="CB1292" t="s">
        <v>12083</v>
      </c>
    </row>
    <row r="1293" spans="62:80" x14ac:dyDescent="0.3">
      <c r="BJ1293" t="s">
        <v>6258</v>
      </c>
      <c r="BK1293" t="s">
        <v>12084</v>
      </c>
      <c r="BL1293">
        <v>0.60684277601315295</v>
      </c>
      <c r="BM1293">
        <v>0.99999565089009601</v>
      </c>
      <c r="BN1293">
        <v>0.95015865514447695</v>
      </c>
      <c r="BO1293">
        <v>0.47459050854561402</v>
      </c>
      <c r="BP1293" t="s">
        <v>12085</v>
      </c>
      <c r="BV1293" t="s">
        <v>12086</v>
      </c>
      <c r="BW1293" t="s">
        <v>12087</v>
      </c>
      <c r="BX1293">
        <v>0.62426627915717903</v>
      </c>
      <c r="BY1293">
        <v>0.99999527254189702</v>
      </c>
      <c r="BZ1293">
        <v>0.93478052060320804</v>
      </c>
      <c r="CA1293">
        <v>0.440448270600167</v>
      </c>
      <c r="CB1293" t="s">
        <v>12088</v>
      </c>
    </row>
    <row r="1294" spans="62:80" x14ac:dyDescent="0.3">
      <c r="BJ1294" t="s">
        <v>12089</v>
      </c>
      <c r="BK1294" t="s">
        <v>12090</v>
      </c>
      <c r="BL1294">
        <v>0.60723695386779697</v>
      </c>
      <c r="BM1294">
        <v>0.99999565089009601</v>
      </c>
      <c r="BN1294">
        <v>0.94870840467505402</v>
      </c>
      <c r="BO1294">
        <v>0.47325009102443799</v>
      </c>
      <c r="BP1294" t="s">
        <v>12091</v>
      </c>
      <c r="BV1294" t="s">
        <v>12092</v>
      </c>
      <c r="BW1294" t="s">
        <v>12087</v>
      </c>
      <c r="BX1294">
        <v>0.62426627915717903</v>
      </c>
      <c r="BY1294">
        <v>0.99999527254189702</v>
      </c>
      <c r="BZ1294">
        <v>0.93478052060320804</v>
      </c>
      <c r="CA1294">
        <v>0.440448270600167</v>
      </c>
      <c r="CB1294" t="s">
        <v>12093</v>
      </c>
    </row>
    <row r="1295" spans="62:80" x14ac:dyDescent="0.3">
      <c r="BJ1295" t="s">
        <v>6589</v>
      </c>
      <c r="BK1295" t="s">
        <v>12090</v>
      </c>
      <c r="BL1295">
        <v>0.60723695386779697</v>
      </c>
      <c r="BM1295">
        <v>0.99999565089009601</v>
      </c>
      <c r="BN1295">
        <v>0.94870840467505402</v>
      </c>
      <c r="BO1295">
        <v>0.47325009102443799</v>
      </c>
      <c r="BP1295" t="s">
        <v>12094</v>
      </c>
      <c r="BV1295" t="s">
        <v>7649</v>
      </c>
      <c r="BW1295" t="s">
        <v>6387</v>
      </c>
      <c r="BX1295">
        <v>0.62488305390503096</v>
      </c>
      <c r="BY1295">
        <v>0.99999527254189702</v>
      </c>
      <c r="BZ1295">
        <v>1.02762718932443</v>
      </c>
      <c r="CA1295">
        <v>0.48318080966473698</v>
      </c>
      <c r="CB1295" t="s">
        <v>162</v>
      </c>
    </row>
    <row r="1296" spans="62:80" x14ac:dyDescent="0.3">
      <c r="BJ1296" t="s">
        <v>12095</v>
      </c>
      <c r="BK1296" t="s">
        <v>5971</v>
      </c>
      <c r="BL1296">
        <v>0.60774003562872903</v>
      </c>
      <c r="BM1296">
        <v>0.99999565089009601</v>
      </c>
      <c r="BN1296">
        <v>1.077305506993</v>
      </c>
      <c r="BO1296">
        <v>0.53650682710590802</v>
      </c>
      <c r="BP1296" t="s">
        <v>123</v>
      </c>
      <c r="BV1296" t="s">
        <v>8125</v>
      </c>
      <c r="BW1296" t="s">
        <v>6387</v>
      </c>
      <c r="BX1296">
        <v>0.62488305390503096</v>
      </c>
      <c r="BY1296">
        <v>0.99999527254189702</v>
      </c>
      <c r="BZ1296">
        <v>1.02762718932443</v>
      </c>
      <c r="CA1296">
        <v>0.48318080966473698</v>
      </c>
      <c r="CB1296" t="s">
        <v>12</v>
      </c>
    </row>
    <row r="1297" spans="62:80" x14ac:dyDescent="0.3">
      <c r="BJ1297" t="s">
        <v>10534</v>
      </c>
      <c r="BK1297" t="s">
        <v>12096</v>
      </c>
      <c r="BL1297">
        <v>0.60892653898398397</v>
      </c>
      <c r="BM1297">
        <v>0.99999565089009601</v>
      </c>
      <c r="BN1297">
        <v>0.94762514781237595</v>
      </c>
      <c r="BO1297">
        <v>0.470076698399159</v>
      </c>
      <c r="BP1297" t="s">
        <v>12097</v>
      </c>
      <c r="BV1297" t="s">
        <v>4324</v>
      </c>
      <c r="BW1297" t="s">
        <v>6387</v>
      </c>
      <c r="BX1297">
        <v>0.62488305390503096</v>
      </c>
      <c r="BY1297">
        <v>0.99999527254189702</v>
      </c>
      <c r="BZ1297">
        <v>1.02762718932443</v>
      </c>
      <c r="CA1297">
        <v>0.48318080966473698</v>
      </c>
      <c r="CB1297" t="s">
        <v>116</v>
      </c>
    </row>
    <row r="1298" spans="62:80" x14ac:dyDescent="0.3">
      <c r="BJ1298" t="s">
        <v>10173</v>
      </c>
      <c r="BK1298" t="s">
        <v>12098</v>
      </c>
      <c r="BL1298">
        <v>0.60907821401191498</v>
      </c>
      <c r="BM1298">
        <v>0.99999565089009601</v>
      </c>
      <c r="BN1298">
        <v>0.94700897308075704</v>
      </c>
      <c r="BO1298">
        <v>0.46953518298403701</v>
      </c>
      <c r="BP1298" t="s">
        <v>12099</v>
      </c>
      <c r="BV1298" t="s">
        <v>12100</v>
      </c>
      <c r="BW1298" t="s">
        <v>6387</v>
      </c>
      <c r="BX1298">
        <v>0.62488305390503096</v>
      </c>
      <c r="BY1298">
        <v>0.99999527254189702</v>
      </c>
      <c r="BZ1298">
        <v>1.02762718932443</v>
      </c>
      <c r="CA1298">
        <v>0.48318080966473698</v>
      </c>
      <c r="CB1298" t="s">
        <v>3</v>
      </c>
    </row>
    <row r="1299" spans="62:80" x14ac:dyDescent="0.3">
      <c r="BJ1299" t="s">
        <v>8490</v>
      </c>
      <c r="BK1299" t="s">
        <v>12101</v>
      </c>
      <c r="BL1299">
        <v>0.61034628690513903</v>
      </c>
      <c r="BM1299">
        <v>0.99999565089009601</v>
      </c>
      <c r="BN1299">
        <v>0.94581406927946499</v>
      </c>
      <c r="BO1299">
        <v>0.46697564491410598</v>
      </c>
      <c r="BP1299" t="s">
        <v>12102</v>
      </c>
      <c r="BV1299" t="s">
        <v>10769</v>
      </c>
      <c r="BW1299" t="s">
        <v>12103</v>
      </c>
      <c r="BX1299">
        <v>0.62508100354757301</v>
      </c>
      <c r="BY1299">
        <v>0.99999527254189702</v>
      </c>
      <c r="BZ1299">
        <v>0.95310092000186797</v>
      </c>
      <c r="CA1299">
        <v>0.44783737215340902</v>
      </c>
      <c r="CB1299" t="s">
        <v>12104</v>
      </c>
    </row>
    <row r="1300" spans="62:80" x14ac:dyDescent="0.3">
      <c r="BJ1300" t="s">
        <v>12105</v>
      </c>
      <c r="BK1300" t="s">
        <v>12106</v>
      </c>
      <c r="BL1300">
        <v>0.61041481732702896</v>
      </c>
      <c r="BM1300">
        <v>0.99999565089009601</v>
      </c>
      <c r="BN1300">
        <v>0.94597253374257195</v>
      </c>
      <c r="BO1300">
        <v>0.46694767440151003</v>
      </c>
      <c r="BP1300" t="s">
        <v>12107</v>
      </c>
      <c r="BV1300" t="s">
        <v>11864</v>
      </c>
      <c r="BW1300" t="s">
        <v>12108</v>
      </c>
      <c r="BX1300">
        <v>0.62798287294092603</v>
      </c>
      <c r="BY1300">
        <v>0.99999527254189702</v>
      </c>
      <c r="BZ1300">
        <v>0.92950616104689998</v>
      </c>
      <c r="CA1300">
        <v>0.43244566349131203</v>
      </c>
      <c r="CB1300" t="s">
        <v>12109</v>
      </c>
    </row>
    <row r="1301" spans="62:80" x14ac:dyDescent="0.3">
      <c r="BJ1301" t="s">
        <v>8868</v>
      </c>
      <c r="BK1301" t="s">
        <v>12110</v>
      </c>
      <c r="BL1301">
        <v>0.61133111464537704</v>
      </c>
      <c r="BM1301">
        <v>0.99999565089009601</v>
      </c>
      <c r="BN1301">
        <v>0.94455151964418005</v>
      </c>
      <c r="BO1301">
        <v>0.46482942957262502</v>
      </c>
      <c r="BP1301" t="s">
        <v>12111</v>
      </c>
      <c r="BV1301" t="s">
        <v>12112</v>
      </c>
      <c r="BW1301" t="s">
        <v>12108</v>
      </c>
      <c r="BX1301">
        <v>0.62798287294092603</v>
      </c>
      <c r="BY1301">
        <v>0.99999527254189702</v>
      </c>
      <c r="BZ1301">
        <v>0.92950616104689998</v>
      </c>
      <c r="CA1301">
        <v>0.43244566349131203</v>
      </c>
      <c r="CB1301" t="s">
        <v>12113</v>
      </c>
    </row>
    <row r="1302" spans="62:80" x14ac:dyDescent="0.3">
      <c r="BJ1302" t="s">
        <v>12114</v>
      </c>
      <c r="BK1302" t="s">
        <v>12115</v>
      </c>
      <c r="BL1302">
        <v>0.61181846106194104</v>
      </c>
      <c r="BM1302">
        <v>0.99999565089009601</v>
      </c>
      <c r="BN1302">
        <v>0.94691025074532797</v>
      </c>
      <c r="BO1302">
        <v>0.46523563449670002</v>
      </c>
      <c r="BP1302" t="s">
        <v>12116</v>
      </c>
      <c r="BV1302" t="s">
        <v>12117</v>
      </c>
      <c r="BW1302" t="s">
        <v>12118</v>
      </c>
      <c r="BX1302">
        <v>0.62822118710481001</v>
      </c>
      <c r="BY1302">
        <v>0.99999527254189702</v>
      </c>
      <c r="BZ1302">
        <v>1.0182334710743799</v>
      </c>
      <c r="CA1302">
        <v>0.47333903119898502</v>
      </c>
      <c r="CB1302" t="s">
        <v>116</v>
      </c>
    </row>
    <row r="1303" spans="62:80" x14ac:dyDescent="0.3">
      <c r="BJ1303" t="s">
        <v>12119</v>
      </c>
      <c r="BK1303" t="s">
        <v>12120</v>
      </c>
      <c r="BL1303">
        <v>0.611899870134051</v>
      </c>
      <c r="BM1303">
        <v>0.99999565089009601</v>
      </c>
      <c r="BN1303">
        <v>0.94432550282840899</v>
      </c>
      <c r="BO1303">
        <v>0.463840052620069</v>
      </c>
      <c r="BP1303" t="s">
        <v>10490</v>
      </c>
      <c r="BV1303" t="s">
        <v>6446</v>
      </c>
      <c r="BW1303" t="s">
        <v>12118</v>
      </c>
      <c r="BX1303">
        <v>0.62822118710481001</v>
      </c>
      <c r="BY1303">
        <v>0.99999527254189702</v>
      </c>
      <c r="BZ1303">
        <v>1.0182334710743799</v>
      </c>
      <c r="CA1303">
        <v>0.47333903119898502</v>
      </c>
      <c r="CB1303" t="s">
        <v>45</v>
      </c>
    </row>
    <row r="1304" spans="62:80" x14ac:dyDescent="0.3">
      <c r="BJ1304" t="s">
        <v>12121</v>
      </c>
      <c r="BK1304" t="s">
        <v>12122</v>
      </c>
      <c r="BL1304">
        <v>0.61248280481961703</v>
      </c>
      <c r="BM1304">
        <v>0.99999565089009601</v>
      </c>
      <c r="BN1304">
        <v>0.94543744120413897</v>
      </c>
      <c r="BO1304">
        <v>0.463485966862489</v>
      </c>
      <c r="BP1304" t="s">
        <v>5124</v>
      </c>
      <c r="BV1304" t="s">
        <v>12123</v>
      </c>
      <c r="BW1304" t="s">
        <v>12124</v>
      </c>
      <c r="BX1304">
        <v>0.62899091668766705</v>
      </c>
      <c r="BY1304">
        <v>0.99999527254189702</v>
      </c>
      <c r="BZ1304">
        <v>0.95896079176784799</v>
      </c>
      <c r="CA1304">
        <v>0.44461110782574997</v>
      </c>
      <c r="CB1304" t="s">
        <v>12125</v>
      </c>
    </row>
    <row r="1305" spans="62:80" x14ac:dyDescent="0.3">
      <c r="BJ1305" t="s">
        <v>4415</v>
      </c>
      <c r="BK1305" t="s">
        <v>12126</v>
      </c>
      <c r="BL1305">
        <v>0.61289535838642295</v>
      </c>
      <c r="BM1305">
        <v>0.99999565089009601</v>
      </c>
      <c r="BN1305">
        <v>0.94974848118460098</v>
      </c>
      <c r="BO1305">
        <v>0.46495987481377199</v>
      </c>
      <c r="BP1305" t="s">
        <v>12127</v>
      </c>
      <c r="BV1305" t="s">
        <v>10201</v>
      </c>
      <c r="BW1305" t="s">
        <v>12128</v>
      </c>
      <c r="BX1305">
        <v>0.63033916693534098</v>
      </c>
      <c r="BY1305">
        <v>0.99999527254189702</v>
      </c>
      <c r="BZ1305">
        <v>0.92708115274579495</v>
      </c>
      <c r="CA1305">
        <v>0.42784539718421999</v>
      </c>
      <c r="CB1305" t="s">
        <v>12129</v>
      </c>
    </row>
    <row r="1306" spans="62:80" x14ac:dyDescent="0.3">
      <c r="BJ1306" t="s">
        <v>12130</v>
      </c>
      <c r="BK1306" t="s">
        <v>12131</v>
      </c>
      <c r="BL1306">
        <v>0.61338168695458795</v>
      </c>
      <c r="BM1306">
        <v>0.99999565089009601</v>
      </c>
      <c r="BN1306">
        <v>0.94268402682458097</v>
      </c>
      <c r="BO1306">
        <v>0.46075367587327498</v>
      </c>
      <c r="BP1306" t="s">
        <v>12132</v>
      </c>
      <c r="BV1306" t="s">
        <v>12133</v>
      </c>
      <c r="BW1306" t="s">
        <v>3167</v>
      </c>
      <c r="BX1306">
        <v>0.63152978076324795</v>
      </c>
      <c r="BY1306">
        <v>0.99999527254189702</v>
      </c>
      <c r="BZ1306">
        <v>1.009009009009</v>
      </c>
      <c r="CA1306">
        <v>0.463750811781591</v>
      </c>
      <c r="CB1306" t="s">
        <v>66</v>
      </c>
    </row>
    <row r="1307" spans="62:80" x14ac:dyDescent="0.3">
      <c r="BJ1307" t="s">
        <v>9634</v>
      </c>
      <c r="BK1307" t="s">
        <v>12131</v>
      </c>
      <c r="BL1307">
        <v>0.61338168695458795</v>
      </c>
      <c r="BM1307">
        <v>0.99999565089009601</v>
      </c>
      <c r="BN1307">
        <v>0.94268402682458097</v>
      </c>
      <c r="BO1307">
        <v>0.46075367587327498</v>
      </c>
      <c r="BP1307" t="s">
        <v>12134</v>
      </c>
      <c r="BV1307" t="s">
        <v>11973</v>
      </c>
      <c r="BW1307" t="s">
        <v>3167</v>
      </c>
      <c r="BX1307">
        <v>0.63152978076324795</v>
      </c>
      <c r="BY1307">
        <v>0.99999527254189702</v>
      </c>
      <c r="BZ1307">
        <v>1.009009009009</v>
      </c>
      <c r="CA1307">
        <v>0.463750811781591</v>
      </c>
      <c r="CB1307" t="s">
        <v>149</v>
      </c>
    </row>
    <row r="1308" spans="62:80" x14ac:dyDescent="0.3">
      <c r="BJ1308" t="s">
        <v>12135</v>
      </c>
      <c r="BK1308" t="s">
        <v>12136</v>
      </c>
      <c r="BL1308">
        <v>0.61343632508981305</v>
      </c>
      <c r="BM1308">
        <v>0.99999565089009601</v>
      </c>
      <c r="BN1308">
        <v>0.94756482017628496</v>
      </c>
      <c r="BO1308">
        <v>0.463054848534314</v>
      </c>
      <c r="BP1308" t="s">
        <v>12137</v>
      </c>
      <c r="BV1308" t="s">
        <v>12114</v>
      </c>
      <c r="BW1308" t="s">
        <v>12138</v>
      </c>
      <c r="BX1308">
        <v>0.63176024684195597</v>
      </c>
      <c r="BY1308">
        <v>0.99999527254189702</v>
      </c>
      <c r="BZ1308">
        <v>0.93647340107591104</v>
      </c>
      <c r="CA1308">
        <v>0.43007102026051702</v>
      </c>
      <c r="CB1308" t="s">
        <v>12139</v>
      </c>
    </row>
    <row r="1309" spans="62:80" x14ac:dyDescent="0.3">
      <c r="BJ1309" t="s">
        <v>12140</v>
      </c>
      <c r="BK1309" t="s">
        <v>12141</v>
      </c>
      <c r="BL1309">
        <v>0.61344306449131303</v>
      </c>
      <c r="BM1309">
        <v>0.99999565089009601</v>
      </c>
      <c r="BN1309">
        <v>0.96344159604148005</v>
      </c>
      <c r="BO1309">
        <v>0.470802907857925</v>
      </c>
      <c r="BP1309" t="s">
        <v>12142</v>
      </c>
      <c r="BV1309" t="s">
        <v>12143</v>
      </c>
      <c r="BW1309" t="s">
        <v>12144</v>
      </c>
      <c r="BX1309">
        <v>0.63177211300022396</v>
      </c>
      <c r="BY1309">
        <v>0.99999527254189702</v>
      </c>
      <c r="BZ1309">
        <v>0.92189976759430303</v>
      </c>
      <c r="CA1309">
        <v>0.42336083179269302</v>
      </c>
      <c r="CB1309" t="s">
        <v>12145</v>
      </c>
    </row>
    <row r="1310" spans="62:80" x14ac:dyDescent="0.3">
      <c r="BJ1310" t="s">
        <v>2567</v>
      </c>
      <c r="BK1310" t="s">
        <v>12146</v>
      </c>
      <c r="BL1310">
        <v>0.61404764745382201</v>
      </c>
      <c r="BM1310">
        <v>0.99999565089009601</v>
      </c>
      <c r="BN1310">
        <v>0.941799724029174</v>
      </c>
      <c r="BO1310">
        <v>0.45929948136937698</v>
      </c>
      <c r="BP1310" t="s">
        <v>12147</v>
      </c>
      <c r="BV1310" t="s">
        <v>12148</v>
      </c>
      <c r="BW1310" t="s">
        <v>12149</v>
      </c>
      <c r="BX1310">
        <v>0.63223734842535595</v>
      </c>
      <c r="BY1310">
        <v>0.99999527254189702</v>
      </c>
      <c r="BZ1310">
        <v>0.95554692571474398</v>
      </c>
      <c r="CA1310">
        <v>0.43810909604160603</v>
      </c>
      <c r="CB1310" t="s">
        <v>12150</v>
      </c>
    </row>
    <row r="1311" spans="62:80" x14ac:dyDescent="0.3">
      <c r="BJ1311" t="s">
        <v>12151</v>
      </c>
      <c r="BK1311" t="s">
        <v>12152</v>
      </c>
      <c r="BL1311">
        <v>0.61480107242105997</v>
      </c>
      <c r="BM1311">
        <v>0.99999565089009601</v>
      </c>
      <c r="BN1311">
        <v>0.94250118592864396</v>
      </c>
      <c r="BO1311">
        <v>0.45848584980936702</v>
      </c>
      <c r="BP1311" t="s">
        <v>11957</v>
      </c>
      <c r="BV1311" t="s">
        <v>12153</v>
      </c>
      <c r="BW1311" t="s">
        <v>12154</v>
      </c>
      <c r="BX1311">
        <v>0.63233992219790902</v>
      </c>
      <c r="BY1311">
        <v>0.99999527254189702</v>
      </c>
      <c r="BZ1311">
        <v>0.92708314131750502</v>
      </c>
      <c r="CA1311">
        <v>0.42490832687237801</v>
      </c>
      <c r="CB1311" t="s">
        <v>12155</v>
      </c>
    </row>
    <row r="1312" spans="62:80" x14ac:dyDescent="0.3">
      <c r="BJ1312" t="s">
        <v>12156</v>
      </c>
      <c r="BK1312" t="s">
        <v>12017</v>
      </c>
      <c r="BL1312">
        <v>0.61486025746751305</v>
      </c>
      <c r="BM1312">
        <v>0.99999565089009601</v>
      </c>
      <c r="BN1312">
        <v>0.94104807767598397</v>
      </c>
      <c r="BO1312">
        <v>0.45768838831903302</v>
      </c>
      <c r="BP1312" t="s">
        <v>11427</v>
      </c>
      <c r="BV1312" t="s">
        <v>10307</v>
      </c>
      <c r="BW1312" t="s">
        <v>12157</v>
      </c>
      <c r="BX1312">
        <v>0.63400825069883404</v>
      </c>
      <c r="BY1312">
        <v>0.99999527254189702</v>
      </c>
      <c r="BZ1312">
        <v>0.93252380952380898</v>
      </c>
      <c r="CA1312">
        <v>0.424944862263406</v>
      </c>
      <c r="CB1312" t="s">
        <v>12158</v>
      </c>
    </row>
    <row r="1313" spans="62:80" x14ac:dyDescent="0.3">
      <c r="BJ1313" t="s">
        <v>12159</v>
      </c>
      <c r="BK1313" t="s">
        <v>12160</v>
      </c>
      <c r="BL1313">
        <v>0.61675376993046305</v>
      </c>
      <c r="BM1313">
        <v>0.99999565089009601</v>
      </c>
      <c r="BN1313">
        <v>0.93906334463609997</v>
      </c>
      <c r="BO1313">
        <v>0.453835614483104</v>
      </c>
      <c r="BP1313" t="s">
        <v>12161</v>
      </c>
      <c r="BV1313" t="s">
        <v>12162</v>
      </c>
      <c r="BW1313" t="s">
        <v>12163</v>
      </c>
      <c r="BX1313">
        <v>0.63430147409484405</v>
      </c>
      <c r="BY1313">
        <v>0.99999527254189702</v>
      </c>
      <c r="BZ1313">
        <v>0.95243367073077201</v>
      </c>
      <c r="CA1313">
        <v>0.43357726223648702</v>
      </c>
      <c r="CB1313" t="s">
        <v>12164</v>
      </c>
    </row>
    <row r="1314" spans="62:80" x14ac:dyDescent="0.3">
      <c r="BJ1314" t="s">
        <v>12165</v>
      </c>
      <c r="BK1314" t="s">
        <v>12166</v>
      </c>
      <c r="BL1314">
        <v>0.61696604093501395</v>
      </c>
      <c r="BM1314">
        <v>0.99999565089009601</v>
      </c>
      <c r="BN1314">
        <v>0.94169232829026595</v>
      </c>
      <c r="BO1314">
        <v>0.45478211307606098</v>
      </c>
      <c r="BP1314" t="s">
        <v>12167</v>
      </c>
      <c r="BV1314" t="s">
        <v>12168</v>
      </c>
      <c r="BW1314" t="s">
        <v>12169</v>
      </c>
      <c r="BX1314">
        <v>0.634487048510333</v>
      </c>
      <c r="BY1314">
        <v>0.99999527254189702</v>
      </c>
      <c r="BZ1314">
        <v>0.93625435974090598</v>
      </c>
      <c r="CA1314">
        <v>0.42593806430395098</v>
      </c>
      <c r="CB1314" t="s">
        <v>12170</v>
      </c>
    </row>
    <row r="1315" spans="62:80" x14ac:dyDescent="0.3">
      <c r="BJ1315" t="s">
        <v>12171</v>
      </c>
      <c r="BK1315" t="s">
        <v>12172</v>
      </c>
      <c r="BL1315">
        <v>0.61787344945225098</v>
      </c>
      <c r="BM1315">
        <v>0.99999565089009601</v>
      </c>
      <c r="BN1315">
        <v>0.95581020125985705</v>
      </c>
      <c r="BO1315">
        <v>0.46019548299531399</v>
      </c>
      <c r="BP1315" t="s">
        <v>12173</v>
      </c>
      <c r="BV1315" t="s">
        <v>12174</v>
      </c>
      <c r="BW1315" t="s">
        <v>12175</v>
      </c>
      <c r="BX1315">
        <v>0.63480909475188096</v>
      </c>
      <c r="BY1315">
        <v>0.99999527254189702</v>
      </c>
      <c r="BZ1315">
        <v>0.99994926948051899</v>
      </c>
      <c r="CA1315">
        <v>0.45440790995733199</v>
      </c>
      <c r="CB1315" t="s">
        <v>66</v>
      </c>
    </row>
    <row r="1316" spans="62:80" x14ac:dyDescent="0.3">
      <c r="BJ1316" t="s">
        <v>9153</v>
      </c>
      <c r="BK1316" t="s">
        <v>12176</v>
      </c>
      <c r="BL1316">
        <v>0.62045239911003602</v>
      </c>
      <c r="BM1316">
        <v>0.99999565089009601</v>
      </c>
      <c r="BN1316">
        <v>0.94556519188872101</v>
      </c>
      <c r="BO1316">
        <v>0.45132430923644001</v>
      </c>
      <c r="BP1316" t="s">
        <v>12177</v>
      </c>
      <c r="BV1316" t="s">
        <v>12178</v>
      </c>
      <c r="BW1316" t="s">
        <v>12175</v>
      </c>
      <c r="BX1316">
        <v>0.63480909475188096</v>
      </c>
      <c r="BY1316">
        <v>0.99999527254189702</v>
      </c>
      <c r="BZ1316">
        <v>0.99994926948051899</v>
      </c>
      <c r="CA1316">
        <v>0.45440790995733199</v>
      </c>
      <c r="CB1316" t="s">
        <v>3</v>
      </c>
    </row>
    <row r="1317" spans="62:80" x14ac:dyDescent="0.3">
      <c r="BJ1317" t="s">
        <v>11360</v>
      </c>
      <c r="BK1317" t="s">
        <v>12179</v>
      </c>
      <c r="BL1317">
        <v>0.620793281505576</v>
      </c>
      <c r="BM1317">
        <v>0.99999565089009601</v>
      </c>
      <c r="BN1317">
        <v>0.93498739876189696</v>
      </c>
      <c r="BO1317">
        <v>0.44576191114682601</v>
      </c>
      <c r="BP1317" t="s">
        <v>12180</v>
      </c>
      <c r="BV1317" t="s">
        <v>7212</v>
      </c>
      <c r="BW1317" t="s">
        <v>12175</v>
      </c>
      <c r="BX1317">
        <v>0.63480909475188096</v>
      </c>
      <c r="BY1317">
        <v>0.99999527254189702</v>
      </c>
      <c r="BZ1317">
        <v>0.99994926948051899</v>
      </c>
      <c r="CA1317">
        <v>0.45440790995733199</v>
      </c>
      <c r="CB1317" t="s">
        <v>96</v>
      </c>
    </row>
    <row r="1318" spans="62:80" x14ac:dyDescent="0.3">
      <c r="BJ1318" t="s">
        <v>12181</v>
      </c>
      <c r="BK1318" t="s">
        <v>12182</v>
      </c>
      <c r="BL1318">
        <v>0.62186784256151195</v>
      </c>
      <c r="BM1318">
        <v>0.99999565089009601</v>
      </c>
      <c r="BN1318">
        <v>0.93627578678376899</v>
      </c>
      <c r="BO1318">
        <v>0.44475691538317003</v>
      </c>
      <c r="BP1318" t="s">
        <v>12183</v>
      </c>
      <c r="BV1318" t="s">
        <v>12184</v>
      </c>
      <c r="BW1318" t="s">
        <v>12185</v>
      </c>
      <c r="BX1318">
        <v>0.637169311434994</v>
      </c>
      <c r="BY1318">
        <v>0.99999527254189702</v>
      </c>
      <c r="BZ1318">
        <v>0.95470865404786098</v>
      </c>
      <c r="CA1318">
        <v>0.43030615442167802</v>
      </c>
      <c r="CB1318" t="s">
        <v>12186</v>
      </c>
    </row>
    <row r="1319" spans="62:80" x14ac:dyDescent="0.3">
      <c r="BJ1319" t="s">
        <v>12187</v>
      </c>
      <c r="BK1319" t="s">
        <v>12188</v>
      </c>
      <c r="BL1319">
        <v>0.62220406533956196</v>
      </c>
      <c r="BM1319">
        <v>0.99999565089009601</v>
      </c>
      <c r="BN1319">
        <v>0.93295026594712105</v>
      </c>
      <c r="BO1319">
        <v>0.44267292278702702</v>
      </c>
      <c r="BP1319" t="s">
        <v>12189</v>
      </c>
      <c r="BV1319" t="s">
        <v>12190</v>
      </c>
      <c r="BW1319" t="s">
        <v>12191</v>
      </c>
      <c r="BX1319">
        <v>0.63765814537610499</v>
      </c>
      <c r="BY1319">
        <v>0.99999527254189702</v>
      </c>
      <c r="BZ1319">
        <v>0.95011755745413595</v>
      </c>
      <c r="CA1319">
        <v>0.427508208783761</v>
      </c>
      <c r="CB1319" t="s">
        <v>12192</v>
      </c>
    </row>
    <row r="1320" spans="62:80" x14ac:dyDescent="0.3">
      <c r="BJ1320" t="s">
        <v>8501</v>
      </c>
      <c r="BK1320" t="s">
        <v>12193</v>
      </c>
      <c r="BL1320">
        <v>0.62253346836937196</v>
      </c>
      <c r="BM1320">
        <v>0.99999565089009601</v>
      </c>
      <c r="BN1320">
        <v>0.93705023987206804</v>
      </c>
      <c r="BO1320">
        <v>0.44412235230207597</v>
      </c>
      <c r="BP1320" t="s">
        <v>12194</v>
      </c>
      <c r="BV1320" t="s">
        <v>12195</v>
      </c>
      <c r="BW1320" t="s">
        <v>12196</v>
      </c>
      <c r="BX1320">
        <v>0.63775901834591298</v>
      </c>
      <c r="BY1320">
        <v>0.99999527254189702</v>
      </c>
      <c r="BZ1320">
        <v>0.92811214578222001</v>
      </c>
      <c r="CA1320">
        <v>0.41745999952324297</v>
      </c>
      <c r="CB1320" t="s">
        <v>12197</v>
      </c>
    </row>
    <row r="1321" spans="62:80" x14ac:dyDescent="0.3">
      <c r="BJ1321" t="s">
        <v>11694</v>
      </c>
      <c r="BK1321" t="s">
        <v>12198</v>
      </c>
      <c r="BL1321">
        <v>0.62253502734244803</v>
      </c>
      <c r="BM1321">
        <v>0.99999565089009601</v>
      </c>
      <c r="BN1321">
        <v>0.94515323765173898</v>
      </c>
      <c r="BO1321">
        <v>0.44796046512590498</v>
      </c>
      <c r="BP1321" t="s">
        <v>12199</v>
      </c>
      <c r="BV1321" t="s">
        <v>9083</v>
      </c>
      <c r="BW1321" t="s">
        <v>6445</v>
      </c>
      <c r="BX1321">
        <v>0.63805938680475704</v>
      </c>
      <c r="BY1321">
        <v>0.99999527254189702</v>
      </c>
      <c r="BZ1321">
        <v>0.99104987932421496</v>
      </c>
      <c r="CA1321">
        <v>0.44530241392171699</v>
      </c>
      <c r="CB1321" t="s">
        <v>122</v>
      </c>
    </row>
    <row r="1322" spans="62:80" x14ac:dyDescent="0.3">
      <c r="BJ1322" t="s">
        <v>9740</v>
      </c>
      <c r="BK1322" t="s">
        <v>12200</v>
      </c>
      <c r="BL1322">
        <v>0.62347307527945905</v>
      </c>
      <c r="BM1322">
        <v>0.99999565089009601</v>
      </c>
      <c r="BN1322">
        <v>0.93228899787716801</v>
      </c>
      <c r="BO1322">
        <v>0.440459655483665</v>
      </c>
      <c r="BP1322" t="s">
        <v>9161</v>
      </c>
      <c r="BV1322" t="s">
        <v>12201</v>
      </c>
      <c r="BW1322" t="s">
        <v>6445</v>
      </c>
      <c r="BX1322">
        <v>0.63805938680475704</v>
      </c>
      <c r="BY1322">
        <v>0.99999527254189702</v>
      </c>
      <c r="BZ1322">
        <v>0.99104987932421496</v>
      </c>
      <c r="CA1322">
        <v>0.44530241392171699</v>
      </c>
      <c r="CB1322" t="s">
        <v>162</v>
      </c>
    </row>
    <row r="1323" spans="62:80" x14ac:dyDescent="0.3">
      <c r="BJ1323" t="s">
        <v>11167</v>
      </c>
      <c r="BK1323" t="s">
        <v>12202</v>
      </c>
      <c r="BL1323">
        <v>0.62366295012983697</v>
      </c>
      <c r="BM1323">
        <v>0.99999565089009601</v>
      </c>
      <c r="BN1323">
        <v>0.93134689922480596</v>
      </c>
      <c r="BO1323">
        <v>0.43973096853077498</v>
      </c>
      <c r="BP1323" t="s">
        <v>12203</v>
      </c>
      <c r="BV1323" t="s">
        <v>12204</v>
      </c>
      <c r="BW1323" t="s">
        <v>12205</v>
      </c>
      <c r="BX1323">
        <v>0.63827237881042798</v>
      </c>
      <c r="BY1323">
        <v>0.99999527254189702</v>
      </c>
      <c r="BZ1323">
        <v>0.95811154509946395</v>
      </c>
      <c r="CA1323">
        <v>0.43018265661153099</v>
      </c>
      <c r="CB1323" t="s">
        <v>12206</v>
      </c>
    </row>
    <row r="1324" spans="62:80" x14ac:dyDescent="0.3">
      <c r="BJ1324" t="s">
        <v>12207</v>
      </c>
      <c r="BK1324" t="s">
        <v>12208</v>
      </c>
      <c r="BL1324">
        <v>0.623700856838731</v>
      </c>
      <c r="BM1324">
        <v>0.99999565089009601</v>
      </c>
      <c r="BN1324">
        <v>0.95468139116900397</v>
      </c>
      <c r="BO1324">
        <v>0.45069021241149798</v>
      </c>
      <c r="BP1324" t="s">
        <v>12209</v>
      </c>
      <c r="BV1324" t="s">
        <v>12210</v>
      </c>
      <c r="BW1324" t="s">
        <v>1617</v>
      </c>
      <c r="BX1324">
        <v>0.63847227266310402</v>
      </c>
      <c r="BY1324">
        <v>0.99999527254189702</v>
      </c>
      <c r="BZ1324">
        <v>0.92472255017709504</v>
      </c>
      <c r="CA1324">
        <v>0.414901767568224</v>
      </c>
      <c r="CB1324" t="s">
        <v>10044</v>
      </c>
    </row>
    <row r="1325" spans="62:80" x14ac:dyDescent="0.3">
      <c r="BJ1325" t="s">
        <v>11834</v>
      </c>
      <c r="BK1325" t="s">
        <v>12211</v>
      </c>
      <c r="BL1325">
        <v>0.624577380919347</v>
      </c>
      <c r="BM1325">
        <v>0.99999565089009601</v>
      </c>
      <c r="BN1325">
        <v>0.93676626595675105</v>
      </c>
      <c r="BO1325">
        <v>0.44091719148872899</v>
      </c>
      <c r="BP1325" t="s">
        <v>12212</v>
      </c>
      <c r="BV1325" t="s">
        <v>7295</v>
      </c>
      <c r="BW1325" t="s">
        <v>1617</v>
      </c>
      <c r="BX1325">
        <v>0.63847227266310402</v>
      </c>
      <c r="BY1325">
        <v>0.99999527254189702</v>
      </c>
      <c r="BZ1325">
        <v>0.92472255017709504</v>
      </c>
      <c r="CA1325">
        <v>0.414901767568224</v>
      </c>
      <c r="CB1325" t="s">
        <v>2694</v>
      </c>
    </row>
    <row r="1326" spans="62:80" x14ac:dyDescent="0.3">
      <c r="BJ1326" t="s">
        <v>12213</v>
      </c>
      <c r="BK1326" t="s">
        <v>12214</v>
      </c>
      <c r="BL1326">
        <v>0.62511852072988405</v>
      </c>
      <c r="BM1326">
        <v>0.99999565089009601</v>
      </c>
      <c r="BN1326">
        <v>0.92974886816545999</v>
      </c>
      <c r="BO1326">
        <v>0.43680904781685198</v>
      </c>
      <c r="BP1326" t="s">
        <v>11427</v>
      </c>
      <c r="BV1326" t="s">
        <v>12215</v>
      </c>
      <c r="BW1326" t="s">
        <v>12216</v>
      </c>
      <c r="BX1326">
        <v>0.63890601290664195</v>
      </c>
      <c r="BY1326">
        <v>0.99999527254189702</v>
      </c>
      <c r="BZ1326">
        <v>0.91910726643598595</v>
      </c>
      <c r="CA1326">
        <v>0.41175814368983099</v>
      </c>
      <c r="CB1326" t="s">
        <v>12217</v>
      </c>
    </row>
    <row r="1327" spans="62:80" x14ac:dyDescent="0.3">
      <c r="BJ1327" t="s">
        <v>12218</v>
      </c>
      <c r="BK1327" t="s">
        <v>12219</v>
      </c>
      <c r="BL1327">
        <v>0.62654128525461406</v>
      </c>
      <c r="BM1327">
        <v>0.99999565089009601</v>
      </c>
      <c r="BN1327">
        <v>0.93216884288026003</v>
      </c>
      <c r="BO1327">
        <v>0.43582678808615599</v>
      </c>
      <c r="BP1327" t="s">
        <v>12220</v>
      </c>
      <c r="BV1327" t="s">
        <v>8508</v>
      </c>
      <c r="BW1327" t="s">
        <v>12221</v>
      </c>
      <c r="BX1327">
        <v>0.63898169922771497</v>
      </c>
      <c r="BY1327">
        <v>0.99999527254189702</v>
      </c>
      <c r="BZ1327">
        <v>0.91402799962416603</v>
      </c>
      <c r="CA1327">
        <v>0.409374371211643</v>
      </c>
      <c r="CB1327" t="s">
        <v>12222</v>
      </c>
    </row>
    <row r="1328" spans="62:80" x14ac:dyDescent="0.3">
      <c r="BJ1328" t="s">
        <v>5073</v>
      </c>
      <c r="BK1328" t="s">
        <v>12223</v>
      </c>
      <c r="BL1328">
        <v>0.62657076808967505</v>
      </c>
      <c r="BM1328">
        <v>0.99999565089009601</v>
      </c>
      <c r="BN1328">
        <v>0.92815614617940201</v>
      </c>
      <c r="BO1328">
        <v>0.43390701468383602</v>
      </c>
      <c r="BP1328" t="s">
        <v>12224</v>
      </c>
      <c r="BV1328" t="s">
        <v>12225</v>
      </c>
      <c r="BW1328" t="s">
        <v>12226</v>
      </c>
      <c r="BX1328">
        <v>0.63910838652985502</v>
      </c>
      <c r="BY1328">
        <v>0.99999527254189702</v>
      </c>
      <c r="BZ1328">
        <v>0.93779320961643198</v>
      </c>
      <c r="CA1328">
        <v>0.41983240819416101</v>
      </c>
      <c r="CB1328" t="s">
        <v>12227</v>
      </c>
    </row>
    <row r="1329" spans="62:80" x14ac:dyDescent="0.3">
      <c r="BJ1329" t="s">
        <v>6905</v>
      </c>
      <c r="BK1329" t="s">
        <v>12228</v>
      </c>
      <c r="BL1329">
        <v>0.62658493721178399</v>
      </c>
      <c r="BM1329">
        <v>0.99999565089009601</v>
      </c>
      <c r="BN1329">
        <v>0.94038466516528096</v>
      </c>
      <c r="BO1329">
        <v>0.43960250308029603</v>
      </c>
      <c r="BP1329" t="s">
        <v>12229</v>
      </c>
      <c r="BV1329" t="s">
        <v>9754</v>
      </c>
      <c r="BW1329" t="s">
        <v>12230</v>
      </c>
      <c r="BX1329">
        <v>0.63949002061174698</v>
      </c>
      <c r="BY1329">
        <v>0.99999527254189702</v>
      </c>
      <c r="BZ1329">
        <v>0.91405625547139602</v>
      </c>
      <c r="CA1329">
        <v>0.40866016738244398</v>
      </c>
      <c r="CB1329" t="s">
        <v>12231</v>
      </c>
    </row>
    <row r="1330" spans="62:80" x14ac:dyDescent="0.3">
      <c r="BJ1330" t="s">
        <v>9492</v>
      </c>
      <c r="BK1330" t="s">
        <v>12232</v>
      </c>
      <c r="BL1330">
        <v>0.62662261053864599</v>
      </c>
      <c r="BM1330">
        <v>0.99999565089009601</v>
      </c>
      <c r="BN1330">
        <v>0.94147104851330199</v>
      </c>
      <c r="BO1330">
        <v>0.44005375161865601</v>
      </c>
      <c r="BP1330" t="s">
        <v>12233</v>
      </c>
      <c r="BV1330" t="s">
        <v>12234</v>
      </c>
      <c r="BW1330" t="s">
        <v>12235</v>
      </c>
      <c r="BX1330">
        <v>0.63971537537412604</v>
      </c>
      <c r="BY1330">
        <v>0.99999527254189702</v>
      </c>
      <c r="BZ1330">
        <v>0.91225669458534797</v>
      </c>
      <c r="CA1330">
        <v>0.40753419157086002</v>
      </c>
      <c r="CB1330" t="s">
        <v>12236</v>
      </c>
    </row>
    <row r="1331" spans="62:80" x14ac:dyDescent="0.3">
      <c r="BJ1331" t="s">
        <v>10563</v>
      </c>
      <c r="BK1331" t="s">
        <v>12237</v>
      </c>
      <c r="BL1331">
        <v>0.62747278022810005</v>
      </c>
      <c r="BM1331">
        <v>0.99999565089009601</v>
      </c>
      <c r="BN1331">
        <v>0.92826942703017901</v>
      </c>
      <c r="BO1331">
        <v>0.43262459578381202</v>
      </c>
      <c r="BP1331" t="s">
        <v>12238</v>
      </c>
      <c r="BV1331" t="s">
        <v>12239</v>
      </c>
      <c r="BW1331" t="s">
        <v>12235</v>
      </c>
      <c r="BX1331">
        <v>0.63971537537412604</v>
      </c>
      <c r="BY1331">
        <v>0.99999527254189702</v>
      </c>
      <c r="BZ1331">
        <v>0.91225669458534797</v>
      </c>
      <c r="CA1331">
        <v>0.40753419157086002</v>
      </c>
      <c r="CB1331" t="s">
        <v>12240</v>
      </c>
    </row>
    <row r="1332" spans="62:80" x14ac:dyDescent="0.3">
      <c r="BJ1332" t="s">
        <v>12241</v>
      </c>
      <c r="BK1332" t="s">
        <v>12242</v>
      </c>
      <c r="BL1332">
        <v>0.62770487020015997</v>
      </c>
      <c r="BM1332">
        <v>0.99999565089009601</v>
      </c>
      <c r="BN1332">
        <v>0.931147460063799</v>
      </c>
      <c r="BO1332">
        <v>0.43362156778494798</v>
      </c>
      <c r="BP1332" t="s">
        <v>12243</v>
      </c>
      <c r="BV1332" t="s">
        <v>12244</v>
      </c>
      <c r="BW1332" t="s">
        <v>12245</v>
      </c>
      <c r="BX1332">
        <v>0.640440498829283</v>
      </c>
      <c r="BY1332">
        <v>0.99999527254189702</v>
      </c>
      <c r="BZ1332">
        <v>0.93593373733096896</v>
      </c>
      <c r="CA1332">
        <v>0.41705119354263098</v>
      </c>
      <c r="CB1332" t="s">
        <v>12246</v>
      </c>
    </row>
    <row r="1333" spans="62:80" x14ac:dyDescent="0.3">
      <c r="BJ1333" t="s">
        <v>10742</v>
      </c>
      <c r="BK1333" t="s">
        <v>12247</v>
      </c>
      <c r="BL1333">
        <v>0.62773421621848202</v>
      </c>
      <c r="BM1333">
        <v>0.99999565089009601</v>
      </c>
      <c r="BN1333">
        <v>0.93426212900831496</v>
      </c>
      <c r="BO1333">
        <v>0.43502834598954498</v>
      </c>
      <c r="BP1333" t="s">
        <v>12248</v>
      </c>
      <c r="BV1333" t="s">
        <v>12249</v>
      </c>
      <c r="BW1333" t="s">
        <v>12250</v>
      </c>
      <c r="BX1333">
        <v>0.64062939694856702</v>
      </c>
      <c r="BY1333">
        <v>0.99999527254189702</v>
      </c>
      <c r="BZ1333">
        <v>0.91510881027705804</v>
      </c>
      <c r="CA1333">
        <v>0.40750175380002202</v>
      </c>
      <c r="CB1333" t="s">
        <v>12251</v>
      </c>
    </row>
    <row r="1334" spans="62:80" x14ac:dyDescent="0.3">
      <c r="BJ1334" t="s">
        <v>12252</v>
      </c>
      <c r="BK1334" t="s">
        <v>12253</v>
      </c>
      <c r="BL1334">
        <v>0.62787107616795501</v>
      </c>
      <c r="BM1334">
        <v>0.99999565089009601</v>
      </c>
      <c r="BN1334">
        <v>0.92938378680842104</v>
      </c>
      <c r="BO1334">
        <v>0.43255419826714397</v>
      </c>
      <c r="BP1334" t="s">
        <v>12254</v>
      </c>
      <c r="BV1334" t="s">
        <v>12255</v>
      </c>
      <c r="BW1334" t="s">
        <v>12256</v>
      </c>
      <c r="BX1334">
        <v>0.64128091223219796</v>
      </c>
      <c r="BY1334">
        <v>0.99999527254189702</v>
      </c>
      <c r="BZ1334">
        <v>0.98230661881977599</v>
      </c>
      <c r="CA1334">
        <v>0.436426726218202</v>
      </c>
      <c r="CB1334" t="s">
        <v>122</v>
      </c>
    </row>
    <row r="1335" spans="62:80" x14ac:dyDescent="0.3">
      <c r="BJ1335" t="s">
        <v>5950</v>
      </c>
      <c r="BK1335" t="s">
        <v>12108</v>
      </c>
      <c r="BL1335">
        <v>0.62798287294092603</v>
      </c>
      <c r="BM1335">
        <v>0.99999565089009601</v>
      </c>
      <c r="BN1335">
        <v>0.92950616104689998</v>
      </c>
      <c r="BO1335">
        <v>0.43244566349131203</v>
      </c>
      <c r="BP1335" t="s">
        <v>12257</v>
      </c>
      <c r="BV1335" t="s">
        <v>12258</v>
      </c>
      <c r="BW1335" t="s">
        <v>12259</v>
      </c>
      <c r="BX1335">
        <v>0.64154335429862297</v>
      </c>
      <c r="BY1335">
        <v>0.99999527254189702</v>
      </c>
      <c r="BZ1335">
        <v>0.95056398996422997</v>
      </c>
      <c r="CA1335">
        <v>0.42193493181714897</v>
      </c>
      <c r="CB1335" t="s">
        <v>12260</v>
      </c>
    </row>
    <row r="1336" spans="62:80" x14ac:dyDescent="0.3">
      <c r="BJ1336" t="s">
        <v>9810</v>
      </c>
      <c r="BK1336" t="s">
        <v>12261</v>
      </c>
      <c r="BL1336">
        <v>0.62805953102909295</v>
      </c>
      <c r="BM1336">
        <v>0.99999565089009601</v>
      </c>
      <c r="BN1336">
        <v>0.93245125348189395</v>
      </c>
      <c r="BO1336">
        <v>0.43370202761786503</v>
      </c>
      <c r="BP1336" t="s">
        <v>12262</v>
      </c>
      <c r="BV1336" t="s">
        <v>12263</v>
      </c>
      <c r="BW1336" t="s">
        <v>12264</v>
      </c>
      <c r="BX1336">
        <v>0.64207777949033396</v>
      </c>
      <c r="BY1336">
        <v>0.99999527254189702</v>
      </c>
      <c r="BZ1336">
        <v>0.95263874455212605</v>
      </c>
      <c r="CA1336">
        <v>0.42206262400985001</v>
      </c>
      <c r="CB1336" t="s">
        <v>12265</v>
      </c>
    </row>
    <row r="1337" spans="62:80" x14ac:dyDescent="0.3">
      <c r="BJ1337" t="s">
        <v>12266</v>
      </c>
      <c r="BK1337" t="s">
        <v>12118</v>
      </c>
      <c r="BL1337">
        <v>0.62822118710481001</v>
      </c>
      <c r="BM1337">
        <v>0.99999565089009601</v>
      </c>
      <c r="BN1337">
        <v>1.0182334710743799</v>
      </c>
      <c r="BO1337">
        <v>0.47333903119898502</v>
      </c>
      <c r="BP1337" t="s">
        <v>123</v>
      </c>
      <c r="BV1337" t="s">
        <v>12267</v>
      </c>
      <c r="BW1337" t="s">
        <v>12268</v>
      </c>
      <c r="BX1337">
        <v>0.64262806839166398</v>
      </c>
      <c r="BY1337">
        <v>0.99999527254189702</v>
      </c>
      <c r="BZ1337">
        <v>0.95699706744867996</v>
      </c>
      <c r="CA1337">
        <v>0.42317372348243798</v>
      </c>
      <c r="CB1337" t="s">
        <v>12269</v>
      </c>
    </row>
    <row r="1338" spans="62:80" x14ac:dyDescent="0.3">
      <c r="BJ1338" t="s">
        <v>4280</v>
      </c>
      <c r="BK1338" t="s">
        <v>12270</v>
      </c>
      <c r="BL1338">
        <v>0.62886653241025903</v>
      </c>
      <c r="BM1338">
        <v>0.99999565089009601</v>
      </c>
      <c r="BN1338">
        <v>0.93012820512820504</v>
      </c>
      <c r="BO1338">
        <v>0.43142716466326603</v>
      </c>
      <c r="BP1338" t="s">
        <v>12271</v>
      </c>
      <c r="BV1338" t="s">
        <v>10067</v>
      </c>
      <c r="BW1338" t="s">
        <v>12272</v>
      </c>
      <c r="BX1338">
        <v>0.64359250474578</v>
      </c>
      <c r="BY1338">
        <v>0.99999527254189702</v>
      </c>
      <c r="BZ1338">
        <v>0.928764158324619</v>
      </c>
      <c r="CA1338">
        <v>0.409296621613494</v>
      </c>
      <c r="CB1338" t="s">
        <v>12273</v>
      </c>
    </row>
    <row r="1339" spans="62:80" x14ac:dyDescent="0.3">
      <c r="BJ1339" t="s">
        <v>12274</v>
      </c>
      <c r="BK1339" t="s">
        <v>12275</v>
      </c>
      <c r="BL1339">
        <v>0.62910624713864205</v>
      </c>
      <c r="BM1339">
        <v>0.99999565089009601</v>
      </c>
      <c r="BN1339">
        <v>0.92823110241721396</v>
      </c>
      <c r="BO1339">
        <v>0.43019345897857603</v>
      </c>
      <c r="BP1339" t="s">
        <v>12276</v>
      </c>
      <c r="BV1339" t="s">
        <v>12277</v>
      </c>
      <c r="BW1339" t="s">
        <v>12278</v>
      </c>
      <c r="BX1339">
        <v>0.64373541413449997</v>
      </c>
      <c r="BY1339">
        <v>0.99999527254189702</v>
      </c>
      <c r="BZ1339">
        <v>0.90944814786758499</v>
      </c>
      <c r="CA1339">
        <v>0.40058233835277102</v>
      </c>
      <c r="CB1339" t="s">
        <v>12279</v>
      </c>
    </row>
    <row r="1340" spans="62:80" x14ac:dyDescent="0.3">
      <c r="BJ1340" t="s">
        <v>12280</v>
      </c>
      <c r="BK1340" t="s">
        <v>6201</v>
      </c>
      <c r="BL1340">
        <v>0.62946525737306203</v>
      </c>
      <c r="BM1340">
        <v>0.99999565089009601</v>
      </c>
      <c r="BN1340">
        <v>0.92498652394886804</v>
      </c>
      <c r="BO1340">
        <v>0.42816203365441102</v>
      </c>
      <c r="BP1340" t="s">
        <v>12281</v>
      </c>
      <c r="BV1340" t="s">
        <v>12282</v>
      </c>
      <c r="BW1340" t="s">
        <v>12283</v>
      </c>
      <c r="BX1340">
        <v>0.64447392428813299</v>
      </c>
      <c r="BY1340">
        <v>0.99999527254189702</v>
      </c>
      <c r="BZ1340">
        <v>0.973715415019762</v>
      </c>
      <c r="CA1340">
        <v>0.42777354828842301</v>
      </c>
      <c r="CB1340" t="s">
        <v>56</v>
      </c>
    </row>
    <row r="1341" spans="62:80" x14ac:dyDescent="0.3">
      <c r="BJ1341" t="s">
        <v>11628</v>
      </c>
      <c r="BK1341" t="s">
        <v>12284</v>
      </c>
      <c r="BL1341">
        <v>0.62963731685754798</v>
      </c>
      <c r="BM1341">
        <v>0.99999565089009601</v>
      </c>
      <c r="BN1341">
        <v>0.95346792757725196</v>
      </c>
      <c r="BO1341">
        <v>0.44108504978069202</v>
      </c>
      <c r="BP1341" t="s">
        <v>12285</v>
      </c>
      <c r="BV1341" t="s">
        <v>10548</v>
      </c>
      <c r="BW1341" t="s">
        <v>12283</v>
      </c>
      <c r="BX1341">
        <v>0.64447392428813299</v>
      </c>
      <c r="BY1341">
        <v>0.99999527254189702</v>
      </c>
      <c r="BZ1341">
        <v>0.973715415019762</v>
      </c>
      <c r="CA1341">
        <v>0.42777354828842301</v>
      </c>
      <c r="CB1341" t="s">
        <v>138</v>
      </c>
    </row>
    <row r="1342" spans="62:80" x14ac:dyDescent="0.3">
      <c r="BJ1342" t="s">
        <v>10800</v>
      </c>
      <c r="BK1342" t="s">
        <v>12128</v>
      </c>
      <c r="BL1342">
        <v>0.63033916693534098</v>
      </c>
      <c r="BM1342">
        <v>0.99999565089009601</v>
      </c>
      <c r="BN1342">
        <v>0.92708115274579495</v>
      </c>
      <c r="BO1342">
        <v>0.42784539718421999</v>
      </c>
      <c r="BP1342" t="s">
        <v>12286</v>
      </c>
      <c r="BV1342" t="s">
        <v>8598</v>
      </c>
      <c r="BW1342" t="s">
        <v>12287</v>
      </c>
      <c r="BX1342">
        <v>0.64565204507695695</v>
      </c>
      <c r="BY1342">
        <v>0.99999527254189702</v>
      </c>
      <c r="BZ1342">
        <v>0.92212642896643005</v>
      </c>
      <c r="CA1342">
        <v>0.40342528729085397</v>
      </c>
      <c r="CB1342" t="s">
        <v>12288</v>
      </c>
    </row>
    <row r="1343" spans="62:80" x14ac:dyDescent="0.3">
      <c r="BJ1343" t="s">
        <v>12289</v>
      </c>
      <c r="BK1343" t="s">
        <v>12290</v>
      </c>
      <c r="BL1343">
        <v>0.63085608561217699</v>
      </c>
      <c r="BM1343">
        <v>0.99999565089009601</v>
      </c>
      <c r="BN1343">
        <v>0.94523109138953898</v>
      </c>
      <c r="BO1343">
        <v>0.43544671119744899</v>
      </c>
      <c r="BP1343" t="s">
        <v>12291</v>
      </c>
      <c r="BV1343" t="s">
        <v>6982</v>
      </c>
      <c r="BW1343" t="s">
        <v>12292</v>
      </c>
      <c r="BX1343">
        <v>0.645815188759571</v>
      </c>
      <c r="BY1343">
        <v>0.99999527254189702</v>
      </c>
      <c r="BZ1343">
        <v>0.90994469870327999</v>
      </c>
      <c r="CA1343">
        <v>0.39786595044944201</v>
      </c>
      <c r="CB1343" t="s">
        <v>12293</v>
      </c>
    </row>
    <row r="1344" spans="62:80" x14ac:dyDescent="0.3">
      <c r="BJ1344" t="s">
        <v>12294</v>
      </c>
      <c r="BK1344" t="s">
        <v>12295</v>
      </c>
      <c r="BL1344">
        <v>0.63090748189930901</v>
      </c>
      <c r="BM1344">
        <v>0.99999565089009601</v>
      </c>
      <c r="BN1344">
        <v>0.92340957140111402</v>
      </c>
      <c r="BO1344">
        <v>0.42531879981439702</v>
      </c>
      <c r="BP1344" t="s">
        <v>11427</v>
      </c>
      <c r="BV1344" t="s">
        <v>12296</v>
      </c>
      <c r="BW1344" t="s">
        <v>12297</v>
      </c>
      <c r="BX1344">
        <v>0.64618794502339905</v>
      </c>
      <c r="BY1344">
        <v>0.99999527254189702</v>
      </c>
      <c r="BZ1344">
        <v>0.90398735942001995</v>
      </c>
      <c r="CA1344">
        <v>0.394739532676604</v>
      </c>
      <c r="CB1344" t="s">
        <v>12298</v>
      </c>
    </row>
    <row r="1345" spans="62:80" x14ac:dyDescent="0.3">
      <c r="BJ1345" t="s">
        <v>6049</v>
      </c>
      <c r="BK1345" t="s">
        <v>12299</v>
      </c>
      <c r="BL1345">
        <v>0.63135502149561995</v>
      </c>
      <c r="BM1345">
        <v>0.99999565089009601</v>
      </c>
      <c r="BN1345">
        <v>0.929712301587301</v>
      </c>
      <c r="BO1345">
        <v>0.42756254689328399</v>
      </c>
      <c r="BP1345" t="s">
        <v>12300</v>
      </c>
      <c r="BV1345" t="s">
        <v>12301</v>
      </c>
      <c r="BW1345" t="s">
        <v>12302</v>
      </c>
      <c r="BX1345">
        <v>0.64710468936228105</v>
      </c>
      <c r="BY1345">
        <v>0.99999527254189702</v>
      </c>
      <c r="BZ1345">
        <v>0.90866242947939702</v>
      </c>
      <c r="CA1345">
        <v>0.39549276928036903</v>
      </c>
      <c r="CB1345" t="s">
        <v>12303</v>
      </c>
    </row>
    <row r="1346" spans="62:80" x14ac:dyDescent="0.3">
      <c r="BJ1346" t="s">
        <v>12304</v>
      </c>
      <c r="BK1346" t="s">
        <v>12305</v>
      </c>
      <c r="BL1346">
        <v>0.63178095455384997</v>
      </c>
      <c r="BM1346">
        <v>0.99999565089009601</v>
      </c>
      <c r="BN1346">
        <v>0.93264922809107098</v>
      </c>
      <c r="BO1346">
        <v>0.42828421705069403</v>
      </c>
      <c r="BP1346" t="s">
        <v>12306</v>
      </c>
      <c r="BV1346" t="s">
        <v>7440</v>
      </c>
      <c r="BW1346" t="s">
        <v>12307</v>
      </c>
      <c r="BX1346">
        <v>0.64727271944462705</v>
      </c>
      <c r="BY1346">
        <v>0.99999527254189702</v>
      </c>
      <c r="BZ1346">
        <v>0.90950058072009199</v>
      </c>
      <c r="CA1346">
        <v>0.39562143794258098</v>
      </c>
      <c r="CB1346" t="s">
        <v>12308</v>
      </c>
    </row>
    <row r="1347" spans="62:80" x14ac:dyDescent="0.3">
      <c r="BJ1347" t="s">
        <v>10272</v>
      </c>
      <c r="BK1347" t="s">
        <v>12309</v>
      </c>
      <c r="BL1347">
        <v>0.63234634820372504</v>
      </c>
      <c r="BM1347">
        <v>0.99999565089009601</v>
      </c>
      <c r="BN1347">
        <v>0.92183782331721498</v>
      </c>
      <c r="BO1347">
        <v>0.42249488191849399</v>
      </c>
      <c r="BP1347" t="s">
        <v>12310</v>
      </c>
      <c r="BV1347" t="s">
        <v>6267</v>
      </c>
      <c r="BW1347" t="s">
        <v>12311</v>
      </c>
      <c r="BX1347">
        <v>0.64741025395302199</v>
      </c>
      <c r="BY1347">
        <v>0.99999527254189702</v>
      </c>
      <c r="BZ1347">
        <v>0.91869023700332197</v>
      </c>
      <c r="CA1347">
        <v>0.39942363869606101</v>
      </c>
      <c r="CB1347" t="s">
        <v>12312</v>
      </c>
    </row>
    <row r="1348" spans="62:80" x14ac:dyDescent="0.3">
      <c r="BJ1348" t="s">
        <v>12313</v>
      </c>
      <c r="BK1348" t="s">
        <v>12314</v>
      </c>
      <c r="BL1348">
        <v>0.63296569251549095</v>
      </c>
      <c r="BM1348">
        <v>0.99999565089009601</v>
      </c>
      <c r="BN1348">
        <v>0.93011641437725001</v>
      </c>
      <c r="BO1348">
        <v>0.42537856342785302</v>
      </c>
      <c r="BP1348" t="s">
        <v>12315</v>
      </c>
      <c r="BV1348" t="s">
        <v>10057</v>
      </c>
      <c r="BW1348" t="s">
        <v>1654</v>
      </c>
      <c r="BX1348">
        <v>0.64763867384749496</v>
      </c>
      <c r="BY1348">
        <v>0.99999527254189702</v>
      </c>
      <c r="BZ1348">
        <v>0.96527233542319701</v>
      </c>
      <c r="CA1348">
        <v>0.41933586691857</v>
      </c>
      <c r="CB1348" t="s">
        <v>59</v>
      </c>
    </row>
    <row r="1349" spans="62:80" x14ac:dyDescent="0.3">
      <c r="BJ1349" t="s">
        <v>12316</v>
      </c>
      <c r="BK1349" t="s">
        <v>12169</v>
      </c>
      <c r="BL1349">
        <v>0.634487048510333</v>
      </c>
      <c r="BM1349">
        <v>0.99999565089009601</v>
      </c>
      <c r="BN1349">
        <v>0.93625435974090598</v>
      </c>
      <c r="BO1349">
        <v>0.42593806430395098</v>
      </c>
      <c r="BP1349" t="s">
        <v>12317</v>
      </c>
      <c r="BV1349" t="s">
        <v>12318</v>
      </c>
      <c r="BW1349" t="s">
        <v>1654</v>
      </c>
      <c r="BX1349">
        <v>0.64763867384749496</v>
      </c>
      <c r="BY1349">
        <v>0.99999527254189702</v>
      </c>
      <c r="BZ1349">
        <v>0.96527233542319701</v>
      </c>
      <c r="CA1349">
        <v>0.41933586691857</v>
      </c>
      <c r="CB1349" t="s">
        <v>70</v>
      </c>
    </row>
    <row r="1350" spans="62:80" x14ac:dyDescent="0.3">
      <c r="BJ1350" t="s">
        <v>11454</v>
      </c>
      <c r="BK1350" t="s">
        <v>12319</v>
      </c>
      <c r="BL1350">
        <v>0.635102505659774</v>
      </c>
      <c r="BM1350">
        <v>0.99999565089009601</v>
      </c>
      <c r="BN1350">
        <v>0.93319006160422402</v>
      </c>
      <c r="BO1350">
        <v>0.423639234851447</v>
      </c>
      <c r="BP1350" t="s">
        <v>12320</v>
      </c>
      <c r="BV1350" t="s">
        <v>12321</v>
      </c>
      <c r="BW1350" t="s">
        <v>12322</v>
      </c>
      <c r="BX1350">
        <v>0.647695284834507</v>
      </c>
      <c r="BY1350">
        <v>0.99999527254189702</v>
      </c>
      <c r="BZ1350">
        <v>0.95413752220167303</v>
      </c>
      <c r="CA1350">
        <v>0.41441525647295102</v>
      </c>
      <c r="CB1350" t="s">
        <v>12323</v>
      </c>
    </row>
    <row r="1351" spans="62:80" x14ac:dyDescent="0.3">
      <c r="BJ1351" t="s">
        <v>11239</v>
      </c>
      <c r="BK1351" t="s">
        <v>12324</v>
      </c>
      <c r="BL1351">
        <v>0.63521397318836503</v>
      </c>
      <c r="BM1351">
        <v>0.99999565089009601</v>
      </c>
      <c r="BN1351">
        <v>0.918709837821297</v>
      </c>
      <c r="BO1351">
        <v>0.41690443445829201</v>
      </c>
      <c r="BP1351" t="s">
        <v>12325</v>
      </c>
      <c r="BV1351" t="s">
        <v>12326</v>
      </c>
      <c r="BW1351" t="s">
        <v>12327</v>
      </c>
      <c r="BX1351">
        <v>0.64910055746686701</v>
      </c>
      <c r="BY1351">
        <v>0.99999527254189702</v>
      </c>
      <c r="BZ1351">
        <v>0.90094163714338904</v>
      </c>
      <c r="CA1351">
        <v>0.38935781399590602</v>
      </c>
      <c r="CB1351" t="s">
        <v>12328</v>
      </c>
    </row>
    <row r="1352" spans="62:80" x14ac:dyDescent="0.3">
      <c r="BJ1352" t="s">
        <v>7878</v>
      </c>
      <c r="BK1352" t="s">
        <v>12329</v>
      </c>
      <c r="BL1352">
        <v>0.63572520068608596</v>
      </c>
      <c r="BM1352">
        <v>0.99999565089009601</v>
      </c>
      <c r="BN1352">
        <v>0.92608394833948304</v>
      </c>
      <c r="BO1352">
        <v>0.41950573369852001</v>
      </c>
      <c r="BP1352" t="s">
        <v>12330</v>
      </c>
      <c r="BV1352" t="s">
        <v>9598</v>
      </c>
      <c r="BW1352" t="s">
        <v>12331</v>
      </c>
      <c r="BX1352">
        <v>0.64944632757645704</v>
      </c>
      <c r="BY1352">
        <v>0.99999527254189702</v>
      </c>
      <c r="BZ1352">
        <v>0.90577212261422702</v>
      </c>
      <c r="CA1352">
        <v>0.39096302515332398</v>
      </c>
      <c r="CB1352" t="s">
        <v>9265</v>
      </c>
    </row>
    <row r="1353" spans="62:80" x14ac:dyDescent="0.3">
      <c r="BJ1353" t="s">
        <v>12332</v>
      </c>
      <c r="BK1353" t="s">
        <v>12333</v>
      </c>
      <c r="BL1353">
        <v>0.63646976379084697</v>
      </c>
      <c r="BM1353">
        <v>0.99999565089009601</v>
      </c>
      <c r="BN1353">
        <v>0.92137208657047698</v>
      </c>
      <c r="BO1353">
        <v>0.41629283061069899</v>
      </c>
      <c r="BP1353" t="s">
        <v>11538</v>
      </c>
      <c r="BV1353" t="s">
        <v>12334</v>
      </c>
      <c r="BW1353" t="s">
        <v>12335</v>
      </c>
      <c r="BX1353">
        <v>0.64975305361522195</v>
      </c>
      <c r="BY1353">
        <v>0.99999527254189702</v>
      </c>
      <c r="BZ1353">
        <v>0.89904779513728394</v>
      </c>
      <c r="CA1353">
        <v>0.38763605979947502</v>
      </c>
      <c r="CB1353" t="s">
        <v>12336</v>
      </c>
    </row>
    <row r="1354" spans="62:80" x14ac:dyDescent="0.3">
      <c r="BJ1354" t="s">
        <v>4327</v>
      </c>
      <c r="BK1354" t="s">
        <v>12337</v>
      </c>
      <c r="BL1354">
        <v>0.63664271556013097</v>
      </c>
      <c r="BM1354">
        <v>0.99999565089009601</v>
      </c>
      <c r="BN1354">
        <v>0.91715354947111105</v>
      </c>
      <c r="BO1354">
        <v>0.41413762825907202</v>
      </c>
      <c r="BP1354" t="s">
        <v>12338</v>
      </c>
      <c r="BV1354" t="s">
        <v>12339</v>
      </c>
      <c r="BW1354" t="s">
        <v>12340</v>
      </c>
      <c r="BX1354">
        <v>0.65152609037674203</v>
      </c>
      <c r="BY1354">
        <v>0.99999527254189702</v>
      </c>
      <c r="BZ1354">
        <v>0.89659782408261102</v>
      </c>
      <c r="CA1354">
        <v>0.38413643204415099</v>
      </c>
      <c r="CB1354" t="s">
        <v>12341</v>
      </c>
    </row>
    <row r="1355" spans="62:80" x14ac:dyDescent="0.3">
      <c r="BJ1355" t="s">
        <v>12342</v>
      </c>
      <c r="BK1355" t="s">
        <v>12337</v>
      </c>
      <c r="BL1355">
        <v>0.63664271556013097</v>
      </c>
      <c r="BM1355">
        <v>0.99999565089009601</v>
      </c>
      <c r="BN1355">
        <v>0.91715354947111105</v>
      </c>
      <c r="BO1355">
        <v>0.41413762825907202</v>
      </c>
      <c r="BP1355" t="s">
        <v>12343</v>
      </c>
      <c r="BV1355" t="s">
        <v>12344</v>
      </c>
      <c r="BW1355" t="s">
        <v>12345</v>
      </c>
      <c r="BX1355">
        <v>0.65187438089707594</v>
      </c>
      <c r="BY1355">
        <v>0.99999527254189702</v>
      </c>
      <c r="BZ1355">
        <v>0.952380952380952</v>
      </c>
      <c r="CA1355">
        <v>0.40752705043237297</v>
      </c>
      <c r="CB1355" t="s">
        <v>12346</v>
      </c>
    </row>
    <row r="1356" spans="62:80" x14ac:dyDescent="0.3">
      <c r="BJ1356" t="s">
        <v>12347</v>
      </c>
      <c r="BK1356" t="s">
        <v>12348</v>
      </c>
      <c r="BL1356">
        <v>0.63695703807637005</v>
      </c>
      <c r="BM1356">
        <v>0.99999565089009601</v>
      </c>
      <c r="BN1356">
        <v>0.95404865240042402</v>
      </c>
      <c r="BO1356">
        <v>0.43032657343673297</v>
      </c>
      <c r="BP1356" t="s">
        <v>12349</v>
      </c>
      <c r="BV1356" t="s">
        <v>12350</v>
      </c>
      <c r="BW1356" t="s">
        <v>12351</v>
      </c>
      <c r="BX1356">
        <v>0.65280700217548104</v>
      </c>
      <c r="BY1356">
        <v>0.99999527254189702</v>
      </c>
      <c r="BZ1356">
        <v>0.90920386756660498</v>
      </c>
      <c r="CA1356">
        <v>0.38775158202280602</v>
      </c>
      <c r="CB1356" t="s">
        <v>12352</v>
      </c>
    </row>
    <row r="1357" spans="62:80" x14ac:dyDescent="0.3">
      <c r="BJ1357" t="s">
        <v>11411</v>
      </c>
      <c r="BK1357" t="s">
        <v>12353</v>
      </c>
      <c r="BL1357">
        <v>0.63734378121449897</v>
      </c>
      <c r="BM1357">
        <v>0.99999565089009601</v>
      </c>
      <c r="BN1357">
        <v>0.947492988369942</v>
      </c>
      <c r="BO1357">
        <v>0.42679450343765002</v>
      </c>
      <c r="BP1357" t="s">
        <v>12354</v>
      </c>
      <c r="BV1357" t="s">
        <v>12355</v>
      </c>
      <c r="BW1357" t="s">
        <v>12356</v>
      </c>
      <c r="BX1357">
        <v>0.65373266876790403</v>
      </c>
      <c r="BY1357">
        <v>0.99999527254189702</v>
      </c>
      <c r="BZ1357">
        <v>0.89538614801857996</v>
      </c>
      <c r="CA1357">
        <v>0.38058994795796902</v>
      </c>
      <c r="CB1357" t="s">
        <v>12357</v>
      </c>
    </row>
    <row r="1358" spans="62:80" x14ac:dyDescent="0.3">
      <c r="BJ1358" t="s">
        <v>12358</v>
      </c>
      <c r="BK1358" t="s">
        <v>12359</v>
      </c>
      <c r="BL1358">
        <v>0.63806806732850696</v>
      </c>
      <c r="BM1358">
        <v>0.99999565089009601</v>
      </c>
      <c r="BN1358">
        <v>0.91560236370568004</v>
      </c>
      <c r="BO1358">
        <v>0.41138958436880102</v>
      </c>
      <c r="BP1358" t="s">
        <v>12360</v>
      </c>
      <c r="BV1358" t="s">
        <v>12361</v>
      </c>
      <c r="BW1358" t="s">
        <v>12362</v>
      </c>
      <c r="BX1358">
        <v>0.65382839952136995</v>
      </c>
      <c r="BY1358">
        <v>0.99999527254189702</v>
      </c>
      <c r="BZ1358">
        <v>0.94431875314228197</v>
      </c>
      <c r="CA1358">
        <v>0.40125081002734703</v>
      </c>
      <c r="CB1358" t="s">
        <v>12363</v>
      </c>
    </row>
    <row r="1359" spans="62:80" x14ac:dyDescent="0.3">
      <c r="BJ1359" t="s">
        <v>10959</v>
      </c>
      <c r="BK1359" t="s">
        <v>12216</v>
      </c>
      <c r="BL1359">
        <v>0.63890601290664195</v>
      </c>
      <c r="BM1359">
        <v>0.99999565089009601</v>
      </c>
      <c r="BN1359">
        <v>0.91910726643598595</v>
      </c>
      <c r="BO1359">
        <v>0.41175814368983099</v>
      </c>
      <c r="BP1359" t="s">
        <v>12364</v>
      </c>
      <c r="BV1359" t="s">
        <v>11875</v>
      </c>
      <c r="BW1359" t="s">
        <v>12365</v>
      </c>
      <c r="BX1359">
        <v>0.65451718349601495</v>
      </c>
      <c r="BY1359">
        <v>0.99999527254189702</v>
      </c>
      <c r="BZ1359">
        <v>0.91307548836752706</v>
      </c>
      <c r="CA1359">
        <v>0.38701383865207201</v>
      </c>
      <c r="CB1359" t="s">
        <v>12366</v>
      </c>
    </row>
    <row r="1360" spans="62:80" x14ac:dyDescent="0.3">
      <c r="BJ1360" t="s">
        <v>7867</v>
      </c>
      <c r="BK1360" t="s">
        <v>12367</v>
      </c>
      <c r="BL1360">
        <v>0.63923398310368895</v>
      </c>
      <c r="BM1360">
        <v>0.99999565089009601</v>
      </c>
      <c r="BN1360">
        <v>0.92104957834893497</v>
      </c>
      <c r="BO1360">
        <v>0.41215561349097601</v>
      </c>
      <c r="BP1360" t="s">
        <v>12368</v>
      </c>
      <c r="BV1360" t="s">
        <v>12369</v>
      </c>
      <c r="BW1360" t="s">
        <v>12370</v>
      </c>
      <c r="BX1360">
        <v>0.65696582446163898</v>
      </c>
      <c r="BY1360">
        <v>0.99999527254189702</v>
      </c>
      <c r="BZ1360">
        <v>0.94079449961802897</v>
      </c>
      <c r="CA1360">
        <v>0.39524967043293602</v>
      </c>
      <c r="CB1360" t="s">
        <v>59</v>
      </c>
    </row>
    <row r="1361" spans="62:80" x14ac:dyDescent="0.3">
      <c r="BJ1361" t="s">
        <v>12371</v>
      </c>
      <c r="BK1361" t="s">
        <v>12235</v>
      </c>
      <c r="BL1361">
        <v>0.63971537537412604</v>
      </c>
      <c r="BM1361">
        <v>0.99999565089009601</v>
      </c>
      <c r="BN1361">
        <v>0.91225669458534797</v>
      </c>
      <c r="BO1361">
        <v>0.40753419157086002</v>
      </c>
      <c r="BP1361" t="s">
        <v>12372</v>
      </c>
      <c r="BV1361" t="s">
        <v>10633</v>
      </c>
      <c r="BW1361" t="s">
        <v>12373</v>
      </c>
      <c r="BX1361">
        <v>0.65766287602330997</v>
      </c>
      <c r="BY1361">
        <v>0.99999527254189702</v>
      </c>
      <c r="BZ1361">
        <v>0.89440779666070303</v>
      </c>
      <c r="CA1361">
        <v>0.374813058346537</v>
      </c>
      <c r="CB1361" t="s">
        <v>12374</v>
      </c>
    </row>
    <row r="1362" spans="62:80" x14ac:dyDescent="0.3">
      <c r="BJ1362" t="s">
        <v>8829</v>
      </c>
      <c r="BK1362" t="s">
        <v>12375</v>
      </c>
      <c r="BL1362">
        <v>0.64012068564356595</v>
      </c>
      <c r="BM1362">
        <v>0.99999565089009601</v>
      </c>
      <c r="BN1362">
        <v>0.91797884841363098</v>
      </c>
      <c r="BO1362">
        <v>0.40950903237050301</v>
      </c>
      <c r="BP1362" t="s">
        <v>12376</v>
      </c>
      <c r="BV1362" t="s">
        <v>10739</v>
      </c>
      <c r="BW1362" t="s">
        <v>12377</v>
      </c>
      <c r="BX1362">
        <v>0.65771379755193304</v>
      </c>
      <c r="BY1362">
        <v>0.99999527254189702</v>
      </c>
      <c r="BZ1362">
        <v>0.93735524016568506</v>
      </c>
      <c r="CA1362">
        <v>0.39273816062376798</v>
      </c>
      <c r="CB1362" t="s">
        <v>12378</v>
      </c>
    </row>
    <row r="1363" spans="62:80" x14ac:dyDescent="0.3">
      <c r="BJ1363" t="s">
        <v>9418</v>
      </c>
      <c r="BK1363" t="s">
        <v>12379</v>
      </c>
      <c r="BL1363">
        <v>0.64037609218084302</v>
      </c>
      <c r="BM1363">
        <v>0.99999565089009601</v>
      </c>
      <c r="BN1363">
        <v>0.92005124138351702</v>
      </c>
      <c r="BO1363">
        <v>0.41006649896144798</v>
      </c>
      <c r="BP1363" t="s">
        <v>9182</v>
      </c>
      <c r="BV1363" t="s">
        <v>8215</v>
      </c>
      <c r="BW1363" t="s">
        <v>12380</v>
      </c>
      <c r="BX1363">
        <v>0.65803520023871498</v>
      </c>
      <c r="BY1363">
        <v>0.99999527254189702</v>
      </c>
      <c r="BZ1363">
        <v>0.89115537848605497</v>
      </c>
      <c r="CA1363">
        <v>0.37294572168366003</v>
      </c>
      <c r="CB1363" t="s">
        <v>12381</v>
      </c>
    </row>
    <row r="1364" spans="62:80" x14ac:dyDescent="0.3">
      <c r="BJ1364" t="s">
        <v>12382</v>
      </c>
      <c r="BK1364" t="s">
        <v>12383</v>
      </c>
      <c r="BL1364">
        <v>0.64047709724360902</v>
      </c>
      <c r="BM1364">
        <v>0.99999565089009601</v>
      </c>
      <c r="BN1364">
        <v>0.94479898400603202</v>
      </c>
      <c r="BO1364">
        <v>0.42094754947998198</v>
      </c>
      <c r="BP1364" t="s">
        <v>12384</v>
      </c>
      <c r="BV1364" t="s">
        <v>10630</v>
      </c>
      <c r="BW1364" t="s">
        <v>12380</v>
      </c>
      <c r="BX1364">
        <v>0.65803520023871498</v>
      </c>
      <c r="BY1364">
        <v>0.99999527254189702</v>
      </c>
      <c r="BZ1364">
        <v>0.89115537848605497</v>
      </c>
      <c r="CA1364">
        <v>0.37294572168366003</v>
      </c>
      <c r="CB1364" t="s">
        <v>11248</v>
      </c>
    </row>
    <row r="1365" spans="62:80" x14ac:dyDescent="0.3">
      <c r="BJ1365" t="s">
        <v>11142</v>
      </c>
      <c r="BK1365" t="s">
        <v>12385</v>
      </c>
      <c r="BL1365">
        <v>0.64141105163754197</v>
      </c>
      <c r="BM1365">
        <v>0.99999565089009601</v>
      </c>
      <c r="BN1365">
        <v>0.93166129298941802</v>
      </c>
      <c r="BO1365">
        <v>0.41373658298378402</v>
      </c>
      <c r="BP1365" t="s">
        <v>12386</v>
      </c>
      <c r="BV1365" t="s">
        <v>11064</v>
      </c>
      <c r="BW1365" t="s">
        <v>12380</v>
      </c>
      <c r="BX1365">
        <v>0.65803520023871498</v>
      </c>
      <c r="BY1365">
        <v>0.99999527254189702</v>
      </c>
      <c r="BZ1365">
        <v>0.89115537848605497</v>
      </c>
      <c r="CA1365">
        <v>0.37294572168366003</v>
      </c>
      <c r="CB1365" t="s">
        <v>12387</v>
      </c>
    </row>
    <row r="1366" spans="62:80" x14ac:dyDescent="0.3">
      <c r="BJ1366" t="s">
        <v>12388</v>
      </c>
      <c r="BK1366" t="s">
        <v>12389</v>
      </c>
      <c r="BL1366">
        <v>0.64193000019009405</v>
      </c>
      <c r="BM1366">
        <v>0.99999565089009601</v>
      </c>
      <c r="BN1366">
        <v>0.91381249850410395</v>
      </c>
      <c r="BO1366">
        <v>0.405071162984739</v>
      </c>
      <c r="BP1366" t="s">
        <v>12390</v>
      </c>
      <c r="BV1366" t="s">
        <v>12391</v>
      </c>
      <c r="BW1366" t="s">
        <v>12392</v>
      </c>
      <c r="BX1366">
        <v>0.658377971629863</v>
      </c>
      <c r="BY1366">
        <v>0.99999527254189702</v>
      </c>
      <c r="BZ1366">
        <v>0.91471980074719805</v>
      </c>
      <c r="CA1366">
        <v>0.38233100357232003</v>
      </c>
      <c r="CB1366" t="s">
        <v>12393</v>
      </c>
    </row>
    <row r="1367" spans="62:80" x14ac:dyDescent="0.3">
      <c r="BJ1367" t="s">
        <v>12394</v>
      </c>
      <c r="BK1367" t="s">
        <v>12395</v>
      </c>
      <c r="BL1367">
        <v>0.64232370142762696</v>
      </c>
      <c r="BM1367">
        <v>0.99999565089009601</v>
      </c>
      <c r="BN1367">
        <v>0.91097917219924796</v>
      </c>
      <c r="BO1367">
        <v>0.40325667722320802</v>
      </c>
      <c r="BP1367" t="s">
        <v>12396</v>
      </c>
      <c r="BV1367" t="s">
        <v>12397</v>
      </c>
      <c r="BW1367" t="s">
        <v>12398</v>
      </c>
      <c r="BX1367">
        <v>0.65885470992498496</v>
      </c>
      <c r="BY1367">
        <v>0.99999527254189702</v>
      </c>
      <c r="BZ1367">
        <v>0.94962188917915502</v>
      </c>
      <c r="CA1367">
        <v>0.39623185975814701</v>
      </c>
      <c r="CB1367" t="s">
        <v>12399</v>
      </c>
    </row>
    <row r="1368" spans="62:80" x14ac:dyDescent="0.3">
      <c r="BJ1368" t="s">
        <v>12400</v>
      </c>
      <c r="BK1368" t="s">
        <v>12401</v>
      </c>
      <c r="BL1368">
        <v>0.64270268302399702</v>
      </c>
      <c r="BM1368">
        <v>0.99999565089009601</v>
      </c>
      <c r="BN1368">
        <v>0.92436260880626497</v>
      </c>
      <c r="BO1368">
        <v>0.40863579962991198</v>
      </c>
      <c r="BP1368" t="s">
        <v>12402</v>
      </c>
      <c r="BV1368" t="s">
        <v>12403</v>
      </c>
      <c r="BW1368" t="s">
        <v>12404</v>
      </c>
      <c r="BX1368">
        <v>0.66169275822641105</v>
      </c>
      <c r="BY1368">
        <v>0.99999527254189702</v>
      </c>
      <c r="BZ1368">
        <v>0.90146642655003795</v>
      </c>
      <c r="CA1368">
        <v>0.37226411462159198</v>
      </c>
      <c r="CB1368" t="s">
        <v>12405</v>
      </c>
    </row>
    <row r="1369" spans="62:80" x14ac:dyDescent="0.3">
      <c r="BJ1369" t="s">
        <v>12406</v>
      </c>
      <c r="BK1369" t="s">
        <v>12407</v>
      </c>
      <c r="BL1369">
        <v>0.64375082301864595</v>
      </c>
      <c r="BM1369">
        <v>0.99999565089009601</v>
      </c>
      <c r="BN1369">
        <v>0.91460945033751195</v>
      </c>
      <c r="BO1369">
        <v>0.40283383182521498</v>
      </c>
      <c r="BP1369" t="s">
        <v>12408</v>
      </c>
      <c r="BV1369" t="s">
        <v>12409</v>
      </c>
      <c r="BW1369" t="s">
        <v>12410</v>
      </c>
      <c r="BX1369">
        <v>0.66203088246081399</v>
      </c>
      <c r="BY1369">
        <v>0.99999527254189702</v>
      </c>
      <c r="BZ1369">
        <v>0.88216878402903798</v>
      </c>
      <c r="CA1369">
        <v>0.36384440497499998</v>
      </c>
      <c r="CB1369" t="s">
        <v>12411</v>
      </c>
    </row>
    <row r="1370" spans="62:80" x14ac:dyDescent="0.3">
      <c r="BJ1370" t="s">
        <v>8006</v>
      </c>
      <c r="BK1370" t="s">
        <v>12412</v>
      </c>
      <c r="BL1370">
        <v>0.64433814708979198</v>
      </c>
      <c r="BM1370">
        <v>0.99999565089009601</v>
      </c>
      <c r="BN1370">
        <v>0.924970116388801</v>
      </c>
      <c r="BO1370">
        <v>0.40655361145070001</v>
      </c>
      <c r="BP1370" t="s">
        <v>12413</v>
      </c>
      <c r="BV1370" t="s">
        <v>8971</v>
      </c>
      <c r="BW1370" t="s">
        <v>1710</v>
      </c>
      <c r="BX1370">
        <v>0.66231512071749199</v>
      </c>
      <c r="BY1370">
        <v>0.99999527254189702</v>
      </c>
      <c r="BZ1370">
        <v>0.91399047207918305</v>
      </c>
      <c r="CA1370">
        <v>0.37657670871034299</v>
      </c>
      <c r="CB1370" t="s">
        <v>12414</v>
      </c>
    </row>
    <row r="1371" spans="62:80" x14ac:dyDescent="0.3">
      <c r="BJ1371" t="s">
        <v>4486</v>
      </c>
      <c r="BK1371" t="s">
        <v>12415</v>
      </c>
      <c r="BL1371">
        <v>0.64452290266836898</v>
      </c>
      <c r="BM1371">
        <v>0.99999565089009601</v>
      </c>
      <c r="BN1371">
        <v>0.91123045709511796</v>
      </c>
      <c r="BO1371">
        <v>0.40025335075402302</v>
      </c>
      <c r="BP1371" t="s">
        <v>12416</v>
      </c>
      <c r="BV1371" t="s">
        <v>10841</v>
      </c>
      <c r="BW1371" t="s">
        <v>12417</v>
      </c>
      <c r="BX1371">
        <v>0.66304711531860405</v>
      </c>
      <c r="BY1371">
        <v>0.99999527254189702</v>
      </c>
      <c r="BZ1371">
        <v>0.92515026296017999</v>
      </c>
      <c r="CA1371">
        <v>0.38015277986719398</v>
      </c>
      <c r="CB1371" t="s">
        <v>96</v>
      </c>
    </row>
    <row r="1372" spans="62:80" x14ac:dyDescent="0.3">
      <c r="BJ1372" t="s">
        <v>12418</v>
      </c>
      <c r="BK1372" t="s">
        <v>12419</v>
      </c>
      <c r="BL1372">
        <v>0.64470703374961702</v>
      </c>
      <c r="BM1372">
        <v>0.99999565089009601</v>
      </c>
      <c r="BN1372">
        <v>0.94325535092085599</v>
      </c>
      <c r="BO1372">
        <v>0.41405068650103199</v>
      </c>
      <c r="BP1372" t="s">
        <v>12420</v>
      </c>
      <c r="BV1372" t="s">
        <v>11885</v>
      </c>
      <c r="BW1372" t="s">
        <v>12417</v>
      </c>
      <c r="BX1372">
        <v>0.66304711531860405</v>
      </c>
      <c r="BY1372">
        <v>0.99999527254189702</v>
      </c>
      <c r="BZ1372">
        <v>0.92515026296017999</v>
      </c>
      <c r="CA1372">
        <v>0.38015277986719398</v>
      </c>
      <c r="CB1372" t="s">
        <v>12</v>
      </c>
    </row>
    <row r="1373" spans="62:80" x14ac:dyDescent="0.3">
      <c r="BJ1373" t="s">
        <v>12421</v>
      </c>
      <c r="BK1373" t="s">
        <v>12422</v>
      </c>
      <c r="BL1373">
        <v>0.64536542264456997</v>
      </c>
      <c r="BM1373">
        <v>0.99999565089009601</v>
      </c>
      <c r="BN1373">
        <v>0.92030637321558295</v>
      </c>
      <c r="BO1373">
        <v>0.40303766245711897</v>
      </c>
      <c r="BP1373" t="s">
        <v>12423</v>
      </c>
      <c r="BV1373" t="s">
        <v>10415</v>
      </c>
      <c r="BW1373" t="s">
        <v>12424</v>
      </c>
      <c r="BX1373">
        <v>0.66438299088920105</v>
      </c>
      <c r="BY1373">
        <v>0.99999527254189702</v>
      </c>
      <c r="BZ1373">
        <v>0.88267952203614397</v>
      </c>
      <c r="CA1373">
        <v>0.360924569194151</v>
      </c>
      <c r="CB1373" t="s">
        <v>12425</v>
      </c>
    </row>
    <row r="1374" spans="62:80" x14ac:dyDescent="0.3">
      <c r="BJ1374" t="s">
        <v>12426</v>
      </c>
      <c r="BK1374" t="s">
        <v>12292</v>
      </c>
      <c r="BL1374">
        <v>0.645815188759571</v>
      </c>
      <c r="BM1374">
        <v>0.99999565089009601</v>
      </c>
      <c r="BN1374">
        <v>0.90994469870327999</v>
      </c>
      <c r="BO1374">
        <v>0.39786595044944201</v>
      </c>
      <c r="BP1374" t="s">
        <v>12427</v>
      </c>
      <c r="BV1374" t="s">
        <v>12428</v>
      </c>
      <c r="BW1374" t="s">
        <v>12429</v>
      </c>
      <c r="BX1374">
        <v>0.66604743834767699</v>
      </c>
      <c r="BY1374">
        <v>0.99999527254189702</v>
      </c>
      <c r="BZ1374">
        <v>0.91752049180327799</v>
      </c>
      <c r="CA1374">
        <v>0.372875173448041</v>
      </c>
      <c r="CB1374" t="s">
        <v>62</v>
      </c>
    </row>
    <row r="1375" spans="62:80" x14ac:dyDescent="0.3">
      <c r="BJ1375" t="s">
        <v>7767</v>
      </c>
      <c r="BK1375" t="s">
        <v>12292</v>
      </c>
      <c r="BL1375">
        <v>0.645815188759571</v>
      </c>
      <c r="BM1375">
        <v>0.99999565089009601</v>
      </c>
      <c r="BN1375">
        <v>0.90994469870327999</v>
      </c>
      <c r="BO1375">
        <v>0.39786595044944201</v>
      </c>
      <c r="BP1375" t="s">
        <v>12430</v>
      </c>
      <c r="BV1375" t="s">
        <v>11087</v>
      </c>
      <c r="BW1375" t="s">
        <v>12431</v>
      </c>
      <c r="BX1375">
        <v>0.66719741578247405</v>
      </c>
      <c r="BY1375">
        <v>0.99999527254189702</v>
      </c>
      <c r="BZ1375">
        <v>0.87512379580444699</v>
      </c>
      <c r="CA1375">
        <v>0.35413573488788003</v>
      </c>
      <c r="CB1375" t="s">
        <v>12432</v>
      </c>
    </row>
    <row r="1376" spans="62:80" x14ac:dyDescent="0.3">
      <c r="BJ1376" t="s">
        <v>12433</v>
      </c>
      <c r="BK1376" t="s">
        <v>12434</v>
      </c>
      <c r="BL1376">
        <v>0.64611641707368905</v>
      </c>
      <c r="BM1376">
        <v>0.99999565089009601</v>
      </c>
      <c r="BN1376">
        <v>0.92542183893705898</v>
      </c>
      <c r="BO1376">
        <v>0.40420165974995298</v>
      </c>
      <c r="BP1376" t="s">
        <v>12435</v>
      </c>
      <c r="BV1376" t="s">
        <v>12436</v>
      </c>
      <c r="BW1376" t="s">
        <v>12437</v>
      </c>
      <c r="BX1376">
        <v>0.66837583179411997</v>
      </c>
      <c r="BY1376">
        <v>0.99999527254189702</v>
      </c>
      <c r="BZ1376">
        <v>0.92973055694831197</v>
      </c>
      <c r="CA1376">
        <v>0.37459275647097401</v>
      </c>
      <c r="CB1376" t="s">
        <v>12438</v>
      </c>
    </row>
    <row r="1377" spans="62:80" x14ac:dyDescent="0.3">
      <c r="BJ1377" t="s">
        <v>11179</v>
      </c>
      <c r="BK1377" t="s">
        <v>12439</v>
      </c>
      <c r="BL1377">
        <v>0.64654854815892104</v>
      </c>
      <c r="BM1377">
        <v>0.99999565089009601</v>
      </c>
      <c r="BN1377">
        <v>0.90640101177891796</v>
      </c>
      <c r="BO1377">
        <v>0.395287816765029</v>
      </c>
      <c r="BP1377" t="s">
        <v>12440</v>
      </c>
      <c r="BV1377" t="s">
        <v>10560</v>
      </c>
      <c r="BW1377" t="s">
        <v>12441</v>
      </c>
      <c r="BX1377">
        <v>0.66853506152717701</v>
      </c>
      <c r="BY1377">
        <v>0.99999527254189702</v>
      </c>
      <c r="BZ1377">
        <v>0.87352678571428499</v>
      </c>
      <c r="CA1377">
        <v>0.35173991734173998</v>
      </c>
      <c r="CB1377" t="s">
        <v>12442</v>
      </c>
    </row>
    <row r="1378" spans="62:80" x14ac:dyDescent="0.3">
      <c r="BJ1378" t="s">
        <v>12443</v>
      </c>
      <c r="BK1378" t="s">
        <v>12444</v>
      </c>
      <c r="BL1378">
        <v>0.64716964151490197</v>
      </c>
      <c r="BM1378">
        <v>0.99999565089009601</v>
      </c>
      <c r="BN1378">
        <v>0.92290306378704101</v>
      </c>
      <c r="BO1378">
        <v>0.40159833500178899</v>
      </c>
      <c r="BP1378" t="s">
        <v>12445</v>
      </c>
      <c r="BV1378" t="s">
        <v>12446</v>
      </c>
      <c r="BW1378" t="s">
        <v>12441</v>
      </c>
      <c r="BX1378">
        <v>0.66853506152717701</v>
      </c>
      <c r="BY1378">
        <v>0.99999527254189702</v>
      </c>
      <c r="BZ1378">
        <v>0.87352678571428499</v>
      </c>
      <c r="CA1378">
        <v>0.35173991734173998</v>
      </c>
      <c r="CB1378" t="s">
        <v>3024</v>
      </c>
    </row>
    <row r="1379" spans="62:80" x14ac:dyDescent="0.3">
      <c r="BJ1379" t="s">
        <v>6307</v>
      </c>
      <c r="BK1379" t="s">
        <v>12447</v>
      </c>
      <c r="BL1379">
        <v>0.64754753816864896</v>
      </c>
      <c r="BM1379">
        <v>0.99999565089009601</v>
      </c>
      <c r="BN1379">
        <v>0.90280843113213005</v>
      </c>
      <c r="BO1379">
        <v>0.39232720352899503</v>
      </c>
      <c r="BP1379" t="s">
        <v>12448</v>
      </c>
      <c r="BV1379" t="s">
        <v>12449</v>
      </c>
      <c r="BW1379" t="s">
        <v>12450</v>
      </c>
      <c r="BX1379">
        <v>0.66856691424461101</v>
      </c>
      <c r="BY1379">
        <v>0.99999527254189702</v>
      </c>
      <c r="BZ1379">
        <v>0.89167058823529399</v>
      </c>
      <c r="CA1379">
        <v>0.35900333451477001</v>
      </c>
      <c r="CB1379" t="s">
        <v>12451</v>
      </c>
    </row>
    <row r="1380" spans="62:80" x14ac:dyDescent="0.3">
      <c r="BJ1380" t="s">
        <v>11024</v>
      </c>
      <c r="BK1380" t="s">
        <v>12452</v>
      </c>
      <c r="BL1380">
        <v>0.64793560912954495</v>
      </c>
      <c r="BM1380">
        <v>0.99999565089009601</v>
      </c>
      <c r="BN1380">
        <v>0.92413870977790202</v>
      </c>
      <c r="BO1380">
        <v>0.40104289056769599</v>
      </c>
      <c r="BP1380" t="s">
        <v>12453</v>
      </c>
      <c r="BV1380" t="s">
        <v>12454</v>
      </c>
      <c r="BW1380" t="s">
        <v>12455</v>
      </c>
      <c r="BX1380">
        <v>0.66890686592267201</v>
      </c>
      <c r="BY1380">
        <v>0.99999527254189702</v>
      </c>
      <c r="BZ1380">
        <v>0.872799928160919</v>
      </c>
      <c r="CA1380">
        <v>0.35096196525039702</v>
      </c>
      <c r="CB1380" t="s">
        <v>12456</v>
      </c>
    </row>
    <row r="1381" spans="62:80" x14ac:dyDescent="0.3">
      <c r="BJ1381" t="s">
        <v>3958</v>
      </c>
      <c r="BK1381" t="s">
        <v>12457</v>
      </c>
      <c r="BL1381">
        <v>0.64831492873088203</v>
      </c>
      <c r="BM1381">
        <v>0.99999565089009601</v>
      </c>
      <c r="BN1381">
        <v>0.91312010562463197</v>
      </c>
      <c r="BO1381">
        <v>0.39572680391975201</v>
      </c>
      <c r="BP1381" t="s">
        <v>12458</v>
      </c>
      <c r="BV1381" t="s">
        <v>12459</v>
      </c>
      <c r="BW1381" t="s">
        <v>12460</v>
      </c>
      <c r="BX1381">
        <v>0.67060372124159096</v>
      </c>
      <c r="BY1381">
        <v>0.99999527254189702</v>
      </c>
      <c r="BZ1381">
        <v>0.87008337965536398</v>
      </c>
      <c r="CA1381">
        <v>0.34766521596713801</v>
      </c>
      <c r="CB1381" t="s">
        <v>12461</v>
      </c>
    </row>
    <row r="1382" spans="62:80" x14ac:dyDescent="0.3">
      <c r="BJ1382" t="s">
        <v>12462</v>
      </c>
      <c r="BK1382" t="s">
        <v>12463</v>
      </c>
      <c r="BL1382">
        <v>0.64849437691379497</v>
      </c>
      <c r="BM1382">
        <v>0.99999565089009601</v>
      </c>
      <c r="BN1382">
        <v>0.93524181198438905</v>
      </c>
      <c r="BO1382">
        <v>0.40505504891456001</v>
      </c>
      <c r="BP1382" t="s">
        <v>12464</v>
      </c>
      <c r="BV1382" t="s">
        <v>11716</v>
      </c>
      <c r="BW1382" t="s">
        <v>12460</v>
      </c>
      <c r="BX1382">
        <v>0.67060372124159096</v>
      </c>
      <c r="BY1382">
        <v>0.99999527254189702</v>
      </c>
      <c r="BZ1382">
        <v>0.87008337965536398</v>
      </c>
      <c r="CA1382">
        <v>0.34766521596713801</v>
      </c>
      <c r="CB1382" t="s">
        <v>12465</v>
      </c>
    </row>
    <row r="1383" spans="62:80" x14ac:dyDescent="0.3">
      <c r="BJ1383" t="s">
        <v>5397</v>
      </c>
      <c r="BK1383" t="s">
        <v>12466</v>
      </c>
      <c r="BL1383">
        <v>0.64866935899601097</v>
      </c>
      <c r="BM1383">
        <v>0.99999565089009601</v>
      </c>
      <c r="BN1383">
        <v>0.91535779457768496</v>
      </c>
      <c r="BO1383">
        <v>0.39619628623159903</v>
      </c>
      <c r="BP1383" t="s">
        <v>12467</v>
      </c>
      <c r="BV1383" t="s">
        <v>11293</v>
      </c>
      <c r="BW1383" t="s">
        <v>12468</v>
      </c>
      <c r="BX1383">
        <v>0.67070112286175498</v>
      </c>
      <c r="BY1383">
        <v>0.99999527254189702</v>
      </c>
      <c r="BZ1383">
        <v>0.89714157820693097</v>
      </c>
      <c r="CA1383">
        <v>0.35834675137583</v>
      </c>
      <c r="CB1383" t="s">
        <v>12469</v>
      </c>
    </row>
    <row r="1384" spans="62:80" x14ac:dyDescent="0.3">
      <c r="BJ1384" t="s">
        <v>12470</v>
      </c>
      <c r="BK1384" t="s">
        <v>12471</v>
      </c>
      <c r="BL1384">
        <v>0.649050826788517</v>
      </c>
      <c r="BM1384">
        <v>0.99999565089009601</v>
      </c>
      <c r="BN1384">
        <v>0.92152978056426305</v>
      </c>
      <c r="BO1384">
        <v>0.39832594866820897</v>
      </c>
      <c r="BP1384" t="s">
        <v>12472</v>
      </c>
      <c r="BV1384" t="s">
        <v>12473</v>
      </c>
      <c r="BW1384" t="s">
        <v>12474</v>
      </c>
      <c r="BX1384">
        <v>0.671214218116018</v>
      </c>
      <c r="BY1384">
        <v>0.99999527254189702</v>
      </c>
      <c r="BZ1384">
        <v>0.91843026943548101</v>
      </c>
      <c r="CA1384">
        <v>0.36614778596853498</v>
      </c>
      <c r="CB1384" t="s">
        <v>12475</v>
      </c>
    </row>
    <row r="1385" spans="62:80" x14ac:dyDescent="0.3">
      <c r="BJ1385" t="s">
        <v>7610</v>
      </c>
      <c r="BK1385" t="s">
        <v>12476</v>
      </c>
      <c r="BL1385">
        <v>0.64934791399521996</v>
      </c>
      <c r="BM1385">
        <v>0.99999565089009601</v>
      </c>
      <c r="BN1385">
        <v>0.90337359825393204</v>
      </c>
      <c r="BO1385">
        <v>0.39006464061085899</v>
      </c>
      <c r="BP1385" t="s">
        <v>12107</v>
      </c>
      <c r="BV1385" t="s">
        <v>12241</v>
      </c>
      <c r="BW1385" t="s">
        <v>12477</v>
      </c>
      <c r="BX1385">
        <v>0.67160006311194398</v>
      </c>
      <c r="BY1385">
        <v>0.99999527254189702</v>
      </c>
      <c r="BZ1385">
        <v>0.93525047258979199</v>
      </c>
      <c r="CA1385">
        <v>0.37231597411812001</v>
      </c>
      <c r="CB1385" t="s">
        <v>12478</v>
      </c>
    </row>
    <row r="1386" spans="62:80" x14ac:dyDescent="0.3">
      <c r="BJ1386" t="s">
        <v>12479</v>
      </c>
      <c r="BK1386" t="s">
        <v>12480</v>
      </c>
      <c r="BL1386">
        <v>0.64967530920030703</v>
      </c>
      <c r="BM1386">
        <v>0.99999565089009601</v>
      </c>
      <c r="BN1386">
        <v>0.90610830187783398</v>
      </c>
      <c r="BO1386">
        <v>0.39078871278606198</v>
      </c>
      <c r="BP1386" t="s">
        <v>9161</v>
      </c>
      <c r="BV1386" t="s">
        <v>12481</v>
      </c>
      <c r="BW1386" t="s">
        <v>12482</v>
      </c>
      <c r="BX1386">
        <v>0.67163477521304604</v>
      </c>
      <c r="BY1386">
        <v>0.99999527254189702</v>
      </c>
      <c r="BZ1386">
        <v>0.94326739895356904</v>
      </c>
      <c r="CA1386">
        <v>0.37545869830073197</v>
      </c>
      <c r="CB1386" t="s">
        <v>12483</v>
      </c>
    </row>
    <row r="1387" spans="62:80" x14ac:dyDescent="0.3">
      <c r="BJ1387" t="s">
        <v>12484</v>
      </c>
      <c r="BK1387" t="s">
        <v>12335</v>
      </c>
      <c r="BL1387">
        <v>0.64975305361522195</v>
      </c>
      <c r="BM1387">
        <v>0.99999565089009601</v>
      </c>
      <c r="BN1387">
        <v>0.89904779513728394</v>
      </c>
      <c r="BO1387">
        <v>0.38763605979947502</v>
      </c>
      <c r="BP1387" t="s">
        <v>12485</v>
      </c>
      <c r="BV1387" t="s">
        <v>12486</v>
      </c>
      <c r="BW1387" t="s">
        <v>6419</v>
      </c>
      <c r="BX1387">
        <v>0.67196861958621101</v>
      </c>
      <c r="BY1387">
        <v>0.99999527254189702</v>
      </c>
      <c r="BZ1387">
        <v>0.90263013196480901</v>
      </c>
      <c r="CA1387">
        <v>0.358834865160302</v>
      </c>
      <c r="CB1387" t="s">
        <v>138</v>
      </c>
    </row>
    <row r="1388" spans="62:80" x14ac:dyDescent="0.3">
      <c r="BJ1388" t="s">
        <v>12195</v>
      </c>
      <c r="BK1388" t="s">
        <v>12487</v>
      </c>
      <c r="BL1388">
        <v>0.64975442523151705</v>
      </c>
      <c r="BM1388">
        <v>0.99999565089009601</v>
      </c>
      <c r="BN1388">
        <v>0.90904608642059803</v>
      </c>
      <c r="BO1388">
        <v>0.39194503314525497</v>
      </c>
      <c r="BP1388" t="s">
        <v>8520</v>
      </c>
      <c r="BV1388" t="s">
        <v>12488</v>
      </c>
      <c r="BW1388" t="s">
        <v>6419</v>
      </c>
      <c r="BX1388">
        <v>0.67196861958621101</v>
      </c>
      <c r="BY1388">
        <v>0.99999527254189702</v>
      </c>
      <c r="BZ1388">
        <v>0.90263013196480901</v>
      </c>
      <c r="CA1388">
        <v>0.358834865160302</v>
      </c>
      <c r="CB1388" t="s">
        <v>14</v>
      </c>
    </row>
    <row r="1389" spans="62:80" x14ac:dyDescent="0.3">
      <c r="BJ1389" t="s">
        <v>12489</v>
      </c>
      <c r="BK1389" t="s">
        <v>12490</v>
      </c>
      <c r="BL1389">
        <v>0.64998946542612501</v>
      </c>
      <c r="BM1389">
        <v>0.99999565089009601</v>
      </c>
      <c r="BN1389">
        <v>0.92084455861161496</v>
      </c>
      <c r="BO1389">
        <v>0.39669902850910399</v>
      </c>
      <c r="BP1389" t="s">
        <v>12491</v>
      </c>
      <c r="BV1389" t="s">
        <v>11363</v>
      </c>
      <c r="BW1389" t="s">
        <v>12492</v>
      </c>
      <c r="BX1389">
        <v>0.67266198969120705</v>
      </c>
      <c r="BY1389">
        <v>0.99999527254189702</v>
      </c>
      <c r="BZ1389">
        <v>0.86666666666666603</v>
      </c>
      <c r="CA1389">
        <v>0.34364401036165798</v>
      </c>
      <c r="CB1389" t="s">
        <v>12493</v>
      </c>
    </row>
    <row r="1390" spans="62:80" x14ac:dyDescent="0.3">
      <c r="BJ1390" t="s">
        <v>4519</v>
      </c>
      <c r="BK1390" t="s">
        <v>12494</v>
      </c>
      <c r="BL1390">
        <v>0.65007869527877205</v>
      </c>
      <c r="BM1390">
        <v>0.99999565089009601</v>
      </c>
      <c r="BN1390">
        <v>0.92873464373464298</v>
      </c>
      <c r="BO1390">
        <v>0.39997058332295699</v>
      </c>
      <c r="BP1390" t="s">
        <v>12495</v>
      </c>
      <c r="BV1390" t="s">
        <v>12496</v>
      </c>
      <c r="BW1390" t="s">
        <v>12497</v>
      </c>
      <c r="BX1390">
        <v>0.67363734920665796</v>
      </c>
      <c r="BY1390">
        <v>0.99999527254189702</v>
      </c>
      <c r="BZ1390">
        <v>0.93981218799939603</v>
      </c>
      <c r="CA1390">
        <v>0.37128537056376498</v>
      </c>
      <c r="CB1390" t="s">
        <v>12498</v>
      </c>
    </row>
    <row r="1391" spans="62:80" x14ac:dyDescent="0.3">
      <c r="BJ1391" t="s">
        <v>12499</v>
      </c>
      <c r="BK1391" t="s">
        <v>12500</v>
      </c>
      <c r="BL1391">
        <v>0.65053924286686304</v>
      </c>
      <c r="BM1391">
        <v>0.99999565089009601</v>
      </c>
      <c r="BN1391">
        <v>0.91842181318978999</v>
      </c>
      <c r="BO1391">
        <v>0.394878815976064</v>
      </c>
      <c r="BP1391" t="s">
        <v>12501</v>
      </c>
      <c r="BV1391" t="s">
        <v>10263</v>
      </c>
      <c r="BW1391" t="s">
        <v>12502</v>
      </c>
      <c r="BX1391">
        <v>0.67399703230150598</v>
      </c>
      <c r="BY1391">
        <v>0.99999527254189702</v>
      </c>
      <c r="BZ1391">
        <v>0.86590038314176199</v>
      </c>
      <c r="CA1391">
        <v>0.34162330685678699</v>
      </c>
      <c r="CB1391" t="s">
        <v>12503</v>
      </c>
    </row>
    <row r="1392" spans="62:80" x14ac:dyDescent="0.3">
      <c r="BJ1392" t="s">
        <v>9462</v>
      </c>
      <c r="BK1392" t="s">
        <v>12504</v>
      </c>
      <c r="BL1392">
        <v>0.65056503283480105</v>
      </c>
      <c r="BM1392">
        <v>0.99999565089009601</v>
      </c>
      <c r="BN1392">
        <v>0.91115798635245404</v>
      </c>
      <c r="BO1392">
        <v>0.39171958585612199</v>
      </c>
      <c r="BP1392" t="s">
        <v>12505</v>
      </c>
      <c r="BV1392" t="s">
        <v>12506</v>
      </c>
      <c r="BW1392" t="s">
        <v>12507</v>
      </c>
      <c r="BX1392">
        <v>0.67470988750781902</v>
      </c>
      <c r="BY1392">
        <v>0.99999527254189702</v>
      </c>
      <c r="BZ1392">
        <v>0.86327633756205102</v>
      </c>
      <c r="CA1392">
        <v>0.33967547868888298</v>
      </c>
      <c r="CB1392" t="s">
        <v>8325</v>
      </c>
    </row>
    <row r="1393" spans="62:80" x14ac:dyDescent="0.3">
      <c r="BJ1393" t="s">
        <v>9232</v>
      </c>
      <c r="BK1393" t="s">
        <v>12508</v>
      </c>
      <c r="BL1393">
        <v>0.65064908983515901</v>
      </c>
      <c r="BM1393">
        <v>0.99999565089009601</v>
      </c>
      <c r="BN1393">
        <v>0.89908235540409998</v>
      </c>
      <c r="BO1393">
        <v>0.38641194344105401</v>
      </c>
      <c r="BP1393" t="s">
        <v>12509</v>
      </c>
      <c r="BV1393" t="s">
        <v>12510</v>
      </c>
      <c r="BW1393" t="s">
        <v>12507</v>
      </c>
      <c r="BX1393">
        <v>0.67470988750781902</v>
      </c>
      <c r="BY1393">
        <v>0.99999527254189702</v>
      </c>
      <c r="BZ1393">
        <v>0.86327633756205102</v>
      </c>
      <c r="CA1393">
        <v>0.33967547868888298</v>
      </c>
      <c r="CB1393" t="s">
        <v>12511</v>
      </c>
    </row>
    <row r="1394" spans="62:80" x14ac:dyDescent="0.3">
      <c r="BJ1394" t="s">
        <v>7928</v>
      </c>
      <c r="BK1394" t="s">
        <v>12512</v>
      </c>
      <c r="BL1394">
        <v>0.65074241694240398</v>
      </c>
      <c r="BM1394">
        <v>0.99999565089009601</v>
      </c>
      <c r="BN1394">
        <v>0.90186722771161199</v>
      </c>
      <c r="BO1394">
        <v>0.38747948748072603</v>
      </c>
      <c r="BP1394" t="s">
        <v>12513</v>
      </c>
      <c r="BV1394" t="s">
        <v>11154</v>
      </c>
      <c r="BW1394" t="s">
        <v>12514</v>
      </c>
      <c r="BX1394">
        <v>0.67488994350415099</v>
      </c>
      <c r="BY1394">
        <v>0.99999527254189702</v>
      </c>
      <c r="BZ1394">
        <v>0.89536363636363603</v>
      </c>
      <c r="CA1394">
        <v>0.352062038889013</v>
      </c>
      <c r="CB1394" t="s">
        <v>39</v>
      </c>
    </row>
    <row r="1395" spans="62:80" x14ac:dyDescent="0.3">
      <c r="BJ1395" t="s">
        <v>12515</v>
      </c>
      <c r="BK1395" t="s">
        <v>12516</v>
      </c>
      <c r="BL1395">
        <v>0.65092679673498799</v>
      </c>
      <c r="BM1395">
        <v>0.99999565089009601</v>
      </c>
      <c r="BN1395">
        <v>0.92016028049085896</v>
      </c>
      <c r="BO1395">
        <v>0.39507826099280902</v>
      </c>
      <c r="BP1395" t="s">
        <v>12517</v>
      </c>
      <c r="BV1395" t="s">
        <v>12518</v>
      </c>
      <c r="BW1395" t="s">
        <v>12514</v>
      </c>
      <c r="BX1395">
        <v>0.67488994350415099</v>
      </c>
      <c r="BY1395">
        <v>0.99999527254189702</v>
      </c>
      <c r="BZ1395">
        <v>0.89536363636363603</v>
      </c>
      <c r="CA1395">
        <v>0.352062038889013</v>
      </c>
      <c r="CB1395" t="s">
        <v>39</v>
      </c>
    </row>
    <row r="1396" spans="62:80" x14ac:dyDescent="0.3">
      <c r="BJ1396" t="s">
        <v>12496</v>
      </c>
      <c r="BK1396" t="s">
        <v>12519</v>
      </c>
      <c r="BL1396">
        <v>0.65095641593461095</v>
      </c>
      <c r="BM1396">
        <v>0.99999565089009601</v>
      </c>
      <c r="BN1396">
        <v>0.90483641536273096</v>
      </c>
      <c r="BO1396">
        <v>0.388457663579648</v>
      </c>
      <c r="BP1396" t="s">
        <v>12520</v>
      </c>
      <c r="BV1396" t="s">
        <v>12521</v>
      </c>
      <c r="BW1396" t="s">
        <v>12514</v>
      </c>
      <c r="BX1396">
        <v>0.67488994350415099</v>
      </c>
      <c r="BY1396">
        <v>0.99999527254189702</v>
      </c>
      <c r="BZ1396">
        <v>0.89536363636363603</v>
      </c>
      <c r="CA1396">
        <v>0.352062038889013</v>
      </c>
      <c r="CB1396" t="s">
        <v>66</v>
      </c>
    </row>
    <row r="1397" spans="62:80" x14ac:dyDescent="0.3">
      <c r="BJ1397" t="s">
        <v>12011</v>
      </c>
      <c r="BK1397" t="s">
        <v>12519</v>
      </c>
      <c r="BL1397">
        <v>0.65095641593461095</v>
      </c>
      <c r="BM1397">
        <v>0.99999565089009601</v>
      </c>
      <c r="BN1397">
        <v>0.90483641536273096</v>
      </c>
      <c r="BO1397">
        <v>0.388457663579648</v>
      </c>
      <c r="BP1397" t="s">
        <v>9161</v>
      </c>
      <c r="BV1397" t="s">
        <v>12522</v>
      </c>
      <c r="BW1397" t="s">
        <v>12523</v>
      </c>
      <c r="BX1397">
        <v>0.675227773980976</v>
      </c>
      <c r="BY1397">
        <v>0.99999527254189702</v>
      </c>
      <c r="BZ1397">
        <v>0.93503064592173502</v>
      </c>
      <c r="CA1397">
        <v>0.36719139877254497</v>
      </c>
      <c r="CB1397" t="s">
        <v>12524</v>
      </c>
    </row>
    <row r="1398" spans="62:80" x14ac:dyDescent="0.3">
      <c r="BJ1398" t="s">
        <v>4170</v>
      </c>
      <c r="BK1398" t="s">
        <v>12525</v>
      </c>
      <c r="BL1398">
        <v>0.65148092633699795</v>
      </c>
      <c r="BM1398">
        <v>0.99999565089009601</v>
      </c>
      <c r="BN1398">
        <v>0.91547390018648001</v>
      </c>
      <c r="BO1398">
        <v>0.39228712045680503</v>
      </c>
      <c r="BP1398" t="s">
        <v>12526</v>
      </c>
      <c r="BV1398" t="s">
        <v>11530</v>
      </c>
      <c r="BW1398" t="s">
        <v>12527</v>
      </c>
      <c r="BX1398">
        <v>0.676602470404988</v>
      </c>
      <c r="BY1398">
        <v>0.99999527254189702</v>
      </c>
      <c r="BZ1398">
        <v>0.88426704014939295</v>
      </c>
      <c r="CA1398">
        <v>0.34545781729228298</v>
      </c>
      <c r="CB1398" t="s">
        <v>12528</v>
      </c>
    </row>
    <row r="1399" spans="62:80" x14ac:dyDescent="0.3">
      <c r="BJ1399" t="s">
        <v>11464</v>
      </c>
      <c r="BK1399" t="s">
        <v>12529</v>
      </c>
      <c r="BL1399">
        <v>0.65181857150364497</v>
      </c>
      <c r="BM1399">
        <v>0.99999565089009601</v>
      </c>
      <c r="BN1399">
        <v>0.93235013686832902</v>
      </c>
      <c r="BO1399">
        <v>0.39903562169513601</v>
      </c>
      <c r="BP1399" t="s">
        <v>12530</v>
      </c>
      <c r="BV1399" t="s">
        <v>9337</v>
      </c>
      <c r="BW1399" t="s">
        <v>12531</v>
      </c>
      <c r="BX1399">
        <v>0.67692557178708801</v>
      </c>
      <c r="BY1399">
        <v>0.99999527254189702</v>
      </c>
      <c r="BZ1399">
        <v>0.92022229937692301</v>
      </c>
      <c r="CA1399">
        <v>0.35906517423048701</v>
      </c>
      <c r="CB1399" t="s">
        <v>12532</v>
      </c>
    </row>
    <row r="1400" spans="62:80" x14ac:dyDescent="0.3">
      <c r="BJ1400" t="s">
        <v>12533</v>
      </c>
      <c r="BK1400" t="s">
        <v>12534</v>
      </c>
      <c r="BL1400">
        <v>0.65213941279427901</v>
      </c>
      <c r="BM1400">
        <v>0.99999565089009601</v>
      </c>
      <c r="BN1400">
        <v>0.90683883309421298</v>
      </c>
      <c r="BO1400">
        <v>0.38767080500846102</v>
      </c>
      <c r="BP1400" t="s">
        <v>12535</v>
      </c>
      <c r="BV1400" t="s">
        <v>12536</v>
      </c>
      <c r="BW1400" t="s">
        <v>12537</v>
      </c>
      <c r="BX1400">
        <v>0.677405507215458</v>
      </c>
      <c r="BY1400">
        <v>0.99999527254189702</v>
      </c>
      <c r="BZ1400">
        <v>0.93535925830543398</v>
      </c>
      <c r="CA1400">
        <v>0.36430859593077403</v>
      </c>
      <c r="CB1400" t="s">
        <v>12538</v>
      </c>
    </row>
    <row r="1401" spans="62:80" x14ac:dyDescent="0.3">
      <c r="BJ1401" t="s">
        <v>11584</v>
      </c>
      <c r="BK1401" t="s">
        <v>12539</v>
      </c>
      <c r="BL1401">
        <v>0.65224371995966202</v>
      </c>
      <c r="BM1401">
        <v>0.99999565089009601</v>
      </c>
      <c r="BN1401">
        <v>0.93880032530339197</v>
      </c>
      <c r="BO1401">
        <v>0.40118409892075402</v>
      </c>
      <c r="BP1401" t="s">
        <v>12540</v>
      </c>
      <c r="BV1401" t="s">
        <v>12541</v>
      </c>
      <c r="BW1401" t="s">
        <v>3225</v>
      </c>
      <c r="BX1401">
        <v>0.67778539672976301</v>
      </c>
      <c r="BY1401">
        <v>0.99999527254189702</v>
      </c>
      <c r="BZ1401">
        <v>0.88821248196248104</v>
      </c>
      <c r="CA1401">
        <v>0.34544765330222899</v>
      </c>
      <c r="CB1401" t="s">
        <v>39</v>
      </c>
    </row>
    <row r="1402" spans="62:80" x14ac:dyDescent="0.3">
      <c r="BJ1402" t="s">
        <v>11901</v>
      </c>
      <c r="BK1402" t="s">
        <v>12542</v>
      </c>
      <c r="BL1402">
        <v>0.65249461378921303</v>
      </c>
      <c r="BM1402">
        <v>0.99999565089009601</v>
      </c>
      <c r="BN1402">
        <v>0.91467311682054597</v>
      </c>
      <c r="BO1402">
        <v>0.39052187745570199</v>
      </c>
      <c r="BP1402" t="s">
        <v>12543</v>
      </c>
      <c r="BV1402" t="s">
        <v>12544</v>
      </c>
      <c r="BW1402" t="s">
        <v>3225</v>
      </c>
      <c r="BX1402">
        <v>0.67778539672976301</v>
      </c>
      <c r="BY1402">
        <v>0.99999527254189702</v>
      </c>
      <c r="BZ1402">
        <v>0.88821248196248104</v>
      </c>
      <c r="CA1402">
        <v>0.34544765330222899</v>
      </c>
      <c r="CB1402" t="s">
        <v>63</v>
      </c>
    </row>
    <row r="1403" spans="62:80" x14ac:dyDescent="0.3">
      <c r="BJ1403" t="s">
        <v>8888</v>
      </c>
      <c r="BK1403" t="s">
        <v>12351</v>
      </c>
      <c r="BL1403">
        <v>0.65280700217548104</v>
      </c>
      <c r="BM1403">
        <v>0.99999565089009601</v>
      </c>
      <c r="BN1403">
        <v>0.90920386756660498</v>
      </c>
      <c r="BO1403">
        <v>0.38775158202280602</v>
      </c>
      <c r="BP1403" t="s">
        <v>12545</v>
      </c>
      <c r="BV1403" t="s">
        <v>12546</v>
      </c>
      <c r="BW1403" t="s">
        <v>12547</v>
      </c>
      <c r="BX1403">
        <v>0.67921144915544196</v>
      </c>
      <c r="BY1403">
        <v>0.99999527254189702</v>
      </c>
      <c r="BZ1403">
        <v>0.86512524084778397</v>
      </c>
      <c r="CA1403">
        <v>0.33465015703024298</v>
      </c>
      <c r="CB1403" t="s">
        <v>12548</v>
      </c>
    </row>
    <row r="1404" spans="62:80" x14ac:dyDescent="0.3">
      <c r="BJ1404" t="s">
        <v>6600</v>
      </c>
      <c r="BK1404" t="s">
        <v>12549</v>
      </c>
      <c r="BL1404">
        <v>0.65292757955361203</v>
      </c>
      <c r="BM1404">
        <v>0.99999565089009601</v>
      </c>
      <c r="BN1404">
        <v>0.91183441558441503</v>
      </c>
      <c r="BO1404">
        <v>0.38870503595151101</v>
      </c>
      <c r="BP1404" t="s">
        <v>12550</v>
      </c>
      <c r="BV1404" t="s">
        <v>12551</v>
      </c>
      <c r="BW1404" t="s">
        <v>12552</v>
      </c>
      <c r="BX1404">
        <v>0.68021153733692896</v>
      </c>
      <c r="BY1404">
        <v>0.99999527254189702</v>
      </c>
      <c r="BZ1404">
        <v>0.89875030629747599</v>
      </c>
      <c r="CA1404">
        <v>0.34633472910878599</v>
      </c>
      <c r="CB1404" t="s">
        <v>12553</v>
      </c>
    </row>
    <row r="1405" spans="62:80" x14ac:dyDescent="0.3">
      <c r="BJ1405" t="s">
        <v>12554</v>
      </c>
      <c r="BK1405" t="s">
        <v>12555</v>
      </c>
      <c r="BL1405">
        <v>0.65332835874314499</v>
      </c>
      <c r="BM1405">
        <v>0.99999565089009601</v>
      </c>
      <c r="BN1405">
        <v>0.90573904735908195</v>
      </c>
      <c r="BO1405">
        <v>0.38555085811119999</v>
      </c>
      <c r="BP1405" t="s">
        <v>12556</v>
      </c>
      <c r="BV1405" t="s">
        <v>12557</v>
      </c>
      <c r="BW1405" t="s">
        <v>12558</v>
      </c>
      <c r="BX1405">
        <v>0.68065520716055705</v>
      </c>
      <c r="BY1405">
        <v>0.99999527254189702</v>
      </c>
      <c r="BZ1405">
        <v>0.88117394416606998</v>
      </c>
      <c r="CA1405">
        <v>0.33898709182536002</v>
      </c>
      <c r="CB1405" t="s">
        <v>162</v>
      </c>
    </row>
    <row r="1406" spans="62:80" x14ac:dyDescent="0.3">
      <c r="BJ1406" t="s">
        <v>2958</v>
      </c>
      <c r="BK1406" t="s">
        <v>12555</v>
      </c>
      <c r="BL1406">
        <v>0.65332835874314499</v>
      </c>
      <c r="BM1406">
        <v>0.99999565089009601</v>
      </c>
      <c r="BN1406">
        <v>0.90573904735908195</v>
      </c>
      <c r="BO1406">
        <v>0.38555085811119999</v>
      </c>
      <c r="BP1406" t="s">
        <v>12559</v>
      </c>
      <c r="BV1406" t="s">
        <v>9891</v>
      </c>
      <c r="BW1406" t="s">
        <v>12558</v>
      </c>
      <c r="BX1406">
        <v>0.68065520716055705</v>
      </c>
      <c r="BY1406">
        <v>0.99999527254189702</v>
      </c>
      <c r="BZ1406">
        <v>0.88117394416606998</v>
      </c>
      <c r="CA1406">
        <v>0.33898709182536002</v>
      </c>
      <c r="CB1406" t="s">
        <v>123</v>
      </c>
    </row>
    <row r="1407" spans="62:80" x14ac:dyDescent="0.3">
      <c r="BJ1407" t="s">
        <v>12560</v>
      </c>
      <c r="BK1407" t="s">
        <v>12561</v>
      </c>
      <c r="BL1407">
        <v>0.65392492397079705</v>
      </c>
      <c r="BM1407">
        <v>0.99999565089009601</v>
      </c>
      <c r="BN1407">
        <v>0.90822979308017604</v>
      </c>
      <c r="BO1407">
        <v>0.38578216570951401</v>
      </c>
      <c r="BP1407" t="s">
        <v>12562</v>
      </c>
      <c r="BV1407" t="s">
        <v>12563</v>
      </c>
      <c r="BW1407" t="s">
        <v>12564</v>
      </c>
      <c r="BX1407">
        <v>0.68079157190833395</v>
      </c>
      <c r="BY1407">
        <v>0.99999527254189702</v>
      </c>
      <c r="BZ1407">
        <v>0.85326063249727302</v>
      </c>
      <c r="CA1407">
        <v>0.328077929464825</v>
      </c>
      <c r="CB1407" t="s">
        <v>12022</v>
      </c>
    </row>
    <row r="1408" spans="62:80" x14ac:dyDescent="0.3">
      <c r="BJ1408" t="s">
        <v>12565</v>
      </c>
      <c r="BK1408" t="s">
        <v>12566</v>
      </c>
      <c r="BL1408">
        <v>0.65505311269920397</v>
      </c>
      <c r="BM1408">
        <v>0.99999565089009601</v>
      </c>
      <c r="BN1408">
        <v>0.89173697725605205</v>
      </c>
      <c r="BO1408">
        <v>0.37723948215353797</v>
      </c>
      <c r="BP1408" t="s">
        <v>12567</v>
      </c>
      <c r="BV1408" t="s">
        <v>11091</v>
      </c>
      <c r="BW1408" t="s">
        <v>12568</v>
      </c>
      <c r="BX1408">
        <v>0.68227019550271395</v>
      </c>
      <c r="BY1408">
        <v>0.99999527254189702</v>
      </c>
      <c r="BZ1408">
        <v>0.90226420603242297</v>
      </c>
      <c r="CA1408">
        <v>0.34496223945997101</v>
      </c>
      <c r="CB1408" t="s">
        <v>12569</v>
      </c>
    </row>
    <row r="1409" spans="62:80" x14ac:dyDescent="0.3">
      <c r="BJ1409" t="s">
        <v>12570</v>
      </c>
      <c r="BK1409" t="s">
        <v>12571</v>
      </c>
      <c r="BL1409">
        <v>0.655267703229784</v>
      </c>
      <c r="BM1409">
        <v>0.99999565089009601</v>
      </c>
      <c r="BN1409">
        <v>0.893549132947976</v>
      </c>
      <c r="BO1409">
        <v>0.37771342249213202</v>
      </c>
      <c r="BP1409" t="s">
        <v>12572</v>
      </c>
      <c r="BV1409" t="s">
        <v>8558</v>
      </c>
      <c r="BW1409" t="s">
        <v>12573</v>
      </c>
      <c r="BX1409">
        <v>0.68349960051040404</v>
      </c>
      <c r="BY1409">
        <v>0.99999527254189702</v>
      </c>
      <c r="BZ1409">
        <v>0.87424538352272696</v>
      </c>
      <c r="CA1409">
        <v>0.33267590277292702</v>
      </c>
      <c r="CB1409" t="s">
        <v>174</v>
      </c>
    </row>
    <row r="1410" spans="62:80" x14ac:dyDescent="0.3">
      <c r="BJ1410" t="s">
        <v>12574</v>
      </c>
      <c r="BK1410" t="s">
        <v>12575</v>
      </c>
      <c r="BL1410">
        <v>0.65726637995960402</v>
      </c>
      <c r="BM1410">
        <v>0.99999565089009601</v>
      </c>
      <c r="BN1410">
        <v>0.90531943651818703</v>
      </c>
      <c r="BO1410">
        <v>0.37993169042900798</v>
      </c>
      <c r="BP1410" t="s">
        <v>12576</v>
      </c>
      <c r="BV1410" t="s">
        <v>12554</v>
      </c>
      <c r="BW1410" t="s">
        <v>12573</v>
      </c>
      <c r="BX1410">
        <v>0.68349960051040404</v>
      </c>
      <c r="BY1410">
        <v>0.99999527254189702</v>
      </c>
      <c r="BZ1410">
        <v>0.87424538352272696</v>
      </c>
      <c r="CA1410">
        <v>0.33267590277292702</v>
      </c>
      <c r="CB1410" t="s">
        <v>59</v>
      </c>
    </row>
    <row r="1411" spans="62:80" x14ac:dyDescent="0.3">
      <c r="BJ1411" t="s">
        <v>11656</v>
      </c>
      <c r="BK1411" t="s">
        <v>12575</v>
      </c>
      <c r="BL1411">
        <v>0.65726637995960402</v>
      </c>
      <c r="BM1411">
        <v>0.99999565089009601</v>
      </c>
      <c r="BN1411">
        <v>0.90531943651818703</v>
      </c>
      <c r="BO1411">
        <v>0.37993169042900798</v>
      </c>
      <c r="BP1411" t="s">
        <v>12577</v>
      </c>
      <c r="BV1411" t="s">
        <v>12578</v>
      </c>
      <c r="BW1411" t="s">
        <v>12579</v>
      </c>
      <c r="BX1411">
        <v>0.683544741265801</v>
      </c>
      <c r="BY1411">
        <v>0.99999527254189702</v>
      </c>
      <c r="BZ1411">
        <v>0.92587295533519698</v>
      </c>
      <c r="CA1411">
        <v>0.35226055581078097</v>
      </c>
      <c r="CB1411" t="s">
        <v>12580</v>
      </c>
    </row>
    <row r="1412" spans="62:80" x14ac:dyDescent="0.3">
      <c r="BJ1412" t="s">
        <v>12581</v>
      </c>
      <c r="BK1412" t="s">
        <v>12582</v>
      </c>
      <c r="BL1412">
        <v>0.65806036571832305</v>
      </c>
      <c r="BM1412">
        <v>0.99999565089009601</v>
      </c>
      <c r="BN1412">
        <v>0.901365303627224</v>
      </c>
      <c r="BO1412">
        <v>0.37718407264534198</v>
      </c>
      <c r="BP1412" t="s">
        <v>12583</v>
      </c>
      <c r="BV1412" t="s">
        <v>6068</v>
      </c>
      <c r="BW1412" t="s">
        <v>12584</v>
      </c>
      <c r="BX1412">
        <v>0.683930127038339</v>
      </c>
      <c r="BY1412">
        <v>0.99999527254189702</v>
      </c>
      <c r="BZ1412">
        <v>0.88620417193426004</v>
      </c>
      <c r="CA1412">
        <v>0.33666853956669801</v>
      </c>
      <c r="CB1412" t="s">
        <v>12585</v>
      </c>
    </row>
    <row r="1413" spans="62:80" x14ac:dyDescent="0.3">
      <c r="BJ1413" t="s">
        <v>12428</v>
      </c>
      <c r="BK1413" t="s">
        <v>12582</v>
      </c>
      <c r="BL1413">
        <v>0.65806036571832305</v>
      </c>
      <c r="BM1413">
        <v>0.99999565089009601</v>
      </c>
      <c r="BN1413">
        <v>0.901365303627224</v>
      </c>
      <c r="BO1413">
        <v>0.37718407264534198</v>
      </c>
      <c r="BP1413" t="s">
        <v>12586</v>
      </c>
      <c r="BV1413" t="s">
        <v>12587</v>
      </c>
      <c r="BW1413" t="s">
        <v>12588</v>
      </c>
      <c r="BX1413">
        <v>0.68400206511954897</v>
      </c>
      <c r="BY1413">
        <v>0.99999527254189702</v>
      </c>
      <c r="BZ1413">
        <v>0.93598950860375896</v>
      </c>
      <c r="CA1413">
        <v>0.35548351971083703</v>
      </c>
      <c r="CB1413" t="s">
        <v>12589</v>
      </c>
    </row>
    <row r="1414" spans="62:80" x14ac:dyDescent="0.3">
      <c r="BJ1414" t="s">
        <v>11111</v>
      </c>
      <c r="BK1414" t="s">
        <v>1691</v>
      </c>
      <c r="BL1414">
        <v>0.658324233435158</v>
      </c>
      <c r="BM1414">
        <v>0.99999565089009601</v>
      </c>
      <c r="BN1414">
        <v>0.88989705916219497</v>
      </c>
      <c r="BO1414">
        <v>0.37202832939498898</v>
      </c>
      <c r="BP1414" t="s">
        <v>12590</v>
      </c>
      <c r="BV1414" t="s">
        <v>10192</v>
      </c>
      <c r="BW1414" t="s">
        <v>12591</v>
      </c>
      <c r="BX1414">
        <v>0.68463595553013101</v>
      </c>
      <c r="BY1414">
        <v>0.99999527254189702</v>
      </c>
      <c r="BZ1414">
        <v>0.92025901942645605</v>
      </c>
      <c r="CA1414">
        <v>0.34865672525039998</v>
      </c>
      <c r="CB1414" t="s">
        <v>12592</v>
      </c>
    </row>
    <row r="1415" spans="62:80" x14ac:dyDescent="0.3">
      <c r="BJ1415" t="s">
        <v>11299</v>
      </c>
      <c r="BK1415" t="s">
        <v>12593</v>
      </c>
      <c r="BL1415">
        <v>0.658583837694803</v>
      </c>
      <c r="BM1415">
        <v>0.99999565089009601</v>
      </c>
      <c r="BN1415">
        <v>0.89727670382390201</v>
      </c>
      <c r="BO1415">
        <v>0.374759683488262</v>
      </c>
      <c r="BP1415" t="s">
        <v>12594</v>
      </c>
      <c r="BV1415" t="s">
        <v>12595</v>
      </c>
      <c r="BW1415" t="s">
        <v>12596</v>
      </c>
      <c r="BX1415">
        <v>0.68479457527580101</v>
      </c>
      <c r="BY1415">
        <v>0.99999527254189702</v>
      </c>
      <c r="BZ1415">
        <v>0.84670995670995597</v>
      </c>
      <c r="CA1415">
        <v>0.32059518936604098</v>
      </c>
      <c r="CB1415" t="s">
        <v>12597</v>
      </c>
    </row>
    <row r="1416" spans="62:80" x14ac:dyDescent="0.3">
      <c r="BJ1416" t="s">
        <v>10300</v>
      </c>
      <c r="BK1416" t="s">
        <v>12593</v>
      </c>
      <c r="BL1416">
        <v>0.658583837694803</v>
      </c>
      <c r="BM1416">
        <v>0.99999565089009601</v>
      </c>
      <c r="BN1416">
        <v>0.89727670382390201</v>
      </c>
      <c r="BO1416">
        <v>0.374759683488262</v>
      </c>
      <c r="BP1416" t="s">
        <v>12598</v>
      </c>
      <c r="BV1416" t="s">
        <v>12599</v>
      </c>
      <c r="BW1416" t="s">
        <v>12596</v>
      </c>
      <c r="BX1416">
        <v>0.68479457527580101</v>
      </c>
      <c r="BY1416">
        <v>0.99999527254189702</v>
      </c>
      <c r="BZ1416">
        <v>0.84670995670995597</v>
      </c>
      <c r="CA1416">
        <v>0.32059518936604098</v>
      </c>
      <c r="CB1416" t="s">
        <v>11072</v>
      </c>
    </row>
    <row r="1417" spans="62:80" x14ac:dyDescent="0.3">
      <c r="BJ1417" t="s">
        <v>9112</v>
      </c>
      <c r="BK1417" t="s">
        <v>12600</v>
      </c>
      <c r="BL1417">
        <v>0.659237397435951</v>
      </c>
      <c r="BM1417">
        <v>0.99999565089009601</v>
      </c>
      <c r="BN1417">
        <v>0.90027817355315798</v>
      </c>
      <c r="BO1417">
        <v>0.37512032041516402</v>
      </c>
      <c r="BP1417" t="s">
        <v>12286</v>
      </c>
      <c r="BV1417" t="s">
        <v>12601</v>
      </c>
      <c r="BW1417" t="s">
        <v>12596</v>
      </c>
      <c r="BX1417">
        <v>0.68479457527580101</v>
      </c>
      <c r="BY1417">
        <v>0.99999527254189702</v>
      </c>
      <c r="BZ1417">
        <v>0.84670995670995597</v>
      </c>
      <c r="CA1417">
        <v>0.32059518936604098</v>
      </c>
      <c r="CB1417" t="s">
        <v>12602</v>
      </c>
    </row>
    <row r="1418" spans="62:80" x14ac:dyDescent="0.3">
      <c r="BJ1418" t="s">
        <v>12603</v>
      </c>
      <c r="BK1418" t="s">
        <v>12604</v>
      </c>
      <c r="BL1418">
        <v>0.65948371248203397</v>
      </c>
      <c r="BM1418">
        <v>0.99999565089009601</v>
      </c>
      <c r="BN1418">
        <v>0.90338902777527896</v>
      </c>
      <c r="BO1418">
        <v>0.37607904900523997</v>
      </c>
      <c r="BP1418" t="s">
        <v>12605</v>
      </c>
      <c r="BV1418" t="s">
        <v>12606</v>
      </c>
      <c r="BW1418" t="s">
        <v>12607</v>
      </c>
      <c r="BX1418">
        <v>0.68565146435111601</v>
      </c>
      <c r="BY1418">
        <v>0.99999527254189702</v>
      </c>
      <c r="BZ1418">
        <v>0.85021004726063298</v>
      </c>
      <c r="CA1418">
        <v>0.32085724121630099</v>
      </c>
      <c r="CB1418" t="s">
        <v>12608</v>
      </c>
    </row>
    <row r="1419" spans="62:80" x14ac:dyDescent="0.3">
      <c r="BJ1419" t="s">
        <v>8899</v>
      </c>
      <c r="BK1419" t="s">
        <v>12609</v>
      </c>
      <c r="BL1419">
        <v>0.65964283316605399</v>
      </c>
      <c r="BM1419">
        <v>0.99999565089009601</v>
      </c>
      <c r="BN1419">
        <v>0.91587760082793901</v>
      </c>
      <c r="BO1419">
        <v>0.38105706011597401</v>
      </c>
      <c r="BP1419" t="s">
        <v>12610</v>
      </c>
      <c r="BV1419" t="s">
        <v>12611</v>
      </c>
      <c r="BW1419" t="s">
        <v>6458</v>
      </c>
      <c r="BX1419">
        <v>0.68631880067015005</v>
      </c>
      <c r="BY1419">
        <v>0.99999527254189702</v>
      </c>
      <c r="BZ1419">
        <v>0.86742424242424199</v>
      </c>
      <c r="CA1419">
        <v>0.32650979189527302</v>
      </c>
      <c r="CB1419" t="s">
        <v>132</v>
      </c>
    </row>
    <row r="1420" spans="62:80" x14ac:dyDescent="0.3">
      <c r="BJ1420" t="s">
        <v>12612</v>
      </c>
      <c r="BK1420" t="s">
        <v>12613</v>
      </c>
      <c r="BL1420">
        <v>0.65984515152910606</v>
      </c>
      <c r="BM1420">
        <v>0.99999565089009601</v>
      </c>
      <c r="BN1420">
        <v>0.89602855867916098</v>
      </c>
      <c r="BO1420">
        <v>0.37252395425775497</v>
      </c>
      <c r="BP1420" t="s">
        <v>12614</v>
      </c>
      <c r="BV1420" t="s">
        <v>12615</v>
      </c>
      <c r="BW1420" t="s">
        <v>12616</v>
      </c>
      <c r="BX1420">
        <v>0.68645426029586898</v>
      </c>
      <c r="BY1420">
        <v>0.99999527254189702</v>
      </c>
      <c r="BZ1420">
        <v>0.85660080103846503</v>
      </c>
      <c r="CA1420">
        <v>0.322266655750926</v>
      </c>
      <c r="CB1420" t="s">
        <v>12617</v>
      </c>
    </row>
    <row r="1421" spans="62:80" x14ac:dyDescent="0.3">
      <c r="BJ1421" t="s">
        <v>11272</v>
      </c>
      <c r="BK1421" t="s">
        <v>12618</v>
      </c>
      <c r="BL1421">
        <v>0.65984571833391903</v>
      </c>
      <c r="BM1421">
        <v>0.99999565089009601</v>
      </c>
      <c r="BN1421">
        <v>0.88808191314540497</v>
      </c>
      <c r="BO1421">
        <v>0.36921937279973199</v>
      </c>
      <c r="BP1421" t="s">
        <v>12619</v>
      </c>
      <c r="BV1421" t="s">
        <v>12252</v>
      </c>
      <c r="BW1421" t="s">
        <v>12620</v>
      </c>
      <c r="BX1421">
        <v>0.68652865763733995</v>
      </c>
      <c r="BY1421">
        <v>0.99999527254189702</v>
      </c>
      <c r="BZ1421">
        <v>0.92769082606255404</v>
      </c>
      <c r="CA1421">
        <v>0.34891130118546998</v>
      </c>
      <c r="CB1421" t="s">
        <v>12621</v>
      </c>
    </row>
    <row r="1422" spans="62:80" x14ac:dyDescent="0.3">
      <c r="BJ1422" t="s">
        <v>10587</v>
      </c>
      <c r="BK1422" t="s">
        <v>12622</v>
      </c>
      <c r="BL1422">
        <v>0.66145682652804905</v>
      </c>
      <c r="BM1422">
        <v>0.99999565089009601</v>
      </c>
      <c r="BN1422">
        <v>0.93170583346898195</v>
      </c>
      <c r="BO1422">
        <v>0.38508386311869203</v>
      </c>
      <c r="BP1422" t="s">
        <v>12623</v>
      </c>
      <c r="BV1422" t="s">
        <v>12624</v>
      </c>
      <c r="BW1422" t="s">
        <v>12625</v>
      </c>
      <c r="BX1422">
        <v>0.68788855686295003</v>
      </c>
      <c r="BY1422">
        <v>0.99999527254189702</v>
      </c>
      <c r="BZ1422">
        <v>0.93813127878721903</v>
      </c>
      <c r="CA1422">
        <v>0.35098158760097797</v>
      </c>
      <c r="CB1422" t="s">
        <v>12626</v>
      </c>
    </row>
    <row r="1423" spans="62:80" x14ac:dyDescent="0.3">
      <c r="BJ1423" t="s">
        <v>12318</v>
      </c>
      <c r="BK1423" t="s">
        <v>12627</v>
      </c>
      <c r="BL1423">
        <v>0.66154530680398105</v>
      </c>
      <c r="BM1423">
        <v>0.99999565089009601</v>
      </c>
      <c r="BN1423">
        <v>0.90752480369334598</v>
      </c>
      <c r="BO1423">
        <v>0.37496820044661799</v>
      </c>
      <c r="BP1423" t="s">
        <v>12628</v>
      </c>
      <c r="BV1423" t="s">
        <v>12629</v>
      </c>
      <c r="BW1423" t="s">
        <v>12630</v>
      </c>
      <c r="BX1423">
        <v>0.68892775621318703</v>
      </c>
      <c r="BY1423">
        <v>0.99999527254189702</v>
      </c>
      <c r="BZ1423">
        <v>0.90213996785469497</v>
      </c>
      <c r="CA1423">
        <v>0.33615437230705297</v>
      </c>
      <c r="CB1423" t="s">
        <v>12631</v>
      </c>
    </row>
    <row r="1424" spans="62:80" x14ac:dyDescent="0.3">
      <c r="BJ1424" t="s">
        <v>11131</v>
      </c>
      <c r="BK1424" t="s">
        <v>12632</v>
      </c>
      <c r="BL1424">
        <v>0.66177328967071802</v>
      </c>
      <c r="BM1424">
        <v>0.99999565089009601</v>
      </c>
      <c r="BN1424">
        <v>0.88998924372241295</v>
      </c>
      <c r="BO1424">
        <v>0.367416257006205</v>
      </c>
      <c r="BP1424" t="s">
        <v>12633</v>
      </c>
      <c r="BV1424" t="s">
        <v>11134</v>
      </c>
      <c r="BW1424" t="s">
        <v>3240</v>
      </c>
      <c r="BX1424">
        <v>0.68911302953402098</v>
      </c>
      <c r="BY1424">
        <v>0.99999527254189702</v>
      </c>
      <c r="BZ1424">
        <v>0.86070804195804196</v>
      </c>
      <c r="CA1424">
        <v>0.32048461597086703</v>
      </c>
      <c r="CB1424" t="s">
        <v>3</v>
      </c>
    </row>
    <row r="1425" spans="62:80" x14ac:dyDescent="0.3">
      <c r="BJ1425" t="s">
        <v>10987</v>
      </c>
      <c r="BK1425" t="s">
        <v>12632</v>
      </c>
      <c r="BL1425">
        <v>0.66177328967071802</v>
      </c>
      <c r="BM1425">
        <v>0.99999565089009601</v>
      </c>
      <c r="BN1425">
        <v>0.88998924372241295</v>
      </c>
      <c r="BO1425">
        <v>0.367416257006205</v>
      </c>
      <c r="BP1425" t="s">
        <v>12634</v>
      </c>
      <c r="BV1425" t="s">
        <v>12635</v>
      </c>
      <c r="BW1425" t="s">
        <v>3240</v>
      </c>
      <c r="BX1425">
        <v>0.68911302953402098</v>
      </c>
      <c r="BY1425">
        <v>0.99999527254189702</v>
      </c>
      <c r="BZ1425">
        <v>0.86070804195804196</v>
      </c>
      <c r="CA1425">
        <v>0.32048461597086703</v>
      </c>
      <c r="CB1425" t="s">
        <v>6</v>
      </c>
    </row>
    <row r="1426" spans="62:80" x14ac:dyDescent="0.3">
      <c r="BJ1426" t="s">
        <v>12636</v>
      </c>
      <c r="BK1426" t="s">
        <v>12637</v>
      </c>
      <c r="BL1426">
        <v>0.66191432554542995</v>
      </c>
      <c r="BM1426">
        <v>0.99999565089009601</v>
      </c>
      <c r="BN1426">
        <v>0.93309393347565295</v>
      </c>
      <c r="BO1426">
        <v>0.38501242479148701</v>
      </c>
      <c r="BP1426" t="s">
        <v>12638</v>
      </c>
      <c r="BV1426" t="s">
        <v>12639</v>
      </c>
      <c r="BW1426" t="s">
        <v>3240</v>
      </c>
      <c r="BX1426">
        <v>0.68911302953402098</v>
      </c>
      <c r="BY1426">
        <v>0.99999527254189702</v>
      </c>
      <c r="BZ1426">
        <v>0.86070804195804196</v>
      </c>
      <c r="CA1426">
        <v>0.32048461597086703</v>
      </c>
      <c r="CB1426" t="s">
        <v>69</v>
      </c>
    </row>
    <row r="1427" spans="62:80" x14ac:dyDescent="0.3">
      <c r="BJ1427" t="s">
        <v>12640</v>
      </c>
      <c r="BK1427" t="s">
        <v>12637</v>
      </c>
      <c r="BL1427">
        <v>0.66191432554542995</v>
      </c>
      <c r="BM1427">
        <v>0.99999565089009601</v>
      </c>
      <c r="BN1427">
        <v>0.93309393347565295</v>
      </c>
      <c r="BO1427">
        <v>0.38501242479148701</v>
      </c>
      <c r="BP1427" t="s">
        <v>12641</v>
      </c>
      <c r="BV1427" t="s">
        <v>12105</v>
      </c>
      <c r="BW1427" t="s">
        <v>12642</v>
      </c>
      <c r="BX1427">
        <v>0.69072236260775499</v>
      </c>
      <c r="BY1427">
        <v>0.99999527254189702</v>
      </c>
      <c r="BZ1427">
        <v>0.83706795077581597</v>
      </c>
      <c r="CA1427">
        <v>0.30972964539626502</v>
      </c>
      <c r="CB1427" t="s">
        <v>12643</v>
      </c>
    </row>
    <row r="1428" spans="62:80" x14ac:dyDescent="0.3">
      <c r="BJ1428" t="s">
        <v>12644</v>
      </c>
      <c r="BK1428" t="s">
        <v>12645</v>
      </c>
      <c r="BL1428">
        <v>0.66212107808269904</v>
      </c>
      <c r="BM1428">
        <v>0.99999565089009601</v>
      </c>
      <c r="BN1428">
        <v>0.909643029771388</v>
      </c>
      <c r="BO1428">
        <v>0.37505204528248998</v>
      </c>
      <c r="BP1428" t="s">
        <v>12646</v>
      </c>
      <c r="BV1428" t="s">
        <v>914</v>
      </c>
      <c r="BW1428" t="s">
        <v>12647</v>
      </c>
      <c r="BX1428">
        <v>0.69120432413636601</v>
      </c>
      <c r="BY1428">
        <v>0.99999527254189702</v>
      </c>
      <c r="BZ1428">
        <v>0.87082484390404202</v>
      </c>
      <c r="CA1428">
        <v>0.32161286199918498</v>
      </c>
      <c r="CB1428" t="s">
        <v>12648</v>
      </c>
    </row>
    <row r="1429" spans="62:80" x14ac:dyDescent="0.3">
      <c r="BJ1429" t="s">
        <v>11440</v>
      </c>
      <c r="BK1429" t="s">
        <v>12649</v>
      </c>
      <c r="BL1429">
        <v>0.66287510191646504</v>
      </c>
      <c r="BM1429">
        <v>0.99999565089009601</v>
      </c>
      <c r="BN1429">
        <v>0.88447318720311296</v>
      </c>
      <c r="BO1429">
        <v>0.36366768152404799</v>
      </c>
      <c r="BP1429" t="s">
        <v>12650</v>
      </c>
      <c r="BV1429" t="s">
        <v>12651</v>
      </c>
      <c r="BW1429" t="s">
        <v>12652</v>
      </c>
      <c r="BX1429">
        <v>0.69130576083918605</v>
      </c>
      <c r="BY1429">
        <v>0.99999527254189702</v>
      </c>
      <c r="BZ1429">
        <v>0.93744168698575903</v>
      </c>
      <c r="CA1429">
        <v>0.34607821870953498</v>
      </c>
      <c r="CB1429" t="s">
        <v>12653</v>
      </c>
    </row>
    <row r="1430" spans="62:80" x14ac:dyDescent="0.3">
      <c r="BJ1430" t="s">
        <v>12654</v>
      </c>
      <c r="BK1430" t="s">
        <v>12649</v>
      </c>
      <c r="BL1430">
        <v>0.66287510191646504</v>
      </c>
      <c r="BM1430">
        <v>0.99999565089009601</v>
      </c>
      <c r="BN1430">
        <v>0.88447318720311296</v>
      </c>
      <c r="BO1430">
        <v>0.36366768152404799</v>
      </c>
      <c r="BP1430" t="s">
        <v>12655</v>
      </c>
      <c r="BV1430" t="s">
        <v>11609</v>
      </c>
      <c r="BW1430" t="s">
        <v>12656</v>
      </c>
      <c r="BX1430">
        <v>0.69173087060314997</v>
      </c>
      <c r="BY1430">
        <v>0.99999527254189702</v>
      </c>
      <c r="BZ1430">
        <v>0.87534400400295498</v>
      </c>
      <c r="CA1430">
        <v>0.322615310569833</v>
      </c>
      <c r="CB1430" t="s">
        <v>12657</v>
      </c>
    </row>
    <row r="1431" spans="62:80" x14ac:dyDescent="0.3">
      <c r="BJ1431" t="s">
        <v>7838</v>
      </c>
      <c r="BK1431" t="s">
        <v>12658</v>
      </c>
      <c r="BL1431">
        <v>0.66344679246861205</v>
      </c>
      <c r="BM1431">
        <v>0.99999565089009601</v>
      </c>
      <c r="BN1431">
        <v>0.90313706563706497</v>
      </c>
      <c r="BO1431">
        <v>0.37056311737222503</v>
      </c>
      <c r="BP1431" t="s">
        <v>12659</v>
      </c>
      <c r="BV1431" t="s">
        <v>12660</v>
      </c>
      <c r="BW1431" t="s">
        <v>12661</v>
      </c>
      <c r="BX1431">
        <v>0.69188250702377896</v>
      </c>
      <c r="BY1431">
        <v>0.99999527254189702</v>
      </c>
      <c r="BZ1431">
        <v>0.85409437890353901</v>
      </c>
      <c r="CA1431">
        <v>0.31459637646425898</v>
      </c>
      <c r="CB1431" t="s">
        <v>44</v>
      </c>
    </row>
    <row r="1432" spans="62:80" x14ac:dyDescent="0.3">
      <c r="BJ1432" t="s">
        <v>10838</v>
      </c>
      <c r="BK1432" t="s">
        <v>12662</v>
      </c>
      <c r="BL1432">
        <v>0.663893481512426</v>
      </c>
      <c r="BM1432">
        <v>0.99999565089009601</v>
      </c>
      <c r="BN1432">
        <v>0.89955158557192205</v>
      </c>
      <c r="BO1432">
        <v>0.36848652000561299</v>
      </c>
      <c r="BP1432" t="s">
        <v>8898</v>
      </c>
      <c r="BV1432" t="s">
        <v>11300</v>
      </c>
      <c r="BW1432" t="s">
        <v>12661</v>
      </c>
      <c r="BX1432">
        <v>0.69188250702377896</v>
      </c>
      <c r="BY1432">
        <v>0.99999527254189702</v>
      </c>
      <c r="BZ1432">
        <v>0.85409437890353901</v>
      </c>
      <c r="CA1432">
        <v>0.31459637646425898</v>
      </c>
      <c r="CB1432" t="s">
        <v>26</v>
      </c>
    </row>
    <row r="1433" spans="62:80" x14ac:dyDescent="0.3">
      <c r="BJ1433" t="s">
        <v>12639</v>
      </c>
      <c r="BK1433" t="s">
        <v>12663</v>
      </c>
      <c r="BL1433">
        <v>0.66391026630348005</v>
      </c>
      <c r="BM1433">
        <v>0.99999565089009601</v>
      </c>
      <c r="BN1433">
        <v>0.91067840754061702</v>
      </c>
      <c r="BO1433">
        <v>0.37302141591572502</v>
      </c>
      <c r="BP1433" t="s">
        <v>12664</v>
      </c>
      <c r="BV1433" t="s">
        <v>12665</v>
      </c>
      <c r="BW1433" t="s">
        <v>12666</v>
      </c>
      <c r="BX1433">
        <v>0.69341329587404898</v>
      </c>
      <c r="BY1433">
        <v>0.99999527254189702</v>
      </c>
      <c r="BZ1433">
        <v>0.86879139615712497</v>
      </c>
      <c r="CA1433">
        <v>0.31808978678289401</v>
      </c>
      <c r="CB1433" t="s">
        <v>12667</v>
      </c>
    </row>
    <row r="1434" spans="62:80" x14ac:dyDescent="0.3">
      <c r="BJ1434" t="s">
        <v>9980</v>
      </c>
      <c r="BK1434" t="s">
        <v>12668</v>
      </c>
      <c r="BL1434">
        <v>0.66449602876901503</v>
      </c>
      <c r="BM1434">
        <v>0.99999565089009601</v>
      </c>
      <c r="BN1434">
        <v>0.88706695751839304</v>
      </c>
      <c r="BO1434">
        <v>0.36256766380584698</v>
      </c>
      <c r="BP1434" t="s">
        <v>12669</v>
      </c>
      <c r="BV1434" t="s">
        <v>318</v>
      </c>
      <c r="BW1434" t="s">
        <v>12670</v>
      </c>
      <c r="BX1434">
        <v>0.69350921753199701</v>
      </c>
      <c r="BY1434">
        <v>0.99999527254189702</v>
      </c>
      <c r="BZ1434">
        <v>0.85610688386382305</v>
      </c>
      <c r="CA1434">
        <v>0.31332719878753801</v>
      </c>
      <c r="CB1434" t="s">
        <v>12671</v>
      </c>
    </row>
    <row r="1435" spans="62:80" x14ac:dyDescent="0.3">
      <c r="BJ1435" t="s">
        <v>12672</v>
      </c>
      <c r="BK1435" t="s">
        <v>12668</v>
      </c>
      <c r="BL1435">
        <v>0.66449602876901503</v>
      </c>
      <c r="BM1435">
        <v>0.99999565089009601</v>
      </c>
      <c r="BN1435">
        <v>0.88706695751839304</v>
      </c>
      <c r="BO1435">
        <v>0.36256766380584698</v>
      </c>
      <c r="BP1435" t="s">
        <v>12673</v>
      </c>
      <c r="BV1435" t="s">
        <v>12674</v>
      </c>
      <c r="BW1435" t="s">
        <v>6536</v>
      </c>
      <c r="BX1435">
        <v>0.69462335615622905</v>
      </c>
      <c r="BY1435">
        <v>0.99999527254189702</v>
      </c>
      <c r="BZ1435">
        <v>0.83075942644715794</v>
      </c>
      <c r="CA1435">
        <v>0.30271670053702698</v>
      </c>
      <c r="CB1435" t="s">
        <v>12675</v>
      </c>
    </row>
    <row r="1436" spans="62:80" x14ac:dyDescent="0.3">
      <c r="BJ1436" t="s">
        <v>12676</v>
      </c>
      <c r="BK1436" t="s">
        <v>12677</v>
      </c>
      <c r="BL1436">
        <v>0.66486185651753504</v>
      </c>
      <c r="BM1436">
        <v>0.99999565089009601</v>
      </c>
      <c r="BN1436">
        <v>0.89106921765131797</v>
      </c>
      <c r="BO1436">
        <v>0.36371306405303899</v>
      </c>
      <c r="BP1436" t="s">
        <v>12678</v>
      </c>
      <c r="BV1436" t="s">
        <v>9538</v>
      </c>
      <c r="BW1436" t="s">
        <v>3268</v>
      </c>
      <c r="BX1436">
        <v>0.69462745115333302</v>
      </c>
      <c r="BY1436">
        <v>0.99999527254189702</v>
      </c>
      <c r="BZ1436">
        <v>0.84758092286501296</v>
      </c>
      <c r="CA1436">
        <v>0.308841213444289</v>
      </c>
      <c r="CB1436" t="s">
        <v>96</v>
      </c>
    </row>
    <row r="1437" spans="62:80" x14ac:dyDescent="0.3">
      <c r="BJ1437" t="s">
        <v>11798</v>
      </c>
      <c r="BK1437" t="s">
        <v>12679</v>
      </c>
      <c r="BL1437">
        <v>0.66497621936492401</v>
      </c>
      <c r="BM1437">
        <v>0.99999565089009601</v>
      </c>
      <c r="BN1437">
        <v>0.91211048703546904</v>
      </c>
      <c r="BO1437">
        <v>0.37214472653145098</v>
      </c>
      <c r="BP1437" t="s">
        <v>12680</v>
      </c>
      <c r="BV1437" t="s">
        <v>12681</v>
      </c>
      <c r="BW1437" t="s">
        <v>12682</v>
      </c>
      <c r="BX1437">
        <v>0.69561220469205798</v>
      </c>
      <c r="BY1437">
        <v>0.99999527254189702</v>
      </c>
      <c r="BZ1437">
        <v>0.86676699600863705</v>
      </c>
      <c r="CA1437">
        <v>0.31460430678319801</v>
      </c>
      <c r="CB1437" t="s">
        <v>12683</v>
      </c>
    </row>
    <row r="1438" spans="62:80" x14ac:dyDescent="0.3">
      <c r="BJ1438" t="s">
        <v>12684</v>
      </c>
      <c r="BK1438" t="s">
        <v>12685</v>
      </c>
      <c r="BL1438">
        <v>0.66498347310661199</v>
      </c>
      <c r="BM1438">
        <v>0.99999565089009601</v>
      </c>
      <c r="BN1438">
        <v>0.90747273750301405</v>
      </c>
      <c r="BO1438">
        <v>0.37024260726861302</v>
      </c>
      <c r="BP1438" t="s">
        <v>12686</v>
      </c>
      <c r="BV1438" t="s">
        <v>12687</v>
      </c>
      <c r="BW1438" t="s">
        <v>12688</v>
      </c>
      <c r="BX1438">
        <v>0.69691951195323798</v>
      </c>
      <c r="BY1438">
        <v>0.99999527254189702</v>
      </c>
      <c r="BZ1438">
        <v>0.91997808136349002</v>
      </c>
      <c r="CA1438">
        <v>0.33219061000253303</v>
      </c>
      <c r="CB1438" t="s">
        <v>12689</v>
      </c>
    </row>
    <row r="1439" spans="62:80" x14ac:dyDescent="0.3">
      <c r="BJ1439" t="s">
        <v>7308</v>
      </c>
      <c r="BK1439" t="s">
        <v>12690</v>
      </c>
      <c r="BL1439">
        <v>0.66610886944756298</v>
      </c>
      <c r="BM1439">
        <v>0.99999565089009601</v>
      </c>
      <c r="BN1439">
        <v>0.88983762597984295</v>
      </c>
      <c r="BO1439">
        <v>0.361542944290137</v>
      </c>
      <c r="BP1439" t="s">
        <v>12691</v>
      </c>
      <c r="BV1439" t="s">
        <v>12692</v>
      </c>
      <c r="BW1439" t="s">
        <v>12693</v>
      </c>
      <c r="BX1439">
        <v>0.69709674077280204</v>
      </c>
      <c r="BY1439">
        <v>0.99999527254189702</v>
      </c>
      <c r="BZ1439">
        <v>0.91655831307592195</v>
      </c>
      <c r="CA1439">
        <v>0.33072272773997902</v>
      </c>
      <c r="CB1439" t="s">
        <v>12694</v>
      </c>
    </row>
    <row r="1440" spans="62:80" x14ac:dyDescent="0.3">
      <c r="BJ1440" t="s">
        <v>12695</v>
      </c>
      <c r="BK1440" t="s">
        <v>12696</v>
      </c>
      <c r="BL1440">
        <v>0.66707666063500004</v>
      </c>
      <c r="BM1440">
        <v>0.99999565089009601</v>
      </c>
      <c r="BN1440">
        <v>0.92777483910781899</v>
      </c>
      <c r="BO1440">
        <v>0.37560992768363499</v>
      </c>
      <c r="BP1440" t="s">
        <v>12697</v>
      </c>
      <c r="BV1440" t="s">
        <v>12698</v>
      </c>
      <c r="BW1440" t="s">
        <v>12699</v>
      </c>
      <c r="BX1440">
        <v>0.69734807800910503</v>
      </c>
      <c r="BY1440">
        <v>0.99999527254189702</v>
      </c>
      <c r="BZ1440">
        <v>0.84116541353383401</v>
      </c>
      <c r="CA1440">
        <v>0.30321539989964502</v>
      </c>
      <c r="CB1440" t="s">
        <v>162</v>
      </c>
    </row>
    <row r="1441" spans="62:80" x14ac:dyDescent="0.3">
      <c r="BJ1441" t="s">
        <v>12700</v>
      </c>
      <c r="BK1441" t="s">
        <v>12701</v>
      </c>
      <c r="BL1441">
        <v>0.66762090473582303</v>
      </c>
      <c r="BM1441">
        <v>0.99999565089009601</v>
      </c>
      <c r="BN1441">
        <v>0.91424392027793</v>
      </c>
      <c r="BO1441">
        <v>0.36938633609393101</v>
      </c>
      <c r="BP1441" t="s">
        <v>12702</v>
      </c>
      <c r="BV1441" t="s">
        <v>11213</v>
      </c>
      <c r="BW1441" t="s">
        <v>12703</v>
      </c>
      <c r="BX1441">
        <v>0.69827010386326105</v>
      </c>
      <c r="BY1441">
        <v>0.99999527254189702</v>
      </c>
      <c r="BZ1441">
        <v>0.87846441504343098</v>
      </c>
      <c r="CA1441">
        <v>0.31549986461693103</v>
      </c>
      <c r="CB1441" t="s">
        <v>12704</v>
      </c>
    </row>
    <row r="1442" spans="62:80" x14ac:dyDescent="0.3">
      <c r="BJ1442" t="s">
        <v>12705</v>
      </c>
      <c r="BK1442" t="s">
        <v>12706</v>
      </c>
      <c r="BL1442">
        <v>0.66826982208470298</v>
      </c>
      <c r="BM1442">
        <v>0.99999565089009601</v>
      </c>
      <c r="BN1442">
        <v>0.89574499717522504</v>
      </c>
      <c r="BO1442">
        <v>0.36104190023515698</v>
      </c>
      <c r="BP1442" t="s">
        <v>12707</v>
      </c>
      <c r="BV1442" t="s">
        <v>12708</v>
      </c>
      <c r="BW1442" t="s">
        <v>12709</v>
      </c>
      <c r="BX1442">
        <v>0.69827406846865403</v>
      </c>
      <c r="BY1442">
        <v>0.99999527254189702</v>
      </c>
      <c r="BZ1442">
        <v>0.89813423938960402</v>
      </c>
      <c r="CA1442">
        <v>0.32255916855323602</v>
      </c>
      <c r="CB1442" t="s">
        <v>12710</v>
      </c>
    </row>
    <row r="1443" spans="62:80" x14ac:dyDescent="0.3">
      <c r="BJ1443" t="s">
        <v>9450</v>
      </c>
      <c r="BK1443" t="s">
        <v>12711</v>
      </c>
      <c r="BL1443">
        <v>0.66844937190057097</v>
      </c>
      <c r="BM1443">
        <v>0.99999565089009601</v>
      </c>
      <c r="BN1443">
        <v>0.91369192657569798</v>
      </c>
      <c r="BO1443">
        <v>0.36803019162118</v>
      </c>
      <c r="BP1443" t="s">
        <v>12712</v>
      </c>
      <c r="BV1443" t="s">
        <v>9347</v>
      </c>
      <c r="BW1443" t="s">
        <v>12713</v>
      </c>
      <c r="BX1443">
        <v>0.69868738292800303</v>
      </c>
      <c r="BY1443">
        <v>0.99999527254189702</v>
      </c>
      <c r="BZ1443">
        <v>0.890925665853598</v>
      </c>
      <c r="CA1443">
        <v>0.31944306486942797</v>
      </c>
      <c r="CB1443" t="s">
        <v>12714</v>
      </c>
    </row>
    <row r="1444" spans="62:80" x14ac:dyDescent="0.3">
      <c r="BJ1444" t="s">
        <v>3028</v>
      </c>
      <c r="BK1444" t="s">
        <v>12715</v>
      </c>
      <c r="BL1444">
        <v>0.66861468965598103</v>
      </c>
      <c r="BM1444">
        <v>0.99999565089009601</v>
      </c>
      <c r="BN1444">
        <v>0.91856864020819695</v>
      </c>
      <c r="BO1444">
        <v>0.36976735764239299</v>
      </c>
      <c r="BP1444" t="s">
        <v>12716</v>
      </c>
      <c r="BV1444" t="s">
        <v>12717</v>
      </c>
      <c r="BW1444" t="s">
        <v>12718</v>
      </c>
      <c r="BX1444">
        <v>0.69920221271035199</v>
      </c>
      <c r="BY1444">
        <v>0.99999527254189702</v>
      </c>
      <c r="BZ1444">
        <v>0.84166212236885096</v>
      </c>
      <c r="CA1444">
        <v>0.301159576409469</v>
      </c>
      <c r="CB1444" t="s">
        <v>12719</v>
      </c>
    </row>
    <row r="1445" spans="62:80" x14ac:dyDescent="0.3">
      <c r="BJ1445" t="s">
        <v>12720</v>
      </c>
      <c r="BK1445" t="s">
        <v>12721</v>
      </c>
      <c r="BL1445">
        <v>0.66972219162684499</v>
      </c>
      <c r="BM1445">
        <v>0.99999565089009601</v>
      </c>
      <c r="BN1445">
        <v>0.89060569433252701</v>
      </c>
      <c r="BO1445">
        <v>0.357036958021761</v>
      </c>
      <c r="BP1445" t="s">
        <v>12722</v>
      </c>
      <c r="BV1445" t="s">
        <v>5726</v>
      </c>
      <c r="BW1445" t="s">
        <v>12723</v>
      </c>
      <c r="BX1445">
        <v>0.70067245934760303</v>
      </c>
      <c r="BY1445">
        <v>0.99999527254189702</v>
      </c>
      <c r="BZ1445">
        <v>0.91649023421743703</v>
      </c>
      <c r="CA1445">
        <v>0.326009093499813</v>
      </c>
      <c r="CB1445" t="s">
        <v>12724</v>
      </c>
    </row>
    <row r="1446" spans="62:80" x14ac:dyDescent="0.3">
      <c r="BJ1446" t="s">
        <v>7652</v>
      </c>
      <c r="BK1446" t="s">
        <v>12725</v>
      </c>
      <c r="BL1446">
        <v>0.67010302954616796</v>
      </c>
      <c r="BM1446">
        <v>0.99999565089009601</v>
      </c>
      <c r="BN1446">
        <v>0.91258975295119804</v>
      </c>
      <c r="BO1446">
        <v>0.36533140045955098</v>
      </c>
      <c r="BP1446" t="s">
        <v>12726</v>
      </c>
      <c r="BV1446" t="s">
        <v>12727</v>
      </c>
      <c r="BW1446" t="s">
        <v>12728</v>
      </c>
      <c r="BX1446">
        <v>0.70204782580851499</v>
      </c>
      <c r="BY1446">
        <v>0.99999527254189702</v>
      </c>
      <c r="BZ1446">
        <v>0.86635976561824801</v>
      </c>
      <c r="CA1446">
        <v>0.30647801536873798</v>
      </c>
      <c r="CB1446" t="s">
        <v>12729</v>
      </c>
    </row>
    <row r="1447" spans="62:80" x14ac:dyDescent="0.3">
      <c r="BJ1447" t="s">
        <v>12730</v>
      </c>
      <c r="BK1447" t="s">
        <v>12468</v>
      </c>
      <c r="BL1447">
        <v>0.67070112286175498</v>
      </c>
      <c r="BM1447">
        <v>0.99999565089009601</v>
      </c>
      <c r="BN1447">
        <v>0.89714157820693097</v>
      </c>
      <c r="BO1447">
        <v>0.35834675137583</v>
      </c>
      <c r="BP1447" t="s">
        <v>12731</v>
      </c>
      <c r="BV1447" t="s">
        <v>12732</v>
      </c>
      <c r="BW1447" t="s">
        <v>12733</v>
      </c>
      <c r="BX1447">
        <v>0.70230417036951698</v>
      </c>
      <c r="BY1447">
        <v>0.99999527254189702</v>
      </c>
      <c r="BZ1447">
        <v>0.81841967556253203</v>
      </c>
      <c r="CA1447">
        <v>0.28922024693036902</v>
      </c>
      <c r="CB1447" t="s">
        <v>12734</v>
      </c>
    </row>
    <row r="1448" spans="62:80" x14ac:dyDescent="0.3">
      <c r="BJ1448" t="s">
        <v>5631</v>
      </c>
      <c r="BK1448" t="s">
        <v>12735</v>
      </c>
      <c r="BL1448">
        <v>0.67144618385524701</v>
      </c>
      <c r="BM1448">
        <v>0.99999565089009601</v>
      </c>
      <c r="BN1448">
        <v>0.89970422937471795</v>
      </c>
      <c r="BO1448">
        <v>0.35837145669628101</v>
      </c>
      <c r="BP1448" t="s">
        <v>12736</v>
      </c>
      <c r="BV1448" t="s">
        <v>4621</v>
      </c>
      <c r="BW1448" t="s">
        <v>12733</v>
      </c>
      <c r="BX1448">
        <v>0.70230417036951698</v>
      </c>
      <c r="BY1448">
        <v>0.99999527254189702</v>
      </c>
      <c r="BZ1448">
        <v>0.81841967556253203</v>
      </c>
      <c r="CA1448">
        <v>0.28922024693036902</v>
      </c>
      <c r="CB1448" t="s">
        <v>10401</v>
      </c>
    </row>
    <row r="1449" spans="62:80" x14ac:dyDescent="0.3">
      <c r="BJ1449" t="s">
        <v>12326</v>
      </c>
      <c r="BK1449" t="s">
        <v>12737</v>
      </c>
      <c r="BL1449">
        <v>0.671730026172912</v>
      </c>
      <c r="BM1449">
        <v>0.99999565089009601</v>
      </c>
      <c r="BN1449">
        <v>0.89629120879120805</v>
      </c>
      <c r="BO1449">
        <v>0.35663316590747102</v>
      </c>
      <c r="BP1449" t="s">
        <v>12738</v>
      </c>
      <c r="BV1449" t="s">
        <v>12739</v>
      </c>
      <c r="BW1449" t="s">
        <v>6593</v>
      </c>
      <c r="BX1449">
        <v>0.702717234955897</v>
      </c>
      <c r="BY1449">
        <v>0.99999527254189702</v>
      </c>
      <c r="BZ1449">
        <v>0.82861952861952803</v>
      </c>
      <c r="CA1449">
        <v>0.292337545026085</v>
      </c>
      <c r="CB1449" t="s">
        <v>26</v>
      </c>
    </row>
    <row r="1450" spans="62:80" x14ac:dyDescent="0.3">
      <c r="BJ1450" t="s">
        <v>12740</v>
      </c>
      <c r="BK1450" t="s">
        <v>12741</v>
      </c>
      <c r="BL1450">
        <v>0.67369283174301797</v>
      </c>
      <c r="BM1450">
        <v>0.99999565089009601</v>
      </c>
      <c r="BN1450">
        <v>0.89102958579881597</v>
      </c>
      <c r="BO1450">
        <v>0.35193976681168299</v>
      </c>
      <c r="BP1450" t="s">
        <v>12742</v>
      </c>
      <c r="BV1450" t="s">
        <v>12636</v>
      </c>
      <c r="BW1450" t="s">
        <v>12743</v>
      </c>
      <c r="BX1450">
        <v>0.70365052304216702</v>
      </c>
      <c r="BY1450">
        <v>0.99999527254189702</v>
      </c>
      <c r="BZ1450">
        <v>0.869860248447205</v>
      </c>
      <c r="CA1450">
        <v>0.30573279316290403</v>
      </c>
      <c r="CB1450" t="s">
        <v>12744</v>
      </c>
    </row>
    <row r="1451" spans="62:80" x14ac:dyDescent="0.3">
      <c r="BJ1451" t="s">
        <v>9515</v>
      </c>
      <c r="BK1451" t="s">
        <v>12745</v>
      </c>
      <c r="BL1451">
        <v>0.67394490171001098</v>
      </c>
      <c r="BM1451">
        <v>0.99999565089009601</v>
      </c>
      <c r="BN1451">
        <v>0.91190837552769499</v>
      </c>
      <c r="BO1451">
        <v>0.35984535503913101</v>
      </c>
      <c r="BP1451" t="s">
        <v>12746</v>
      </c>
      <c r="BV1451" t="s">
        <v>12747</v>
      </c>
      <c r="BW1451" t="s">
        <v>12748</v>
      </c>
      <c r="BX1451">
        <v>0.70419928075455296</v>
      </c>
      <c r="BY1451">
        <v>0.99999527254189702</v>
      </c>
      <c r="BZ1451">
        <v>0.81539103232533805</v>
      </c>
      <c r="CA1451">
        <v>0.28595265595472003</v>
      </c>
      <c r="CB1451" t="s">
        <v>5951</v>
      </c>
    </row>
    <row r="1452" spans="62:80" x14ac:dyDescent="0.3">
      <c r="BJ1452" t="s">
        <v>12749</v>
      </c>
      <c r="BK1452" t="s">
        <v>12750</v>
      </c>
      <c r="BL1452">
        <v>0.67431885964542104</v>
      </c>
      <c r="BM1452">
        <v>0.99999565089009601</v>
      </c>
      <c r="BN1452">
        <v>0.88637032085561496</v>
      </c>
      <c r="BO1452">
        <v>0.34927616999497901</v>
      </c>
      <c r="BP1452" t="s">
        <v>12751</v>
      </c>
      <c r="BV1452" t="s">
        <v>12019</v>
      </c>
      <c r="BW1452" t="s">
        <v>12752</v>
      </c>
      <c r="BX1452">
        <v>0.70447261041323905</v>
      </c>
      <c r="BY1452">
        <v>0.99999527254189702</v>
      </c>
      <c r="BZ1452">
        <v>0.85208557107053295</v>
      </c>
      <c r="CA1452">
        <v>0.29849054017992699</v>
      </c>
      <c r="CB1452" t="s">
        <v>12753</v>
      </c>
    </row>
    <row r="1453" spans="62:80" x14ac:dyDescent="0.3">
      <c r="BJ1453" t="s">
        <v>7162</v>
      </c>
      <c r="BK1453" t="s">
        <v>12754</v>
      </c>
      <c r="BL1453">
        <v>0.67481082525943903</v>
      </c>
      <c r="BM1453">
        <v>0.99999565089009601</v>
      </c>
      <c r="BN1453">
        <v>0.870319665573696</v>
      </c>
      <c r="BO1453">
        <v>0.34231664283608598</v>
      </c>
      <c r="BP1453" t="s">
        <v>12755</v>
      </c>
      <c r="BV1453" t="s">
        <v>12316</v>
      </c>
      <c r="BW1453" t="s">
        <v>3279</v>
      </c>
      <c r="BX1453">
        <v>0.70536618786886596</v>
      </c>
      <c r="BY1453">
        <v>0.99999527254189702</v>
      </c>
      <c r="BZ1453">
        <v>0.82248495989304804</v>
      </c>
      <c r="CA1453">
        <v>0.28707866631128998</v>
      </c>
      <c r="CB1453" t="s">
        <v>59</v>
      </c>
    </row>
    <row r="1454" spans="62:80" x14ac:dyDescent="0.3">
      <c r="BJ1454" t="s">
        <v>10830</v>
      </c>
      <c r="BK1454" t="s">
        <v>12756</v>
      </c>
      <c r="BL1454">
        <v>0.67524581142423301</v>
      </c>
      <c r="BM1454">
        <v>0.99999565089009601</v>
      </c>
      <c r="BN1454">
        <v>0.87556131576065099</v>
      </c>
      <c r="BO1454">
        <v>0.34381409478751901</v>
      </c>
      <c r="BP1454" t="s">
        <v>12757</v>
      </c>
      <c r="BV1454" t="s">
        <v>12758</v>
      </c>
      <c r="BW1454" t="s">
        <v>12759</v>
      </c>
      <c r="BX1454">
        <v>0.70626518689409301</v>
      </c>
      <c r="BY1454">
        <v>0.99999527254189702</v>
      </c>
      <c r="BZ1454">
        <v>0.87603930787713202</v>
      </c>
      <c r="CA1454">
        <v>0.30465536591475301</v>
      </c>
      <c r="CB1454" t="s">
        <v>12760</v>
      </c>
    </row>
    <row r="1455" spans="62:80" x14ac:dyDescent="0.3">
      <c r="BJ1455" t="s">
        <v>12174</v>
      </c>
      <c r="BK1455" t="s">
        <v>12761</v>
      </c>
      <c r="BL1455">
        <v>0.67542360734992102</v>
      </c>
      <c r="BM1455">
        <v>0.99999565089009601</v>
      </c>
      <c r="BN1455">
        <v>0.91271165940977195</v>
      </c>
      <c r="BO1455">
        <v>0.358161945257295</v>
      </c>
      <c r="BP1455" t="s">
        <v>12762</v>
      </c>
      <c r="BV1455" t="s">
        <v>12763</v>
      </c>
      <c r="BW1455" t="s">
        <v>12764</v>
      </c>
      <c r="BX1455">
        <v>0.70631123797718698</v>
      </c>
      <c r="BY1455">
        <v>0.99999527254189702</v>
      </c>
      <c r="BZ1455">
        <v>0.930885042631593</v>
      </c>
      <c r="CA1455">
        <v>0.32366806992146002</v>
      </c>
      <c r="CB1455" t="s">
        <v>12765</v>
      </c>
    </row>
    <row r="1456" spans="62:80" x14ac:dyDescent="0.3">
      <c r="BJ1456" t="s">
        <v>12766</v>
      </c>
      <c r="BK1456" t="s">
        <v>6440</v>
      </c>
      <c r="BL1456">
        <v>0.67584718192599702</v>
      </c>
      <c r="BM1456">
        <v>0.99999565089009601</v>
      </c>
      <c r="BN1456">
        <v>0.88915659804651004</v>
      </c>
      <c r="BO1456">
        <v>0.348361143744159</v>
      </c>
      <c r="BP1456" t="s">
        <v>12767</v>
      </c>
      <c r="BV1456" t="s">
        <v>12705</v>
      </c>
      <c r="BW1456" t="s">
        <v>12768</v>
      </c>
      <c r="BX1456">
        <v>0.70799166915446798</v>
      </c>
      <c r="BY1456">
        <v>0.99999527254189702</v>
      </c>
      <c r="BZ1456">
        <v>0.81643994691439903</v>
      </c>
      <c r="CA1456">
        <v>0.28193545267155801</v>
      </c>
      <c r="CB1456" t="s">
        <v>3</v>
      </c>
    </row>
    <row r="1457" spans="62:80" x14ac:dyDescent="0.3">
      <c r="BJ1457" t="s">
        <v>1719</v>
      </c>
      <c r="BK1457" t="s">
        <v>12769</v>
      </c>
      <c r="BL1457">
        <v>0.67637648867568001</v>
      </c>
      <c r="BM1457">
        <v>0.99999565089009601</v>
      </c>
      <c r="BN1457">
        <v>0.90404545315790996</v>
      </c>
      <c r="BO1457">
        <v>0.35348667397311401</v>
      </c>
      <c r="BP1457" t="s">
        <v>12770</v>
      </c>
      <c r="BV1457" t="s">
        <v>12771</v>
      </c>
      <c r="BW1457" t="s">
        <v>12772</v>
      </c>
      <c r="BX1457">
        <v>0.70934935294739598</v>
      </c>
      <c r="BY1457">
        <v>0.99999527254189702</v>
      </c>
      <c r="BZ1457">
        <v>0.86964676754556602</v>
      </c>
      <c r="CA1457">
        <v>0.29864290351456901</v>
      </c>
      <c r="CB1457" t="s">
        <v>12773</v>
      </c>
    </row>
    <row r="1458" spans="62:80" x14ac:dyDescent="0.3">
      <c r="BJ1458" t="s">
        <v>10266</v>
      </c>
      <c r="BK1458" t="s">
        <v>12527</v>
      </c>
      <c r="BL1458">
        <v>0.676602470404988</v>
      </c>
      <c r="BM1458">
        <v>0.99999565089009601</v>
      </c>
      <c r="BN1458">
        <v>0.88426704014939295</v>
      </c>
      <c r="BO1458">
        <v>0.34545781729228298</v>
      </c>
      <c r="BP1458" t="s">
        <v>7464</v>
      </c>
      <c r="BV1458" t="s">
        <v>7191</v>
      </c>
      <c r="BW1458" t="s">
        <v>12774</v>
      </c>
      <c r="BX1458">
        <v>0.70983642850081796</v>
      </c>
      <c r="BY1458">
        <v>0.99999527254189702</v>
      </c>
      <c r="BZ1458">
        <v>0.83877661810030801</v>
      </c>
      <c r="CA1458">
        <v>0.287466124698048</v>
      </c>
      <c r="CB1458" t="s">
        <v>12775</v>
      </c>
    </row>
    <row r="1459" spans="62:80" x14ac:dyDescent="0.3">
      <c r="BJ1459" t="s">
        <v>12776</v>
      </c>
      <c r="BK1459" t="s">
        <v>12777</v>
      </c>
      <c r="BL1459">
        <v>0.67684644420560902</v>
      </c>
      <c r="BM1459">
        <v>0.99999565089009601</v>
      </c>
      <c r="BN1459">
        <v>0.89206207861595199</v>
      </c>
      <c r="BO1459">
        <v>0.34818150798728897</v>
      </c>
      <c r="BP1459" t="s">
        <v>12778</v>
      </c>
      <c r="BV1459" t="s">
        <v>12779</v>
      </c>
      <c r="BW1459" t="s">
        <v>12774</v>
      </c>
      <c r="BX1459">
        <v>0.70983642850081796</v>
      </c>
      <c r="BY1459">
        <v>0.99999527254189702</v>
      </c>
      <c r="BZ1459">
        <v>0.83877661810030801</v>
      </c>
      <c r="CA1459">
        <v>0.287466124698048</v>
      </c>
      <c r="CB1459" t="s">
        <v>12780</v>
      </c>
    </row>
    <row r="1460" spans="62:80" x14ac:dyDescent="0.3">
      <c r="BJ1460" t="s">
        <v>9193</v>
      </c>
      <c r="BK1460" t="s">
        <v>12777</v>
      </c>
      <c r="BL1460">
        <v>0.67684644420560902</v>
      </c>
      <c r="BM1460">
        <v>0.99999565089009601</v>
      </c>
      <c r="BN1460">
        <v>0.89206207861595199</v>
      </c>
      <c r="BO1460">
        <v>0.34818150798728897</v>
      </c>
      <c r="BP1460" t="s">
        <v>12781</v>
      </c>
      <c r="BV1460" t="s">
        <v>355</v>
      </c>
      <c r="BW1460" t="s">
        <v>12774</v>
      </c>
      <c r="BX1460">
        <v>0.70983642850081796</v>
      </c>
      <c r="BY1460">
        <v>0.99999527254189702</v>
      </c>
      <c r="BZ1460">
        <v>0.83877661810030801</v>
      </c>
      <c r="CA1460">
        <v>0.287466124698048</v>
      </c>
      <c r="CB1460" t="s">
        <v>12782</v>
      </c>
    </row>
    <row r="1461" spans="62:80" x14ac:dyDescent="0.3">
      <c r="BJ1461" t="s">
        <v>12783</v>
      </c>
      <c r="BK1461" t="s">
        <v>12777</v>
      </c>
      <c r="BL1461">
        <v>0.67684644420560902</v>
      </c>
      <c r="BM1461">
        <v>0.99999565089009601</v>
      </c>
      <c r="BN1461">
        <v>0.89206207861595199</v>
      </c>
      <c r="BO1461">
        <v>0.34818150798728897</v>
      </c>
      <c r="BP1461" t="s">
        <v>12784</v>
      </c>
      <c r="BV1461" t="s">
        <v>12785</v>
      </c>
      <c r="BW1461" t="s">
        <v>12786</v>
      </c>
      <c r="BX1461">
        <v>0.70986635881115001</v>
      </c>
      <c r="BY1461">
        <v>0.99999527254189702</v>
      </c>
      <c r="BZ1461">
        <v>0.92864777431383705</v>
      </c>
      <c r="CA1461">
        <v>0.31822767618953901</v>
      </c>
      <c r="CB1461" t="s">
        <v>12787</v>
      </c>
    </row>
    <row r="1462" spans="62:80" x14ac:dyDescent="0.3">
      <c r="BJ1462" t="s">
        <v>12788</v>
      </c>
      <c r="BK1462" t="s">
        <v>6453</v>
      </c>
      <c r="BL1462">
        <v>0.67720204161175701</v>
      </c>
      <c r="BM1462">
        <v>0.99999565089009601</v>
      </c>
      <c r="BN1462">
        <v>0.87889895566775</v>
      </c>
      <c r="BO1462">
        <v>0.34258216902938898</v>
      </c>
      <c r="BP1462" t="s">
        <v>12789</v>
      </c>
      <c r="BV1462" t="s">
        <v>12790</v>
      </c>
      <c r="BW1462" t="s">
        <v>12791</v>
      </c>
      <c r="BX1462">
        <v>0.710471230967058</v>
      </c>
      <c r="BY1462">
        <v>0.99999527254189702</v>
      </c>
      <c r="BZ1462">
        <v>0.92667433941786403</v>
      </c>
      <c r="CA1462">
        <v>0.31676214587562102</v>
      </c>
      <c r="CB1462" t="s">
        <v>12792</v>
      </c>
    </row>
    <row r="1463" spans="62:80" x14ac:dyDescent="0.3">
      <c r="BJ1463" t="s">
        <v>12449</v>
      </c>
      <c r="BK1463" t="s">
        <v>12793</v>
      </c>
      <c r="BL1463">
        <v>0.67730674383038003</v>
      </c>
      <c r="BM1463">
        <v>0.99999565089009601</v>
      </c>
      <c r="BN1463">
        <v>0.895072285035721</v>
      </c>
      <c r="BO1463">
        <v>0.34874792370302499</v>
      </c>
      <c r="BP1463" t="s">
        <v>12794</v>
      </c>
      <c r="BV1463" t="s">
        <v>12795</v>
      </c>
      <c r="BW1463" t="s">
        <v>12796</v>
      </c>
      <c r="BX1463">
        <v>0.71077112322432501</v>
      </c>
      <c r="BY1463">
        <v>0.99999527254189702</v>
      </c>
      <c r="BZ1463">
        <v>0.92999203404674802</v>
      </c>
      <c r="CA1463">
        <v>0.31750375300304001</v>
      </c>
      <c r="CB1463" t="s">
        <v>12797</v>
      </c>
    </row>
    <row r="1464" spans="62:80" x14ac:dyDescent="0.3">
      <c r="BJ1464" t="s">
        <v>11790</v>
      </c>
      <c r="BK1464" t="s">
        <v>12798</v>
      </c>
      <c r="BL1464">
        <v>0.67789778009294299</v>
      </c>
      <c r="BM1464">
        <v>0.99999565089009601</v>
      </c>
      <c r="BN1464">
        <v>0.87272991956909396</v>
      </c>
      <c r="BO1464">
        <v>0.33928140940429402</v>
      </c>
      <c r="BP1464" t="s">
        <v>12799</v>
      </c>
      <c r="BV1464" t="s">
        <v>12800</v>
      </c>
      <c r="BW1464" t="s">
        <v>12801</v>
      </c>
      <c r="BX1464">
        <v>0.71132376093391403</v>
      </c>
      <c r="BY1464">
        <v>0.99999527254189702</v>
      </c>
      <c r="BZ1464">
        <v>0.92703536799940101</v>
      </c>
      <c r="CA1464">
        <v>0.315773825898156</v>
      </c>
      <c r="CB1464" t="s">
        <v>12802</v>
      </c>
    </row>
    <row r="1465" spans="62:80" x14ac:dyDescent="0.3">
      <c r="BJ1465" t="s">
        <v>12803</v>
      </c>
      <c r="BK1465" t="s">
        <v>12804</v>
      </c>
      <c r="BL1465">
        <v>0.67842009661045399</v>
      </c>
      <c r="BM1465">
        <v>0.99999565089009601</v>
      </c>
      <c r="BN1465">
        <v>0.87769949808905401</v>
      </c>
      <c r="BO1465">
        <v>0.34053737438370002</v>
      </c>
      <c r="BP1465" t="s">
        <v>12805</v>
      </c>
      <c r="BV1465" t="s">
        <v>12280</v>
      </c>
      <c r="BW1465" t="s">
        <v>12806</v>
      </c>
      <c r="BX1465">
        <v>0.71178112288416895</v>
      </c>
      <c r="BY1465">
        <v>0.99999527254189702</v>
      </c>
      <c r="BZ1465">
        <v>0.85186639207105097</v>
      </c>
      <c r="CA1465">
        <v>0.28962164751827801</v>
      </c>
      <c r="CB1465" t="s">
        <v>12807</v>
      </c>
    </row>
    <row r="1466" spans="62:80" x14ac:dyDescent="0.3">
      <c r="BJ1466" t="s">
        <v>12808</v>
      </c>
      <c r="BK1466" t="s">
        <v>12804</v>
      </c>
      <c r="BL1466">
        <v>0.67842009661045399</v>
      </c>
      <c r="BM1466">
        <v>0.99999565089009601</v>
      </c>
      <c r="BN1466">
        <v>0.87769949808905401</v>
      </c>
      <c r="BO1466">
        <v>0.34053737438370002</v>
      </c>
      <c r="BP1466" t="s">
        <v>12809</v>
      </c>
      <c r="BV1466" t="s">
        <v>12730</v>
      </c>
      <c r="BW1466" t="s">
        <v>12810</v>
      </c>
      <c r="BX1466">
        <v>0.71239930723604905</v>
      </c>
      <c r="BY1466">
        <v>0.99999527254189702</v>
      </c>
      <c r="BZ1466">
        <v>0.87133114900716302</v>
      </c>
      <c r="CA1466">
        <v>0.295482943861887</v>
      </c>
      <c r="CB1466" t="s">
        <v>12811</v>
      </c>
    </row>
    <row r="1467" spans="62:80" x14ac:dyDescent="0.3">
      <c r="BJ1467" t="s">
        <v>12812</v>
      </c>
      <c r="BK1467" t="s">
        <v>12813</v>
      </c>
      <c r="BL1467">
        <v>0.67921841991723098</v>
      </c>
      <c r="BM1467">
        <v>0.99999565089009601</v>
      </c>
      <c r="BN1467">
        <v>0.87132085755813904</v>
      </c>
      <c r="BO1467">
        <v>0.337037820416283</v>
      </c>
      <c r="BP1467" t="s">
        <v>11809</v>
      </c>
      <c r="BV1467" t="s">
        <v>8341</v>
      </c>
      <c r="BW1467" t="s">
        <v>12814</v>
      </c>
      <c r="BX1467">
        <v>0.71281591512201004</v>
      </c>
      <c r="BY1467">
        <v>0.99999527254189702</v>
      </c>
      <c r="BZ1467">
        <v>0.89975563062026498</v>
      </c>
      <c r="CA1467">
        <v>0.30459614104298999</v>
      </c>
      <c r="CB1467" t="s">
        <v>12815</v>
      </c>
    </row>
    <row r="1468" spans="62:80" x14ac:dyDescent="0.3">
      <c r="BJ1468" t="s">
        <v>12816</v>
      </c>
      <c r="BK1468" t="s">
        <v>12813</v>
      </c>
      <c r="BL1468">
        <v>0.67921841991723098</v>
      </c>
      <c r="BM1468">
        <v>0.99999565089009601</v>
      </c>
      <c r="BN1468">
        <v>0.87132085755813904</v>
      </c>
      <c r="BO1468">
        <v>0.337037820416283</v>
      </c>
      <c r="BP1468" t="s">
        <v>12817</v>
      </c>
      <c r="BV1468" t="s">
        <v>12818</v>
      </c>
      <c r="BW1468" t="s">
        <v>12819</v>
      </c>
      <c r="BX1468">
        <v>0.71301190499824496</v>
      </c>
      <c r="BY1468">
        <v>0.99999527254189702</v>
      </c>
      <c r="BZ1468">
        <v>0.91632506895448196</v>
      </c>
      <c r="CA1468">
        <v>0.309953516977863</v>
      </c>
      <c r="CB1468" t="s">
        <v>12820</v>
      </c>
    </row>
    <row r="1469" spans="62:80" x14ac:dyDescent="0.3">
      <c r="BJ1469" t="s">
        <v>12821</v>
      </c>
      <c r="BK1469" t="s">
        <v>12822</v>
      </c>
      <c r="BL1469">
        <v>0.67924677693709401</v>
      </c>
      <c r="BM1469">
        <v>0.99999565089009601</v>
      </c>
      <c r="BN1469">
        <v>0.89353822475530797</v>
      </c>
      <c r="BO1469">
        <v>0.34559447232302698</v>
      </c>
      <c r="BP1469" t="s">
        <v>12823</v>
      </c>
      <c r="BV1469" t="s">
        <v>10897</v>
      </c>
      <c r="BW1469" t="s">
        <v>12824</v>
      </c>
      <c r="BX1469">
        <v>0.71352561827754402</v>
      </c>
      <c r="BY1469">
        <v>0.99999527254189702</v>
      </c>
      <c r="BZ1469">
        <v>0.800573476702509</v>
      </c>
      <c r="CA1469">
        <v>0.270223119670495</v>
      </c>
      <c r="CB1469" t="s">
        <v>12825</v>
      </c>
    </row>
    <row r="1470" spans="62:80" x14ac:dyDescent="0.3">
      <c r="BJ1470" t="s">
        <v>12826</v>
      </c>
      <c r="BK1470" t="s">
        <v>12827</v>
      </c>
      <c r="BL1470">
        <v>0.68002099082877299</v>
      </c>
      <c r="BM1470">
        <v>0.99999565089009601</v>
      </c>
      <c r="BN1470">
        <v>0.89605896111920202</v>
      </c>
      <c r="BO1470">
        <v>0.345548662002095</v>
      </c>
      <c r="BP1470" t="s">
        <v>12828</v>
      </c>
      <c r="BV1470" t="s">
        <v>4656</v>
      </c>
      <c r="BW1470" t="s">
        <v>12829</v>
      </c>
      <c r="BX1470">
        <v>0.71413734071305102</v>
      </c>
      <c r="BY1470">
        <v>0.99999527254189702</v>
      </c>
      <c r="BZ1470">
        <v>0.86999458990631096</v>
      </c>
      <c r="CA1470">
        <v>0.292909762174064</v>
      </c>
      <c r="CB1470" t="s">
        <v>12830</v>
      </c>
    </row>
    <row r="1471" spans="62:80" x14ac:dyDescent="0.3">
      <c r="BJ1471" t="s">
        <v>2078</v>
      </c>
      <c r="BK1471" t="s">
        <v>12831</v>
      </c>
      <c r="BL1471">
        <v>0.68013025291076001</v>
      </c>
      <c r="BM1471">
        <v>0.99999565089009601</v>
      </c>
      <c r="BN1471">
        <v>0.88543296434411201</v>
      </c>
      <c r="BO1471">
        <v>0.34130868659718899</v>
      </c>
      <c r="BP1471" t="s">
        <v>12832</v>
      </c>
      <c r="BV1471" t="s">
        <v>12833</v>
      </c>
      <c r="BW1471" t="s">
        <v>12834</v>
      </c>
      <c r="BX1471">
        <v>0.71536550917234398</v>
      </c>
      <c r="BY1471">
        <v>0.99999527254189702</v>
      </c>
      <c r="BZ1471">
        <v>0.90596511405021996</v>
      </c>
      <c r="CA1471">
        <v>0.30346358327654999</v>
      </c>
      <c r="CB1471" t="s">
        <v>12835</v>
      </c>
    </row>
    <row r="1472" spans="62:80" x14ac:dyDescent="0.3">
      <c r="BJ1472" t="s">
        <v>12836</v>
      </c>
      <c r="BK1472" t="s">
        <v>12837</v>
      </c>
      <c r="BL1472">
        <v>0.68184899150314204</v>
      </c>
      <c r="BM1472">
        <v>0.99999565089009601</v>
      </c>
      <c r="BN1472">
        <v>0.86851590234007103</v>
      </c>
      <c r="BO1472">
        <v>0.33259561634886697</v>
      </c>
      <c r="BP1472" t="s">
        <v>12838</v>
      </c>
      <c r="BV1472" t="s">
        <v>8136</v>
      </c>
      <c r="BW1472" t="s">
        <v>12839</v>
      </c>
      <c r="BX1472">
        <v>0.71558247121916696</v>
      </c>
      <c r="BY1472">
        <v>0.99999527254189702</v>
      </c>
      <c r="BZ1472">
        <v>0.91443236714975795</v>
      </c>
      <c r="CA1472">
        <v>0.306022493811201</v>
      </c>
      <c r="CB1472" t="s">
        <v>12840</v>
      </c>
    </row>
    <row r="1473" spans="62:80" x14ac:dyDescent="0.3">
      <c r="BJ1473" t="s">
        <v>12841</v>
      </c>
      <c r="BK1473" t="s">
        <v>12842</v>
      </c>
      <c r="BL1473">
        <v>0.68191571379384397</v>
      </c>
      <c r="BM1473">
        <v>0.99999565089009601</v>
      </c>
      <c r="BN1473">
        <v>0.88787044072948296</v>
      </c>
      <c r="BO1473">
        <v>0.33992050177767502</v>
      </c>
      <c r="BP1473" t="s">
        <v>12843</v>
      </c>
      <c r="BV1473" t="s">
        <v>11889</v>
      </c>
      <c r="BW1473" t="s">
        <v>12844</v>
      </c>
      <c r="BX1473">
        <v>0.71572934236575103</v>
      </c>
      <c r="BY1473">
        <v>0.99999527254189702</v>
      </c>
      <c r="BZ1473">
        <v>0.79882305194805103</v>
      </c>
      <c r="CA1473">
        <v>0.26716892351518501</v>
      </c>
      <c r="CB1473" t="s">
        <v>122</v>
      </c>
    </row>
    <row r="1474" spans="62:80" x14ac:dyDescent="0.3">
      <c r="BJ1474" t="s">
        <v>8797</v>
      </c>
      <c r="BK1474" t="s">
        <v>12845</v>
      </c>
      <c r="BL1474">
        <v>0.68205673086317198</v>
      </c>
      <c r="BM1474">
        <v>0.99999565089009601</v>
      </c>
      <c r="BN1474">
        <v>0.87411994037381002</v>
      </c>
      <c r="BO1474">
        <v>0.33447538816102601</v>
      </c>
      <c r="BP1474" t="s">
        <v>12846</v>
      </c>
      <c r="BV1474" t="s">
        <v>12371</v>
      </c>
      <c r="BW1474" t="s">
        <v>12844</v>
      </c>
      <c r="BX1474">
        <v>0.71572934236575103</v>
      </c>
      <c r="BY1474">
        <v>0.99999527254189702</v>
      </c>
      <c r="BZ1474">
        <v>0.79882305194805103</v>
      </c>
      <c r="CA1474">
        <v>0.26716892351518501</v>
      </c>
      <c r="CB1474" t="s">
        <v>70</v>
      </c>
    </row>
    <row r="1475" spans="62:80" x14ac:dyDescent="0.3">
      <c r="BJ1475" t="s">
        <v>12847</v>
      </c>
      <c r="BK1475" t="s">
        <v>12848</v>
      </c>
      <c r="BL1475">
        <v>0.68214409668489595</v>
      </c>
      <c r="BM1475">
        <v>0.99999565089009601</v>
      </c>
      <c r="BN1475">
        <v>0.89124635344695202</v>
      </c>
      <c r="BO1475">
        <v>0.34091452670376998</v>
      </c>
      <c r="BP1475" t="s">
        <v>12849</v>
      </c>
      <c r="BV1475" t="s">
        <v>12700</v>
      </c>
      <c r="BW1475" t="s">
        <v>12850</v>
      </c>
      <c r="BX1475">
        <v>0.71695881029050001</v>
      </c>
      <c r="BY1475">
        <v>0.99999527254189702</v>
      </c>
      <c r="BZ1475">
        <v>0.82095828143795402</v>
      </c>
      <c r="CA1475">
        <v>0.27316310319038001</v>
      </c>
      <c r="CB1475" t="s">
        <v>12851</v>
      </c>
    </row>
    <row r="1476" spans="62:80" x14ac:dyDescent="0.3">
      <c r="BJ1476" t="s">
        <v>10766</v>
      </c>
      <c r="BK1476" t="s">
        <v>12852</v>
      </c>
      <c r="BL1476">
        <v>0.68226830029371499</v>
      </c>
      <c r="BM1476">
        <v>0.99999565089009601</v>
      </c>
      <c r="BN1476">
        <v>0.87905033490284501</v>
      </c>
      <c r="BO1476">
        <v>0.33608933311620798</v>
      </c>
      <c r="BP1476" t="s">
        <v>12853</v>
      </c>
      <c r="BV1476" t="s">
        <v>12854</v>
      </c>
      <c r="BW1476" t="s">
        <v>12855</v>
      </c>
      <c r="BX1476">
        <v>0.71703067761583705</v>
      </c>
      <c r="BY1476">
        <v>0.99999527254189702</v>
      </c>
      <c r="BZ1476">
        <v>0.92526894880979804</v>
      </c>
      <c r="CA1476">
        <v>0.30777836646300299</v>
      </c>
      <c r="CB1476" t="s">
        <v>12856</v>
      </c>
    </row>
    <row r="1477" spans="62:80" x14ac:dyDescent="0.3">
      <c r="BJ1477" t="s">
        <v>11963</v>
      </c>
      <c r="BK1477" t="s">
        <v>12857</v>
      </c>
      <c r="BL1477">
        <v>0.68279702339814996</v>
      </c>
      <c r="BM1477">
        <v>0.99999565089009601</v>
      </c>
      <c r="BN1477">
        <v>0.89394860142323596</v>
      </c>
      <c r="BO1477">
        <v>0.341092925323978</v>
      </c>
      <c r="BP1477" t="s">
        <v>12858</v>
      </c>
      <c r="BV1477" t="s">
        <v>9200</v>
      </c>
      <c r="BW1477" t="s">
        <v>12859</v>
      </c>
      <c r="BX1477">
        <v>0.71718703868734901</v>
      </c>
      <c r="BY1477">
        <v>0.99999527254189702</v>
      </c>
      <c r="BZ1477">
        <v>0.79479410269445805</v>
      </c>
      <c r="CA1477">
        <v>0.26420435047078999</v>
      </c>
      <c r="CB1477" t="s">
        <v>12860</v>
      </c>
    </row>
    <row r="1478" spans="62:80" x14ac:dyDescent="0.3">
      <c r="BJ1478" t="s">
        <v>12861</v>
      </c>
      <c r="BK1478" t="s">
        <v>12862</v>
      </c>
      <c r="BL1478">
        <v>0.68310269850885597</v>
      </c>
      <c r="BM1478">
        <v>0.99999565089009601</v>
      </c>
      <c r="BN1478">
        <v>0.90169103098799996</v>
      </c>
      <c r="BO1478">
        <v>0.34364352911219398</v>
      </c>
      <c r="BP1478" t="s">
        <v>12863</v>
      </c>
      <c r="BV1478" t="s">
        <v>12864</v>
      </c>
      <c r="BW1478" t="s">
        <v>3311</v>
      </c>
      <c r="BX1478">
        <v>0.71826298723089099</v>
      </c>
      <c r="BY1478">
        <v>0.99999527254189702</v>
      </c>
      <c r="BZ1478">
        <v>0.79311734364925801</v>
      </c>
      <c r="CA1478">
        <v>0.26245799441849299</v>
      </c>
      <c r="CB1478" t="s">
        <v>164</v>
      </c>
    </row>
    <row r="1479" spans="62:80" x14ac:dyDescent="0.3">
      <c r="BJ1479" t="s">
        <v>12865</v>
      </c>
      <c r="BK1479" t="s">
        <v>12866</v>
      </c>
      <c r="BL1479">
        <v>0.68423768010253105</v>
      </c>
      <c r="BM1479">
        <v>0.99999565089009601</v>
      </c>
      <c r="BN1479">
        <v>0.90520427846104601</v>
      </c>
      <c r="BO1479">
        <v>0.34347970569976799</v>
      </c>
      <c r="BP1479" t="s">
        <v>12867</v>
      </c>
      <c r="BV1479" t="s">
        <v>10460</v>
      </c>
      <c r="BW1479" t="s">
        <v>3311</v>
      </c>
      <c r="BX1479">
        <v>0.71826298723089099</v>
      </c>
      <c r="BY1479">
        <v>0.99999527254189702</v>
      </c>
      <c r="BZ1479">
        <v>0.79311734364925801</v>
      </c>
      <c r="CA1479">
        <v>0.26245799441849299</v>
      </c>
      <c r="CB1479" t="s">
        <v>175</v>
      </c>
    </row>
    <row r="1480" spans="62:80" x14ac:dyDescent="0.3">
      <c r="BJ1480" t="s">
        <v>8407</v>
      </c>
      <c r="BK1480" t="s">
        <v>12868</v>
      </c>
      <c r="BL1480">
        <v>0.68451727489537495</v>
      </c>
      <c r="BM1480">
        <v>0.99999565089009601</v>
      </c>
      <c r="BN1480">
        <v>0.87698008337193101</v>
      </c>
      <c r="BO1480">
        <v>0.33241175622781999</v>
      </c>
      <c r="BP1480" t="s">
        <v>12869</v>
      </c>
      <c r="BV1480" t="s">
        <v>12870</v>
      </c>
      <c r="BW1480" t="s">
        <v>3311</v>
      </c>
      <c r="BX1480">
        <v>0.71826298723089099</v>
      </c>
      <c r="BY1480">
        <v>0.99999527254189702</v>
      </c>
      <c r="BZ1480">
        <v>0.79311734364925801</v>
      </c>
      <c r="CA1480">
        <v>0.26245799441849299</v>
      </c>
      <c r="CB1480" t="s">
        <v>3</v>
      </c>
    </row>
    <row r="1481" spans="62:80" x14ac:dyDescent="0.3">
      <c r="BJ1481" t="s">
        <v>12871</v>
      </c>
      <c r="BK1481" t="s">
        <v>12872</v>
      </c>
      <c r="BL1481">
        <v>0.68493447210085401</v>
      </c>
      <c r="BM1481">
        <v>0.99999565089009601</v>
      </c>
      <c r="BN1481">
        <v>0.88537324744221202</v>
      </c>
      <c r="BO1481">
        <v>0.33505366303498502</v>
      </c>
      <c r="BP1481" t="s">
        <v>12873</v>
      </c>
      <c r="BV1481" t="s">
        <v>5172</v>
      </c>
      <c r="BW1481" t="s">
        <v>12874</v>
      </c>
      <c r="BX1481">
        <v>0.71878834488189702</v>
      </c>
      <c r="BY1481">
        <v>0.99999527254189702</v>
      </c>
      <c r="BZ1481">
        <v>0.91355663433864898</v>
      </c>
      <c r="CA1481">
        <v>0.30164574757668799</v>
      </c>
      <c r="CB1481" t="s">
        <v>12875</v>
      </c>
    </row>
    <row r="1482" spans="62:80" x14ac:dyDescent="0.3">
      <c r="BJ1482" t="s">
        <v>5900</v>
      </c>
      <c r="BK1482" t="s">
        <v>12876</v>
      </c>
      <c r="BL1482">
        <v>0.68499823489973499</v>
      </c>
      <c r="BM1482">
        <v>0.99999565089009601</v>
      </c>
      <c r="BN1482">
        <v>0.89793031792258204</v>
      </c>
      <c r="BO1482">
        <v>0.33972207427701201</v>
      </c>
      <c r="BP1482" t="s">
        <v>12877</v>
      </c>
      <c r="BV1482" t="s">
        <v>12878</v>
      </c>
      <c r="BW1482" t="s">
        <v>12879</v>
      </c>
      <c r="BX1482">
        <v>0.71923234283722803</v>
      </c>
      <c r="BY1482">
        <v>0.99999527254189702</v>
      </c>
      <c r="BZ1482">
        <v>0.92391205944413801</v>
      </c>
      <c r="CA1482">
        <v>0.304494460823789</v>
      </c>
      <c r="CB1482" t="s">
        <v>12880</v>
      </c>
    </row>
    <row r="1483" spans="62:80" x14ac:dyDescent="0.3">
      <c r="BJ1483" t="s">
        <v>12881</v>
      </c>
      <c r="BK1483" t="s">
        <v>12882</v>
      </c>
      <c r="BL1483">
        <v>0.68544232712049702</v>
      </c>
      <c r="BM1483">
        <v>0.99999565089009601</v>
      </c>
      <c r="BN1483">
        <v>0.92339523468052498</v>
      </c>
      <c r="BO1483">
        <v>0.348757992102536</v>
      </c>
      <c r="BP1483" t="s">
        <v>12883</v>
      </c>
      <c r="BV1483" t="s">
        <v>10948</v>
      </c>
      <c r="BW1483" t="s">
        <v>12884</v>
      </c>
      <c r="BX1483">
        <v>0.71962172057181195</v>
      </c>
      <c r="BY1483">
        <v>0.99999527254189702</v>
      </c>
      <c r="BZ1483">
        <v>0.81786074136925202</v>
      </c>
      <c r="CA1483">
        <v>0.269100386970892</v>
      </c>
      <c r="CB1483" t="s">
        <v>12885</v>
      </c>
    </row>
    <row r="1484" spans="62:80" x14ac:dyDescent="0.3">
      <c r="BJ1484" t="s">
        <v>12886</v>
      </c>
      <c r="BK1484" t="s">
        <v>12887</v>
      </c>
      <c r="BL1484">
        <v>0.685448950733763</v>
      </c>
      <c r="BM1484">
        <v>0.99999565089009601</v>
      </c>
      <c r="BN1484">
        <v>0.93175398048279401</v>
      </c>
      <c r="BO1484">
        <v>0.35190601071657301</v>
      </c>
      <c r="BP1484" t="s">
        <v>12888</v>
      </c>
      <c r="BV1484" t="s">
        <v>511</v>
      </c>
      <c r="BW1484" t="s">
        <v>12884</v>
      </c>
      <c r="BX1484">
        <v>0.71962172057181195</v>
      </c>
      <c r="BY1484">
        <v>0.99999527254189702</v>
      </c>
      <c r="BZ1484">
        <v>0.81786074136925202</v>
      </c>
      <c r="CA1484">
        <v>0.269100386970892</v>
      </c>
      <c r="CB1484" t="s">
        <v>12889</v>
      </c>
    </row>
    <row r="1485" spans="62:80" x14ac:dyDescent="0.3">
      <c r="BJ1485" t="s">
        <v>12890</v>
      </c>
      <c r="BK1485" t="s">
        <v>12891</v>
      </c>
      <c r="BL1485">
        <v>0.68551962675677403</v>
      </c>
      <c r="BM1485">
        <v>0.99999565089009601</v>
      </c>
      <c r="BN1485">
        <v>0.92074944071588305</v>
      </c>
      <c r="BO1485">
        <v>0.34765486959998099</v>
      </c>
      <c r="BP1485" t="s">
        <v>12892</v>
      </c>
      <c r="BV1485" t="s">
        <v>12893</v>
      </c>
      <c r="BW1485" t="s">
        <v>12894</v>
      </c>
      <c r="BX1485">
        <v>0.720809307093076</v>
      </c>
      <c r="BY1485">
        <v>0.99999527254189702</v>
      </c>
      <c r="BZ1485">
        <v>0.78909641595153901</v>
      </c>
      <c r="CA1485">
        <v>0.25833490593135899</v>
      </c>
      <c r="CB1485" t="s">
        <v>12895</v>
      </c>
    </row>
    <row r="1486" spans="62:80" x14ac:dyDescent="0.3">
      <c r="BJ1486" t="s">
        <v>12521</v>
      </c>
      <c r="BK1486" t="s">
        <v>12896</v>
      </c>
      <c r="BL1486">
        <v>0.68559146480770605</v>
      </c>
      <c r="BM1486">
        <v>0.99999565089009601</v>
      </c>
      <c r="BN1486">
        <v>0.90223828164207498</v>
      </c>
      <c r="BO1486">
        <v>0.34057091660003602</v>
      </c>
      <c r="BP1486" t="s">
        <v>12897</v>
      </c>
      <c r="BV1486" t="s">
        <v>12898</v>
      </c>
      <c r="BW1486" t="s">
        <v>12899</v>
      </c>
      <c r="BX1486">
        <v>0.72208026842849105</v>
      </c>
      <c r="BY1486">
        <v>0.99999527254189702</v>
      </c>
      <c r="BZ1486">
        <v>0.92197008877018205</v>
      </c>
      <c r="CA1486">
        <v>0.30021095174572399</v>
      </c>
      <c r="CB1486" t="s">
        <v>12900</v>
      </c>
    </row>
    <row r="1487" spans="62:80" x14ac:dyDescent="0.3">
      <c r="BJ1487" t="s">
        <v>3101</v>
      </c>
      <c r="BK1487" t="s">
        <v>12901</v>
      </c>
      <c r="BL1487">
        <v>0.68585323507851204</v>
      </c>
      <c r="BM1487">
        <v>0.99999565089009601</v>
      </c>
      <c r="BN1487">
        <v>0.897322985038427</v>
      </c>
      <c r="BO1487">
        <v>0.33837297556053503</v>
      </c>
      <c r="BP1487" t="s">
        <v>12902</v>
      </c>
      <c r="BV1487" t="s">
        <v>12903</v>
      </c>
      <c r="BW1487" t="s">
        <v>12904</v>
      </c>
      <c r="BX1487">
        <v>0.72226629646476603</v>
      </c>
      <c r="BY1487">
        <v>0.99999527254189702</v>
      </c>
      <c r="BZ1487">
        <v>0.81478585241622703</v>
      </c>
      <c r="CA1487">
        <v>0.26509984643159201</v>
      </c>
      <c r="CB1487" t="s">
        <v>12905</v>
      </c>
    </row>
    <row r="1488" spans="62:80" x14ac:dyDescent="0.3">
      <c r="BJ1488" t="s">
        <v>12906</v>
      </c>
      <c r="BK1488" t="s">
        <v>12907</v>
      </c>
      <c r="BL1488">
        <v>0.68675628818068601</v>
      </c>
      <c r="BM1488">
        <v>0.99999565089009601</v>
      </c>
      <c r="BN1488">
        <v>0.87491912589951804</v>
      </c>
      <c r="BO1488">
        <v>0.328773432383687</v>
      </c>
      <c r="BP1488" t="s">
        <v>12908</v>
      </c>
      <c r="BV1488" t="s">
        <v>12909</v>
      </c>
      <c r="BW1488" t="s">
        <v>12910</v>
      </c>
      <c r="BX1488">
        <v>0.72326310821718898</v>
      </c>
      <c r="BY1488">
        <v>0.99999527254189702</v>
      </c>
      <c r="BZ1488">
        <v>0.78194532739987199</v>
      </c>
      <c r="CA1488">
        <v>0.25333637624203198</v>
      </c>
      <c r="CB1488" t="s">
        <v>162</v>
      </c>
    </row>
    <row r="1489" spans="62:80" x14ac:dyDescent="0.3">
      <c r="BJ1489" t="s">
        <v>12403</v>
      </c>
      <c r="BK1489" t="s">
        <v>12907</v>
      </c>
      <c r="BL1489">
        <v>0.68675628818068601</v>
      </c>
      <c r="BM1489">
        <v>0.99999565089009601</v>
      </c>
      <c r="BN1489">
        <v>0.87491912589951804</v>
      </c>
      <c r="BO1489">
        <v>0.328773432383687</v>
      </c>
      <c r="BP1489" t="s">
        <v>12911</v>
      </c>
      <c r="BV1489" t="s">
        <v>12912</v>
      </c>
      <c r="BW1489" t="s">
        <v>12913</v>
      </c>
      <c r="BX1489">
        <v>0.72439265721632196</v>
      </c>
      <c r="BY1489">
        <v>0.99999527254189702</v>
      </c>
      <c r="BZ1489">
        <v>0.783478696741854</v>
      </c>
      <c r="CA1489">
        <v>0.25261052500494002</v>
      </c>
      <c r="CB1489" t="s">
        <v>12914</v>
      </c>
    </row>
    <row r="1490" spans="62:80" x14ac:dyDescent="0.3">
      <c r="BJ1490" t="s">
        <v>12915</v>
      </c>
      <c r="BK1490" t="s">
        <v>12916</v>
      </c>
      <c r="BL1490">
        <v>0.68693881728443595</v>
      </c>
      <c r="BM1490">
        <v>0.99999565089009601</v>
      </c>
      <c r="BN1490">
        <v>0.88745095602888402</v>
      </c>
      <c r="BO1490">
        <v>0.33324675157155298</v>
      </c>
      <c r="BP1490" t="s">
        <v>12917</v>
      </c>
      <c r="BV1490" t="s">
        <v>11870</v>
      </c>
      <c r="BW1490" t="s">
        <v>12918</v>
      </c>
      <c r="BX1490">
        <v>0.72474558506058495</v>
      </c>
      <c r="BY1490">
        <v>0.99999527254189702</v>
      </c>
      <c r="BZ1490">
        <v>0.79845280223849802</v>
      </c>
      <c r="CA1490">
        <v>0.257049585799975</v>
      </c>
      <c r="CB1490" t="s">
        <v>12919</v>
      </c>
    </row>
    <row r="1491" spans="62:80" x14ac:dyDescent="0.3">
      <c r="BJ1491" t="s">
        <v>8818</v>
      </c>
      <c r="BK1491" t="s">
        <v>12920</v>
      </c>
      <c r="BL1491">
        <v>0.68754281071956502</v>
      </c>
      <c r="BM1491">
        <v>0.99999565089009601</v>
      </c>
      <c r="BN1491">
        <v>0.87898736543280498</v>
      </c>
      <c r="BO1491">
        <v>0.32929607500938202</v>
      </c>
      <c r="BP1491" t="s">
        <v>11957</v>
      </c>
      <c r="BV1491" t="s">
        <v>11722</v>
      </c>
      <c r="BW1491" t="s">
        <v>12921</v>
      </c>
      <c r="BX1491">
        <v>0.72532933972305502</v>
      </c>
      <c r="BY1491">
        <v>0.99999527254189702</v>
      </c>
      <c r="BZ1491">
        <v>0.83934259788057597</v>
      </c>
      <c r="CA1491">
        <v>0.26953763990103202</v>
      </c>
      <c r="CB1491" t="s">
        <v>12922</v>
      </c>
    </row>
    <row r="1492" spans="62:80" x14ac:dyDescent="0.3">
      <c r="BJ1492" t="s">
        <v>12923</v>
      </c>
      <c r="BK1492" t="s">
        <v>12924</v>
      </c>
      <c r="BL1492">
        <v>0.687872050900184</v>
      </c>
      <c r="BM1492">
        <v>0.99999565089009601</v>
      </c>
      <c r="BN1492">
        <v>0.87389211289897095</v>
      </c>
      <c r="BO1492">
        <v>0.32696885836156903</v>
      </c>
      <c r="BP1492" t="s">
        <v>12925</v>
      </c>
      <c r="BV1492" t="s">
        <v>12926</v>
      </c>
      <c r="BW1492" t="s">
        <v>12927</v>
      </c>
      <c r="BX1492">
        <v>0.72552150580599495</v>
      </c>
      <c r="BY1492">
        <v>0.99999527254189702</v>
      </c>
      <c r="BZ1492">
        <v>0.89237275743257405</v>
      </c>
      <c r="CA1492">
        <v>0.28633079606016998</v>
      </c>
      <c r="CB1492" t="s">
        <v>12928</v>
      </c>
    </row>
    <row r="1493" spans="62:80" x14ac:dyDescent="0.3">
      <c r="BJ1493" t="s">
        <v>11734</v>
      </c>
      <c r="BK1493" t="s">
        <v>12924</v>
      </c>
      <c r="BL1493">
        <v>0.687872050900184</v>
      </c>
      <c r="BM1493">
        <v>0.99999565089009601</v>
      </c>
      <c r="BN1493">
        <v>0.87389211289897095</v>
      </c>
      <c r="BO1493">
        <v>0.32696885836156903</v>
      </c>
      <c r="BP1493" t="s">
        <v>12929</v>
      </c>
      <c r="BV1493" t="s">
        <v>12930</v>
      </c>
      <c r="BW1493" t="s">
        <v>12931</v>
      </c>
      <c r="BX1493">
        <v>0.72572997842454201</v>
      </c>
      <c r="BY1493">
        <v>0.99999527254189702</v>
      </c>
      <c r="BZ1493">
        <v>0.77647569444444398</v>
      </c>
      <c r="CA1493">
        <v>0.24892045359848999</v>
      </c>
      <c r="CB1493" t="s">
        <v>26</v>
      </c>
    </row>
    <row r="1494" spans="62:80" x14ac:dyDescent="0.3">
      <c r="BJ1494" t="s">
        <v>12932</v>
      </c>
      <c r="BK1494" t="s">
        <v>12933</v>
      </c>
      <c r="BL1494">
        <v>0.68844090089023902</v>
      </c>
      <c r="BM1494">
        <v>0.99999565089009601</v>
      </c>
      <c r="BN1494">
        <v>0.91822714681440398</v>
      </c>
      <c r="BO1494">
        <v>0.342797885988536</v>
      </c>
      <c r="BP1494" t="s">
        <v>12934</v>
      </c>
      <c r="BV1494" t="s">
        <v>12812</v>
      </c>
      <c r="BW1494" t="s">
        <v>12931</v>
      </c>
      <c r="BX1494">
        <v>0.72572997842454201</v>
      </c>
      <c r="BY1494">
        <v>0.99999527254189702</v>
      </c>
      <c r="BZ1494">
        <v>0.77647569444444398</v>
      </c>
      <c r="CA1494">
        <v>0.24892045359848999</v>
      </c>
      <c r="CB1494" t="s">
        <v>122</v>
      </c>
    </row>
    <row r="1495" spans="62:80" x14ac:dyDescent="0.3">
      <c r="BJ1495" t="s">
        <v>3285</v>
      </c>
      <c r="BK1495" t="s">
        <v>12935</v>
      </c>
      <c r="BL1495">
        <v>0.68859308969283595</v>
      </c>
      <c r="BM1495">
        <v>0.99999565089009601</v>
      </c>
      <c r="BN1495">
        <v>0.87807383028138597</v>
      </c>
      <c r="BO1495">
        <v>0.32761352871898197</v>
      </c>
      <c r="BP1495" t="s">
        <v>12936</v>
      </c>
      <c r="BV1495" t="s">
        <v>12151</v>
      </c>
      <c r="BW1495" t="s">
        <v>2032</v>
      </c>
      <c r="BX1495">
        <v>0.72581171195418803</v>
      </c>
      <c r="BY1495">
        <v>0.99999527254189702</v>
      </c>
      <c r="BZ1495">
        <v>0.83109392410041205</v>
      </c>
      <c r="CA1495">
        <v>0.26633622160882903</v>
      </c>
      <c r="CB1495" t="s">
        <v>12937</v>
      </c>
    </row>
    <row r="1496" spans="62:80" x14ac:dyDescent="0.3">
      <c r="BJ1496" t="s">
        <v>9095</v>
      </c>
      <c r="BK1496" t="s">
        <v>12935</v>
      </c>
      <c r="BL1496">
        <v>0.68859308969283595</v>
      </c>
      <c r="BM1496">
        <v>0.99999565089009601</v>
      </c>
      <c r="BN1496">
        <v>0.87807383028138597</v>
      </c>
      <c r="BO1496">
        <v>0.32761352871898197</v>
      </c>
      <c r="BP1496" t="s">
        <v>12938</v>
      </c>
      <c r="BV1496" t="s">
        <v>12939</v>
      </c>
      <c r="BW1496" t="s">
        <v>12940</v>
      </c>
      <c r="BX1496">
        <v>0.72619882025916704</v>
      </c>
      <c r="BY1496">
        <v>0.99999527254189702</v>
      </c>
      <c r="BZ1496">
        <v>0.81021544929059297</v>
      </c>
      <c r="CA1496">
        <v>0.25921339908264501</v>
      </c>
      <c r="CB1496" t="s">
        <v>12941</v>
      </c>
    </row>
    <row r="1497" spans="62:80" x14ac:dyDescent="0.3">
      <c r="BJ1497" t="s">
        <v>4811</v>
      </c>
      <c r="BK1497" t="s">
        <v>12942</v>
      </c>
      <c r="BL1497">
        <v>0.68893270384476202</v>
      </c>
      <c r="BM1497">
        <v>0.99999565089009601</v>
      </c>
      <c r="BN1497">
        <v>0.88206419131529201</v>
      </c>
      <c r="BO1497">
        <v>0.32866742456218201</v>
      </c>
      <c r="BP1497" t="s">
        <v>12943</v>
      </c>
      <c r="BV1497" t="s">
        <v>12944</v>
      </c>
      <c r="BW1497" t="s">
        <v>12945</v>
      </c>
      <c r="BX1497">
        <v>0.72622794573370397</v>
      </c>
      <c r="BY1497">
        <v>0.99999527254189702</v>
      </c>
      <c r="BZ1497">
        <v>0.79651067323481095</v>
      </c>
      <c r="CA1497">
        <v>0.25479686546813002</v>
      </c>
      <c r="CB1497" t="s">
        <v>12946</v>
      </c>
    </row>
    <row r="1498" spans="62:80" x14ac:dyDescent="0.3">
      <c r="BJ1498" t="s">
        <v>4303</v>
      </c>
      <c r="BK1498" t="s">
        <v>12947</v>
      </c>
      <c r="BL1498">
        <v>0.68925077761693798</v>
      </c>
      <c r="BM1498">
        <v>0.99999565089009601</v>
      </c>
      <c r="BN1498">
        <v>0.86704439438414405</v>
      </c>
      <c r="BO1498">
        <v>0.32267065883011398</v>
      </c>
      <c r="BP1498" t="s">
        <v>12948</v>
      </c>
      <c r="BV1498" t="s">
        <v>12949</v>
      </c>
      <c r="BW1498" t="s">
        <v>12950</v>
      </c>
      <c r="BX1498">
        <v>0.72724478966065098</v>
      </c>
      <c r="BY1498">
        <v>0.99999527254189702</v>
      </c>
      <c r="BZ1498">
        <v>0.85531327476119401</v>
      </c>
      <c r="CA1498">
        <v>0.272410560443404</v>
      </c>
      <c r="CB1498" t="s">
        <v>12951</v>
      </c>
    </row>
    <row r="1499" spans="62:80" x14ac:dyDescent="0.3">
      <c r="BJ1499" t="s">
        <v>12952</v>
      </c>
      <c r="BK1499" t="s">
        <v>12953</v>
      </c>
      <c r="BL1499">
        <v>0.68931928612550597</v>
      </c>
      <c r="BM1499">
        <v>0.99999565089009601</v>
      </c>
      <c r="BN1499">
        <v>0.85323666265100095</v>
      </c>
      <c r="BO1499">
        <v>0.31744730629998302</v>
      </c>
      <c r="BP1499" t="s">
        <v>12954</v>
      </c>
      <c r="BV1499" t="s">
        <v>12955</v>
      </c>
      <c r="BW1499" t="s">
        <v>12956</v>
      </c>
      <c r="BX1499">
        <v>0.72754057344309997</v>
      </c>
      <c r="BY1499">
        <v>0.99999527254189702</v>
      </c>
      <c r="BZ1499">
        <v>0.89943941403332195</v>
      </c>
      <c r="CA1499">
        <v>0.28609864511889199</v>
      </c>
      <c r="CB1499" t="s">
        <v>12957</v>
      </c>
    </row>
    <row r="1500" spans="62:80" x14ac:dyDescent="0.3">
      <c r="BJ1500" t="s">
        <v>10054</v>
      </c>
      <c r="BK1500" t="s">
        <v>12958</v>
      </c>
      <c r="BL1500">
        <v>0.69013148962550697</v>
      </c>
      <c r="BM1500">
        <v>0.99999565089009601</v>
      </c>
      <c r="BN1500">
        <v>0.88836596385542099</v>
      </c>
      <c r="BO1500">
        <v>0.32947106992804498</v>
      </c>
      <c r="BP1500" t="s">
        <v>12959</v>
      </c>
      <c r="BV1500" t="s">
        <v>12960</v>
      </c>
      <c r="BW1500" t="s">
        <v>12961</v>
      </c>
      <c r="BX1500">
        <v>0.72770411076630603</v>
      </c>
      <c r="BY1500">
        <v>0.99999527254189702</v>
      </c>
      <c r="BZ1500">
        <v>0.79457777049717404</v>
      </c>
      <c r="CA1500">
        <v>0.25256508976641801</v>
      </c>
      <c r="CB1500" t="s">
        <v>12962</v>
      </c>
    </row>
    <row r="1501" spans="62:80" x14ac:dyDescent="0.3">
      <c r="BJ1501" t="s">
        <v>12870</v>
      </c>
      <c r="BK1501" t="s">
        <v>12963</v>
      </c>
      <c r="BL1501">
        <v>0.69074365646851998</v>
      </c>
      <c r="BM1501">
        <v>0.99999565089009601</v>
      </c>
      <c r="BN1501">
        <v>0.88443637784097595</v>
      </c>
      <c r="BO1501">
        <v>0.32722951881561702</v>
      </c>
      <c r="BP1501" t="s">
        <v>12964</v>
      </c>
      <c r="BV1501" t="s">
        <v>12965</v>
      </c>
      <c r="BW1501" t="s">
        <v>12966</v>
      </c>
      <c r="BX1501">
        <v>0.72917408882365997</v>
      </c>
      <c r="BY1501">
        <v>0.99999527254189702</v>
      </c>
      <c r="BZ1501">
        <v>0.79265402843601895</v>
      </c>
      <c r="CA1501">
        <v>0.25035404439882403</v>
      </c>
      <c r="CB1501" t="s">
        <v>12967</v>
      </c>
    </row>
    <row r="1502" spans="62:80" x14ac:dyDescent="0.3">
      <c r="BJ1502" t="s">
        <v>12968</v>
      </c>
      <c r="BK1502" t="s">
        <v>12969</v>
      </c>
      <c r="BL1502">
        <v>0.69074491383037395</v>
      </c>
      <c r="BM1502">
        <v>0.99999565089009601</v>
      </c>
      <c r="BN1502">
        <v>0.85156422362440898</v>
      </c>
      <c r="BO1502">
        <v>0.315065715467851</v>
      </c>
      <c r="BP1502" t="s">
        <v>12970</v>
      </c>
      <c r="BV1502" t="s">
        <v>12971</v>
      </c>
      <c r="BW1502" t="s">
        <v>12972</v>
      </c>
      <c r="BX1502">
        <v>0.73059831056616698</v>
      </c>
      <c r="BY1502">
        <v>0.99999527254189702</v>
      </c>
      <c r="BZ1502">
        <v>0.76576120797011205</v>
      </c>
      <c r="CA1502">
        <v>0.240365916611258</v>
      </c>
      <c r="CB1502" t="s">
        <v>76</v>
      </c>
    </row>
    <row r="1503" spans="62:80" x14ac:dyDescent="0.3">
      <c r="BJ1503" t="s">
        <v>11318</v>
      </c>
      <c r="BK1503" t="s">
        <v>12969</v>
      </c>
      <c r="BL1503">
        <v>0.69074491383037395</v>
      </c>
      <c r="BM1503">
        <v>0.99999565089009601</v>
      </c>
      <c r="BN1503">
        <v>0.85156422362440898</v>
      </c>
      <c r="BO1503">
        <v>0.315065715467851</v>
      </c>
      <c r="BP1503" t="s">
        <v>12509</v>
      </c>
      <c r="BV1503" t="s">
        <v>12973</v>
      </c>
      <c r="BW1503" t="s">
        <v>12974</v>
      </c>
      <c r="BX1503">
        <v>0.73108805168556301</v>
      </c>
      <c r="BY1503">
        <v>0.99999527254189702</v>
      </c>
      <c r="BZ1503">
        <v>0.91468960618896999</v>
      </c>
      <c r="CA1503">
        <v>0.28650033408527598</v>
      </c>
      <c r="CB1503" t="s">
        <v>12975</v>
      </c>
    </row>
    <row r="1504" spans="62:80" x14ac:dyDescent="0.3">
      <c r="BJ1504" t="s">
        <v>12976</v>
      </c>
      <c r="BK1504" t="s">
        <v>12977</v>
      </c>
      <c r="BL1504">
        <v>0.69216594944004695</v>
      </c>
      <c r="BM1504">
        <v>0.99999565089009601</v>
      </c>
      <c r="BN1504">
        <v>0.84989815579410899</v>
      </c>
      <c r="BO1504">
        <v>0.31270263817539501</v>
      </c>
      <c r="BP1504" t="s">
        <v>12509</v>
      </c>
      <c r="BV1504" t="s">
        <v>7894</v>
      </c>
      <c r="BW1504" t="s">
        <v>12978</v>
      </c>
      <c r="BX1504">
        <v>0.73137818806428601</v>
      </c>
      <c r="BY1504">
        <v>0.99999527254189702</v>
      </c>
      <c r="BZ1504">
        <v>0.80419857682435603</v>
      </c>
      <c r="CA1504">
        <v>0.25157309480422602</v>
      </c>
      <c r="CB1504" t="s">
        <v>12979</v>
      </c>
    </row>
    <row r="1505" spans="62:80" x14ac:dyDescent="0.3">
      <c r="BJ1505" t="s">
        <v>12980</v>
      </c>
      <c r="BK1505" t="s">
        <v>12670</v>
      </c>
      <c r="BL1505">
        <v>0.69350921753199701</v>
      </c>
      <c r="BM1505">
        <v>0.99999565089009601</v>
      </c>
      <c r="BN1505">
        <v>0.85610688386382305</v>
      </c>
      <c r="BO1505">
        <v>0.31332719878753801</v>
      </c>
      <c r="BP1505" t="s">
        <v>12981</v>
      </c>
      <c r="BV1505" t="s">
        <v>12982</v>
      </c>
      <c r="BW1505" t="s">
        <v>12983</v>
      </c>
      <c r="BX1505">
        <v>0.73300015614705405</v>
      </c>
      <c r="BY1505">
        <v>0.99999527254189702</v>
      </c>
      <c r="BZ1505">
        <v>0.76051329622758101</v>
      </c>
      <c r="CA1505">
        <v>0.23622255130869499</v>
      </c>
      <c r="CB1505" t="s">
        <v>96</v>
      </c>
    </row>
    <row r="1506" spans="62:80" x14ac:dyDescent="0.3">
      <c r="BJ1506" t="s">
        <v>12984</v>
      </c>
      <c r="BK1506" t="s">
        <v>12985</v>
      </c>
      <c r="BL1506">
        <v>0.69376116111890096</v>
      </c>
      <c r="BM1506">
        <v>0.99999565089009601</v>
      </c>
      <c r="BN1506">
        <v>0.88559891740876495</v>
      </c>
      <c r="BO1506">
        <v>0.32379934115756998</v>
      </c>
      <c r="BP1506" t="s">
        <v>12986</v>
      </c>
      <c r="BV1506" t="s">
        <v>12987</v>
      </c>
      <c r="BW1506" t="s">
        <v>12988</v>
      </c>
      <c r="BX1506">
        <v>0.73318233453868897</v>
      </c>
      <c r="BY1506">
        <v>0.99999527254189702</v>
      </c>
      <c r="BZ1506">
        <v>0.76977339901477804</v>
      </c>
      <c r="CA1506">
        <v>0.238907531777796</v>
      </c>
      <c r="CB1506" t="s">
        <v>12989</v>
      </c>
    </row>
    <row r="1507" spans="62:80" x14ac:dyDescent="0.3">
      <c r="BJ1507" t="s">
        <v>11103</v>
      </c>
      <c r="BK1507" t="s">
        <v>12990</v>
      </c>
      <c r="BL1507">
        <v>0.69435049518015901</v>
      </c>
      <c r="BM1507">
        <v>0.99999565089009601</v>
      </c>
      <c r="BN1507">
        <v>0.89858848257156698</v>
      </c>
      <c r="BO1507">
        <v>0.32778567762974398</v>
      </c>
      <c r="BP1507" t="s">
        <v>12991</v>
      </c>
      <c r="BV1507" t="s">
        <v>12992</v>
      </c>
      <c r="BW1507" t="s">
        <v>12988</v>
      </c>
      <c r="BX1507">
        <v>0.73318233453868897</v>
      </c>
      <c r="BY1507">
        <v>0.99999527254189702</v>
      </c>
      <c r="BZ1507">
        <v>0.76977339901477804</v>
      </c>
      <c r="CA1507">
        <v>0.238907531777796</v>
      </c>
      <c r="CB1507" t="s">
        <v>5951</v>
      </c>
    </row>
    <row r="1508" spans="62:80" x14ac:dyDescent="0.3">
      <c r="BJ1508" t="s">
        <v>8807</v>
      </c>
      <c r="BK1508" t="s">
        <v>12993</v>
      </c>
      <c r="BL1508">
        <v>0.69478682507485601</v>
      </c>
      <c r="BM1508">
        <v>0.99999565089009601</v>
      </c>
      <c r="BN1508">
        <v>0.85474925096304699</v>
      </c>
      <c r="BO1508">
        <v>0.31125711665294498</v>
      </c>
      <c r="BP1508" t="s">
        <v>12994</v>
      </c>
      <c r="BV1508" t="s">
        <v>12995</v>
      </c>
      <c r="BW1508" t="s">
        <v>12988</v>
      </c>
      <c r="BX1508">
        <v>0.73318233453868897</v>
      </c>
      <c r="BY1508">
        <v>0.99999527254189702</v>
      </c>
      <c r="BZ1508">
        <v>0.76977339901477804</v>
      </c>
      <c r="CA1508">
        <v>0.238907531777796</v>
      </c>
      <c r="CB1508" t="s">
        <v>1322</v>
      </c>
    </row>
    <row r="1509" spans="62:80" x14ac:dyDescent="0.3">
      <c r="BJ1509" t="s">
        <v>12996</v>
      </c>
      <c r="BK1509" t="s">
        <v>12997</v>
      </c>
      <c r="BL1509">
        <v>0.69487228502088505</v>
      </c>
      <c r="BM1509">
        <v>0.99999565089009601</v>
      </c>
      <c r="BN1509">
        <v>0.87714410917741303</v>
      </c>
      <c r="BO1509">
        <v>0.31930432534360498</v>
      </c>
      <c r="BP1509" t="s">
        <v>12998</v>
      </c>
      <c r="BV1509" t="s">
        <v>12999</v>
      </c>
      <c r="BW1509" t="s">
        <v>13000</v>
      </c>
      <c r="BX1509">
        <v>0.73375944605328303</v>
      </c>
      <c r="BY1509">
        <v>0.99999527254189702</v>
      </c>
      <c r="BZ1509">
        <v>0.81340099279205702</v>
      </c>
      <c r="CA1509">
        <v>0.25180782680608899</v>
      </c>
      <c r="CB1509" t="s">
        <v>13001</v>
      </c>
    </row>
    <row r="1510" spans="62:80" x14ac:dyDescent="0.3">
      <c r="BJ1510" t="s">
        <v>2246</v>
      </c>
      <c r="BK1510" t="s">
        <v>13002</v>
      </c>
      <c r="BL1510">
        <v>0.69499424021220502</v>
      </c>
      <c r="BM1510">
        <v>0.99999565089009601</v>
      </c>
      <c r="BN1510">
        <v>0.84658498864770504</v>
      </c>
      <c r="BO1510">
        <v>0.30803140502123699</v>
      </c>
      <c r="BP1510" t="s">
        <v>13003</v>
      </c>
      <c r="BV1510" t="s">
        <v>4984</v>
      </c>
      <c r="BW1510" t="s">
        <v>13004</v>
      </c>
      <c r="BX1510">
        <v>0.73491159401628503</v>
      </c>
      <c r="BY1510">
        <v>0.99999527254189702</v>
      </c>
      <c r="BZ1510">
        <v>0.76708885616102096</v>
      </c>
      <c r="CA1510">
        <v>0.23626725473128601</v>
      </c>
      <c r="CB1510" t="s">
        <v>11201</v>
      </c>
    </row>
    <row r="1511" spans="62:80" x14ac:dyDescent="0.3">
      <c r="BJ1511" t="s">
        <v>10048</v>
      </c>
      <c r="BK1511" t="s">
        <v>6558</v>
      </c>
      <c r="BL1511">
        <v>0.69546074876147901</v>
      </c>
      <c r="BM1511">
        <v>0.99999565089009601</v>
      </c>
      <c r="BN1511">
        <v>0.88069502832686397</v>
      </c>
      <c r="BO1511">
        <v>0.31985144146441702</v>
      </c>
      <c r="BP1511" t="s">
        <v>13005</v>
      </c>
      <c r="BV1511" t="s">
        <v>13006</v>
      </c>
      <c r="BW1511" t="s">
        <v>13007</v>
      </c>
      <c r="BX1511">
        <v>0.73494256869862196</v>
      </c>
      <c r="BY1511">
        <v>0.99999527254189702</v>
      </c>
      <c r="BZ1511">
        <v>0.91375482178483003</v>
      </c>
      <c r="CA1511">
        <v>0.28140260367233799</v>
      </c>
      <c r="CB1511" t="s">
        <v>13008</v>
      </c>
    </row>
    <row r="1512" spans="62:80" x14ac:dyDescent="0.3">
      <c r="BJ1512" t="s">
        <v>13009</v>
      </c>
      <c r="BK1512" t="s">
        <v>13010</v>
      </c>
      <c r="BL1512">
        <v>0.69633859171045698</v>
      </c>
      <c r="BM1512">
        <v>0.99999565089009601</v>
      </c>
      <c r="BN1512">
        <v>0.86007812323601796</v>
      </c>
      <c r="BO1512">
        <v>0.31127883325872402</v>
      </c>
      <c r="BP1512" t="s">
        <v>13011</v>
      </c>
      <c r="BV1512" t="s">
        <v>13012</v>
      </c>
      <c r="BW1512" t="s">
        <v>13013</v>
      </c>
      <c r="BX1512">
        <v>0.736631366991225</v>
      </c>
      <c r="BY1512">
        <v>0.99999527254189702</v>
      </c>
      <c r="BZ1512">
        <v>0.76442270058708395</v>
      </c>
      <c r="CA1512">
        <v>0.23365932290511299</v>
      </c>
      <c r="CB1512" t="s">
        <v>13014</v>
      </c>
    </row>
    <row r="1513" spans="62:80" x14ac:dyDescent="0.3">
      <c r="BJ1513" t="s">
        <v>12054</v>
      </c>
      <c r="BK1513" t="s">
        <v>13015</v>
      </c>
      <c r="BL1513">
        <v>0.69736558022914596</v>
      </c>
      <c r="BM1513">
        <v>0.99999565089009601</v>
      </c>
      <c r="BN1513">
        <v>0.88284786545023997</v>
      </c>
      <c r="BO1513">
        <v>0.318218540618257</v>
      </c>
      <c r="BP1513" t="s">
        <v>13016</v>
      </c>
      <c r="BV1513" t="s">
        <v>13017</v>
      </c>
      <c r="BW1513" t="s">
        <v>13018</v>
      </c>
      <c r="BX1513">
        <v>0.737360813230997</v>
      </c>
      <c r="BY1513">
        <v>0.99999527254189702</v>
      </c>
      <c r="BZ1513">
        <v>0.90378524206765698</v>
      </c>
      <c r="CA1513">
        <v>0.27536342250364199</v>
      </c>
      <c r="CB1513" t="s">
        <v>13019</v>
      </c>
    </row>
    <row r="1514" spans="62:80" x14ac:dyDescent="0.3">
      <c r="BJ1514" t="s">
        <v>12557</v>
      </c>
      <c r="BK1514" t="s">
        <v>13020</v>
      </c>
      <c r="BL1514">
        <v>0.69780415125450002</v>
      </c>
      <c r="BM1514">
        <v>0.99999565089009601</v>
      </c>
      <c r="BN1514">
        <v>0.84329687380486595</v>
      </c>
      <c r="BO1514">
        <v>0.303432383583075</v>
      </c>
      <c r="BP1514" t="s">
        <v>13021</v>
      </c>
      <c r="BV1514" t="s">
        <v>10827</v>
      </c>
      <c r="BW1514" t="s">
        <v>13022</v>
      </c>
      <c r="BX1514">
        <v>0.73786454434062698</v>
      </c>
      <c r="BY1514">
        <v>0.99999527254189702</v>
      </c>
      <c r="BZ1514">
        <v>0.78130035449564905</v>
      </c>
      <c r="CA1514">
        <v>0.23751141336089099</v>
      </c>
      <c r="CB1514" t="s">
        <v>13023</v>
      </c>
    </row>
    <row r="1515" spans="62:80" x14ac:dyDescent="0.3">
      <c r="BJ1515" t="s">
        <v>5477</v>
      </c>
      <c r="BK1515" t="s">
        <v>13024</v>
      </c>
      <c r="BL1515">
        <v>0.69794741627845303</v>
      </c>
      <c r="BM1515">
        <v>0.99999565089009601</v>
      </c>
      <c r="BN1515">
        <v>0.869932383580026</v>
      </c>
      <c r="BO1515">
        <v>0.31283770145176198</v>
      </c>
      <c r="BP1515" t="s">
        <v>13025</v>
      </c>
      <c r="BV1515" t="s">
        <v>11727</v>
      </c>
      <c r="BW1515" t="s">
        <v>13026</v>
      </c>
      <c r="BX1515">
        <v>0.73789621456436405</v>
      </c>
      <c r="BY1515">
        <v>0.99999527254189702</v>
      </c>
      <c r="BZ1515">
        <v>0.88509306905533303</v>
      </c>
      <c r="CA1515">
        <v>0.26902589255861098</v>
      </c>
      <c r="CB1515" t="s">
        <v>13027</v>
      </c>
    </row>
    <row r="1516" spans="62:80" x14ac:dyDescent="0.3">
      <c r="BJ1516" t="s">
        <v>8199</v>
      </c>
      <c r="BK1516" t="s">
        <v>13028</v>
      </c>
      <c r="BL1516">
        <v>0.69859801376791097</v>
      </c>
      <c r="BM1516">
        <v>0.99999565089009601</v>
      </c>
      <c r="BN1516">
        <v>0.85070122492455102</v>
      </c>
      <c r="BO1516">
        <v>0.30512933651657598</v>
      </c>
      <c r="BP1516" t="s">
        <v>13029</v>
      </c>
      <c r="BV1516" t="s">
        <v>13030</v>
      </c>
      <c r="BW1516" t="s">
        <v>13031</v>
      </c>
      <c r="BX1516">
        <v>0.739010488751493</v>
      </c>
      <c r="BY1516">
        <v>0.99999527254189702</v>
      </c>
      <c r="BZ1516">
        <v>0.79533443435177498</v>
      </c>
      <c r="CA1516">
        <v>0.240543463531949</v>
      </c>
      <c r="CB1516" t="s">
        <v>13032</v>
      </c>
    </row>
    <row r="1517" spans="62:80" x14ac:dyDescent="0.3">
      <c r="BJ1517" t="s">
        <v>13033</v>
      </c>
      <c r="BK1517" t="s">
        <v>13034</v>
      </c>
      <c r="BL1517">
        <v>0.69879323691322504</v>
      </c>
      <c r="BM1517">
        <v>0.99999565089009601</v>
      </c>
      <c r="BN1517">
        <v>0.87389270118527695</v>
      </c>
      <c r="BO1517">
        <v>0.313203475233852</v>
      </c>
      <c r="BP1517" t="s">
        <v>13035</v>
      </c>
      <c r="BV1517" t="s">
        <v>10170</v>
      </c>
      <c r="BW1517" t="s">
        <v>13036</v>
      </c>
      <c r="BX1517">
        <v>0.73909065373633398</v>
      </c>
      <c r="BY1517">
        <v>0.99999527254189702</v>
      </c>
      <c r="BZ1517">
        <v>0.87155582636954498</v>
      </c>
      <c r="CA1517">
        <v>0.26350156471160802</v>
      </c>
      <c r="CB1517" t="s">
        <v>13037</v>
      </c>
    </row>
    <row r="1518" spans="62:80" x14ac:dyDescent="0.3">
      <c r="BJ1518" t="s">
        <v>10519</v>
      </c>
      <c r="BK1518" t="s">
        <v>13038</v>
      </c>
      <c r="BL1518">
        <v>0.69889165007348697</v>
      </c>
      <c r="BM1518">
        <v>0.99999565089009601</v>
      </c>
      <c r="BN1518">
        <v>0.86374722838137397</v>
      </c>
      <c r="BO1518">
        <v>0.30944569837298302</v>
      </c>
      <c r="BP1518" t="s">
        <v>13039</v>
      </c>
      <c r="BV1518" t="s">
        <v>8404</v>
      </c>
      <c r="BW1518" t="s">
        <v>13040</v>
      </c>
      <c r="BX1518">
        <v>0.73942057496854097</v>
      </c>
      <c r="BY1518">
        <v>0.99999527254189702</v>
      </c>
      <c r="BZ1518">
        <v>0.85039389939380605</v>
      </c>
      <c r="CA1518">
        <v>0.25672405900939499</v>
      </c>
      <c r="CB1518" t="s">
        <v>13041</v>
      </c>
    </row>
    <row r="1519" spans="62:80" x14ac:dyDescent="0.3">
      <c r="BJ1519" t="s">
        <v>8169</v>
      </c>
      <c r="BK1519" t="s">
        <v>13038</v>
      </c>
      <c r="BL1519">
        <v>0.69889165007348697</v>
      </c>
      <c r="BM1519">
        <v>0.99999565089009601</v>
      </c>
      <c r="BN1519">
        <v>0.86374722838137397</v>
      </c>
      <c r="BO1519">
        <v>0.30944569837298302</v>
      </c>
      <c r="BP1519" t="s">
        <v>13042</v>
      </c>
      <c r="BV1519" t="s">
        <v>13043</v>
      </c>
      <c r="BW1519" t="s">
        <v>13044</v>
      </c>
      <c r="BX1519">
        <v>0.74026662832365397</v>
      </c>
      <c r="BY1519">
        <v>0.99999527254189702</v>
      </c>
      <c r="BZ1519">
        <v>0.79387551131855705</v>
      </c>
      <c r="CA1519">
        <v>0.23875397088266001</v>
      </c>
      <c r="CB1519" t="s">
        <v>13045</v>
      </c>
    </row>
    <row r="1520" spans="62:80" x14ac:dyDescent="0.3">
      <c r="BJ1520" t="s">
        <v>5729</v>
      </c>
      <c r="BK1520" t="s">
        <v>13046</v>
      </c>
      <c r="BL1520">
        <v>0.69984246110363801</v>
      </c>
      <c r="BM1520">
        <v>0.99999565089009601</v>
      </c>
      <c r="BN1520">
        <v>0.85663517768780895</v>
      </c>
      <c r="BO1520">
        <v>0.305733116190257</v>
      </c>
      <c r="BP1520" t="s">
        <v>13047</v>
      </c>
      <c r="BV1520" t="s">
        <v>13048</v>
      </c>
      <c r="BW1520" t="s">
        <v>13049</v>
      </c>
      <c r="BX1520">
        <v>0.74080875900163801</v>
      </c>
      <c r="BY1520">
        <v>0.99999527254189702</v>
      </c>
      <c r="BZ1520">
        <v>0.91223277663955604</v>
      </c>
      <c r="CA1520">
        <v>0.273681484041434</v>
      </c>
      <c r="CB1520" t="s">
        <v>13050</v>
      </c>
    </row>
    <row r="1521" spans="62:80" x14ac:dyDescent="0.3">
      <c r="BJ1521" t="s">
        <v>10179</v>
      </c>
      <c r="BK1521" t="s">
        <v>13051</v>
      </c>
      <c r="BL1521">
        <v>0.69986119168607797</v>
      </c>
      <c r="BM1521">
        <v>0.99999565089009601</v>
      </c>
      <c r="BN1521">
        <v>0.84936011060691996</v>
      </c>
      <c r="BO1521">
        <v>0.30311391260006099</v>
      </c>
      <c r="BP1521" t="s">
        <v>13052</v>
      </c>
      <c r="BV1521" t="s">
        <v>11031</v>
      </c>
      <c r="BW1521" t="s">
        <v>13053</v>
      </c>
      <c r="BX1521">
        <v>0.74173408154433795</v>
      </c>
      <c r="BY1521">
        <v>0.99999527254189702</v>
      </c>
      <c r="BZ1521">
        <v>0.75653268765133097</v>
      </c>
      <c r="CA1521">
        <v>0.22602509557118</v>
      </c>
      <c r="CB1521" t="s">
        <v>13054</v>
      </c>
    </row>
    <row r="1522" spans="62:80" x14ac:dyDescent="0.3">
      <c r="BJ1522" t="s">
        <v>13055</v>
      </c>
      <c r="BK1522" t="s">
        <v>13056</v>
      </c>
      <c r="BL1522">
        <v>0.69988595300546796</v>
      </c>
      <c r="BM1522">
        <v>0.99999565089009601</v>
      </c>
      <c r="BN1522">
        <v>0.89262638913739201</v>
      </c>
      <c r="BO1522">
        <v>0.31852290966206598</v>
      </c>
      <c r="BP1522" t="s">
        <v>13057</v>
      </c>
      <c r="BV1522" t="s">
        <v>13058</v>
      </c>
      <c r="BW1522" t="s">
        <v>13053</v>
      </c>
      <c r="BX1522">
        <v>0.74173408154433795</v>
      </c>
      <c r="BY1522">
        <v>0.99999527254189702</v>
      </c>
      <c r="BZ1522">
        <v>0.75653268765133097</v>
      </c>
      <c r="CA1522">
        <v>0.22602509557118</v>
      </c>
      <c r="CB1522" t="s">
        <v>13059</v>
      </c>
    </row>
    <row r="1523" spans="62:80" x14ac:dyDescent="0.3">
      <c r="BJ1523" t="s">
        <v>10085</v>
      </c>
      <c r="BK1523" t="s">
        <v>13060</v>
      </c>
      <c r="BL1523">
        <v>0.69997974296821897</v>
      </c>
      <c r="BM1523">
        <v>0.99999565089009601</v>
      </c>
      <c r="BN1523">
        <v>0.86274509803921495</v>
      </c>
      <c r="BO1523">
        <v>0.30774452648762401</v>
      </c>
      <c r="BP1523" t="s">
        <v>12869</v>
      </c>
      <c r="BV1523" t="s">
        <v>13061</v>
      </c>
      <c r="BW1523" t="s">
        <v>13053</v>
      </c>
      <c r="BX1523">
        <v>0.74173408154433795</v>
      </c>
      <c r="BY1523">
        <v>0.99999527254189702</v>
      </c>
      <c r="BZ1523">
        <v>0.75653268765133097</v>
      </c>
      <c r="CA1523">
        <v>0.22602509557118</v>
      </c>
      <c r="CB1523" t="s">
        <v>13062</v>
      </c>
    </row>
    <row r="1524" spans="62:80" x14ac:dyDescent="0.3">
      <c r="BJ1524" t="s">
        <v>12629</v>
      </c>
      <c r="BK1524" t="s">
        <v>13063</v>
      </c>
      <c r="BL1524">
        <v>0.70102603172035605</v>
      </c>
      <c r="BM1524">
        <v>0.99999565089009601</v>
      </c>
      <c r="BN1524">
        <v>0.86725030854585505</v>
      </c>
      <c r="BO1524">
        <v>0.30805620542877399</v>
      </c>
      <c r="BP1524" t="s">
        <v>8898</v>
      </c>
      <c r="BV1524" t="s">
        <v>7305</v>
      </c>
      <c r="BW1524" t="s">
        <v>13064</v>
      </c>
      <c r="BX1524">
        <v>0.74189128581054797</v>
      </c>
      <c r="BY1524">
        <v>0.99999527254189702</v>
      </c>
      <c r="BZ1524">
        <v>0.81521039763222203</v>
      </c>
      <c r="CA1524">
        <v>0.24338315247990999</v>
      </c>
      <c r="CB1524" t="s">
        <v>13065</v>
      </c>
    </row>
    <row r="1525" spans="62:80" x14ac:dyDescent="0.3">
      <c r="BJ1525" t="s">
        <v>7105</v>
      </c>
      <c r="BK1525" t="s">
        <v>13066</v>
      </c>
      <c r="BL1525">
        <v>0.70112075713161603</v>
      </c>
      <c r="BM1525">
        <v>0.99999565089009601</v>
      </c>
      <c r="BN1525">
        <v>0.84802307882906802</v>
      </c>
      <c r="BO1525">
        <v>0.30111191571696899</v>
      </c>
      <c r="BP1525" t="s">
        <v>13067</v>
      </c>
      <c r="BV1525" t="s">
        <v>12841</v>
      </c>
      <c r="BW1525" t="s">
        <v>6812</v>
      </c>
      <c r="BX1525">
        <v>0.74239646913133295</v>
      </c>
      <c r="BY1525">
        <v>0.99999527254189702</v>
      </c>
      <c r="BZ1525">
        <v>0.74021673690547796</v>
      </c>
      <c r="CA1525">
        <v>0.220489731443863</v>
      </c>
      <c r="CB1525" t="s">
        <v>148</v>
      </c>
    </row>
    <row r="1526" spans="62:80" x14ac:dyDescent="0.3">
      <c r="BJ1526" t="s">
        <v>13068</v>
      </c>
      <c r="BK1526" t="s">
        <v>13069</v>
      </c>
      <c r="BL1526">
        <v>0.70171347948188301</v>
      </c>
      <c r="BM1526">
        <v>0.99999565089009601</v>
      </c>
      <c r="BN1526">
        <v>0.87146901443504199</v>
      </c>
      <c r="BO1526">
        <v>0.30870056236816601</v>
      </c>
      <c r="BP1526" t="s">
        <v>13070</v>
      </c>
      <c r="BV1526" t="s">
        <v>13071</v>
      </c>
      <c r="BW1526" t="s">
        <v>13072</v>
      </c>
      <c r="BX1526">
        <v>0.74312921828847101</v>
      </c>
      <c r="BY1526">
        <v>0.99999527254189702</v>
      </c>
      <c r="BZ1526">
        <v>0.89445972909543103</v>
      </c>
      <c r="CA1526">
        <v>0.265551976437023</v>
      </c>
      <c r="CB1526" t="s">
        <v>13073</v>
      </c>
    </row>
    <row r="1527" spans="62:80" x14ac:dyDescent="0.3">
      <c r="BJ1527" t="s">
        <v>13074</v>
      </c>
      <c r="BK1527" t="s">
        <v>1815</v>
      </c>
      <c r="BL1527">
        <v>0.70200450636627698</v>
      </c>
      <c r="BM1527">
        <v>0.99999565089009601</v>
      </c>
      <c r="BN1527">
        <v>0.89355840512923201</v>
      </c>
      <c r="BO1527">
        <v>0.31615477426224903</v>
      </c>
      <c r="BP1527" t="s">
        <v>13075</v>
      </c>
      <c r="BV1527" t="s">
        <v>4996</v>
      </c>
      <c r="BW1527" t="s">
        <v>13076</v>
      </c>
      <c r="BX1527">
        <v>0.74315109134072399</v>
      </c>
      <c r="BY1527">
        <v>0.99999527254189702</v>
      </c>
      <c r="BZ1527">
        <v>0.90240762904678395</v>
      </c>
      <c r="CA1527">
        <v>0.26788503056127899</v>
      </c>
      <c r="CB1527" t="s">
        <v>13077</v>
      </c>
    </row>
    <row r="1528" spans="62:80" x14ac:dyDescent="0.3">
      <c r="BJ1528" t="s">
        <v>13048</v>
      </c>
      <c r="BK1528" t="s">
        <v>13078</v>
      </c>
      <c r="BL1528">
        <v>0.70214832982078401</v>
      </c>
      <c r="BM1528">
        <v>0.99999565089009601</v>
      </c>
      <c r="BN1528">
        <v>0.86074748131296697</v>
      </c>
      <c r="BO1528">
        <v>0.30436943437875003</v>
      </c>
      <c r="BP1528" t="s">
        <v>13079</v>
      </c>
      <c r="BV1528" t="s">
        <v>12121</v>
      </c>
      <c r="BW1528" t="s">
        <v>13080</v>
      </c>
      <c r="BX1528">
        <v>0.74330209891311505</v>
      </c>
      <c r="BY1528">
        <v>0.99999527254189702</v>
      </c>
      <c r="BZ1528">
        <v>0.88522426881756799</v>
      </c>
      <c r="CA1528">
        <v>0.26260419023383502</v>
      </c>
      <c r="CB1528" t="s">
        <v>13081</v>
      </c>
    </row>
    <row r="1529" spans="62:80" x14ac:dyDescent="0.3">
      <c r="BJ1529" t="s">
        <v>13082</v>
      </c>
      <c r="BK1529" t="s">
        <v>13083</v>
      </c>
      <c r="BL1529">
        <v>0.70216349737481598</v>
      </c>
      <c r="BM1529">
        <v>0.99999565089009601</v>
      </c>
      <c r="BN1529">
        <v>0.85435455646789604</v>
      </c>
      <c r="BO1529">
        <v>0.302090373122126</v>
      </c>
      <c r="BP1529" t="s">
        <v>13084</v>
      </c>
      <c r="BV1529" t="s">
        <v>6255</v>
      </c>
      <c r="BW1529" t="s">
        <v>13085</v>
      </c>
      <c r="BX1529">
        <v>0.74341622390272399</v>
      </c>
      <c r="BY1529">
        <v>0.99999527254189702</v>
      </c>
      <c r="BZ1529">
        <v>0.75393822393822396</v>
      </c>
      <c r="CA1529">
        <v>0.22354207831424899</v>
      </c>
      <c r="CB1529" t="s">
        <v>13086</v>
      </c>
    </row>
    <row r="1530" spans="62:80" x14ac:dyDescent="0.3">
      <c r="BJ1530" t="s">
        <v>12536</v>
      </c>
      <c r="BK1530" t="s">
        <v>13087</v>
      </c>
      <c r="BL1530">
        <v>0.70268298129067297</v>
      </c>
      <c r="BM1530">
        <v>0.99999565089009601</v>
      </c>
      <c r="BN1530">
        <v>0.87066393136889197</v>
      </c>
      <c r="BO1530">
        <v>0.30721328070132398</v>
      </c>
      <c r="BP1530" t="s">
        <v>13088</v>
      </c>
      <c r="BV1530" t="s">
        <v>12044</v>
      </c>
      <c r="BW1530" t="s">
        <v>13085</v>
      </c>
      <c r="BX1530">
        <v>0.74341622390272399</v>
      </c>
      <c r="BY1530">
        <v>0.99999527254189702</v>
      </c>
      <c r="BZ1530">
        <v>0.75393822393822396</v>
      </c>
      <c r="CA1530">
        <v>0.22354207831424899</v>
      </c>
      <c r="CB1530" t="s">
        <v>1322</v>
      </c>
    </row>
    <row r="1531" spans="62:80" x14ac:dyDescent="0.3">
      <c r="BJ1531" t="s">
        <v>13089</v>
      </c>
      <c r="BK1531" t="s">
        <v>13090</v>
      </c>
      <c r="BL1531">
        <v>0.70331954534951802</v>
      </c>
      <c r="BM1531">
        <v>0.99999565089009601</v>
      </c>
      <c r="BN1531">
        <v>0.85321861486410699</v>
      </c>
      <c r="BO1531">
        <v>0.300285125382798</v>
      </c>
      <c r="BP1531" t="s">
        <v>13091</v>
      </c>
      <c r="BV1531" t="s">
        <v>10112</v>
      </c>
      <c r="BW1531" t="s">
        <v>13092</v>
      </c>
      <c r="BX1531">
        <v>0.74405174128298002</v>
      </c>
      <c r="BY1531">
        <v>0.99999527254189702</v>
      </c>
      <c r="BZ1531">
        <v>0.80245981408772105</v>
      </c>
      <c r="CA1531">
        <v>0.23724299246810901</v>
      </c>
      <c r="CB1531" t="s">
        <v>13093</v>
      </c>
    </row>
    <row r="1532" spans="62:80" x14ac:dyDescent="0.3">
      <c r="BJ1532" t="s">
        <v>11652</v>
      </c>
      <c r="BK1532" t="s">
        <v>13094</v>
      </c>
      <c r="BL1532">
        <v>0.70336881726390899</v>
      </c>
      <c r="BM1532">
        <v>0.99999565089009601</v>
      </c>
      <c r="BN1532">
        <v>0.83679467297118504</v>
      </c>
      <c r="BO1532">
        <v>0.29444619785322901</v>
      </c>
      <c r="BP1532" t="s">
        <v>13095</v>
      </c>
      <c r="BV1532" t="s">
        <v>13096</v>
      </c>
      <c r="BW1532" t="s">
        <v>13097</v>
      </c>
      <c r="BX1532">
        <v>0.74455583735332898</v>
      </c>
      <c r="BY1532">
        <v>0.99999527254189702</v>
      </c>
      <c r="BZ1532">
        <v>0.87732271520667404</v>
      </c>
      <c r="CA1532">
        <v>0.25878162646882202</v>
      </c>
      <c r="CB1532" t="s">
        <v>13098</v>
      </c>
    </row>
    <row r="1533" spans="62:80" x14ac:dyDescent="0.3">
      <c r="BJ1533" t="s">
        <v>7710</v>
      </c>
      <c r="BK1533" t="s">
        <v>13099</v>
      </c>
      <c r="BL1533">
        <v>0.70461610237874095</v>
      </c>
      <c r="BM1533">
        <v>0.99999565089009601</v>
      </c>
      <c r="BN1533">
        <v>0.86905796202060304</v>
      </c>
      <c r="BO1533">
        <v>0.30425906976962203</v>
      </c>
      <c r="BP1533" t="s">
        <v>13100</v>
      </c>
      <c r="BV1533" t="s">
        <v>13101</v>
      </c>
      <c r="BW1533" t="s">
        <v>13102</v>
      </c>
      <c r="BX1533">
        <v>0.74460416307838695</v>
      </c>
      <c r="BY1533">
        <v>0.99999527254189702</v>
      </c>
      <c r="BZ1533">
        <v>0.895754077572259</v>
      </c>
      <c r="CA1533">
        <v>0.26416014062791598</v>
      </c>
      <c r="CB1533" t="s">
        <v>13103</v>
      </c>
    </row>
    <row r="1534" spans="62:80" x14ac:dyDescent="0.3">
      <c r="BJ1534" t="s">
        <v>13104</v>
      </c>
      <c r="BK1534" t="s">
        <v>13105</v>
      </c>
      <c r="BL1534">
        <v>0.70465727524766997</v>
      </c>
      <c r="BM1534">
        <v>0.99999565089009601</v>
      </c>
      <c r="BN1534">
        <v>0.88075998075997997</v>
      </c>
      <c r="BO1534">
        <v>0.308304507818355</v>
      </c>
      <c r="BP1534" t="s">
        <v>13106</v>
      </c>
      <c r="BV1534" t="s">
        <v>10493</v>
      </c>
      <c r="BW1534" t="s">
        <v>13107</v>
      </c>
      <c r="BX1534">
        <v>0.74469370639022703</v>
      </c>
      <c r="BY1534">
        <v>0.99999527254189702</v>
      </c>
      <c r="BZ1534">
        <v>0.73530950956937802</v>
      </c>
      <c r="CA1534">
        <v>0.216756211900305</v>
      </c>
      <c r="CB1534" t="s">
        <v>64</v>
      </c>
    </row>
    <row r="1535" spans="62:80" x14ac:dyDescent="0.3">
      <c r="BJ1535" t="s">
        <v>11867</v>
      </c>
      <c r="BK1535" t="s">
        <v>13108</v>
      </c>
      <c r="BL1535">
        <v>0.704763885343485</v>
      </c>
      <c r="BM1535">
        <v>0.99999565089009601</v>
      </c>
      <c r="BN1535">
        <v>0.87330056867397199</v>
      </c>
      <c r="BO1535">
        <v>0.30556127265393301</v>
      </c>
      <c r="BP1535" t="s">
        <v>13109</v>
      </c>
      <c r="BV1535" t="s">
        <v>13110</v>
      </c>
      <c r="BW1535" t="s">
        <v>13111</v>
      </c>
      <c r="BX1535">
        <v>0.74508903841493201</v>
      </c>
      <c r="BY1535">
        <v>0.99999527254189702</v>
      </c>
      <c r="BZ1535">
        <v>0.75136123136123101</v>
      </c>
      <c r="CA1535">
        <v>0.22108920926188699</v>
      </c>
      <c r="CB1535" t="s">
        <v>13112</v>
      </c>
    </row>
    <row r="1536" spans="62:80" x14ac:dyDescent="0.3">
      <c r="BJ1536" t="s">
        <v>11162</v>
      </c>
      <c r="BK1536" t="s">
        <v>13113</v>
      </c>
      <c r="BL1536">
        <v>0.70487776119236101</v>
      </c>
      <c r="BM1536">
        <v>0.99999565089009601</v>
      </c>
      <c r="BN1536">
        <v>0.84403629316420004</v>
      </c>
      <c r="BO1536">
        <v>0.29518555520828998</v>
      </c>
      <c r="BP1536" t="s">
        <v>13114</v>
      </c>
      <c r="BV1536" t="s">
        <v>13115</v>
      </c>
      <c r="BW1536" t="s">
        <v>13111</v>
      </c>
      <c r="BX1536">
        <v>0.74508903841493201</v>
      </c>
      <c r="BY1536">
        <v>0.99999527254189702</v>
      </c>
      <c r="BZ1536">
        <v>0.75136123136123101</v>
      </c>
      <c r="CA1536">
        <v>0.22108920926188699</v>
      </c>
      <c r="CB1536" t="s">
        <v>13116</v>
      </c>
    </row>
    <row r="1537" spans="62:80" x14ac:dyDescent="0.3">
      <c r="BJ1537" t="s">
        <v>13117</v>
      </c>
      <c r="BK1537" t="s">
        <v>13118</v>
      </c>
      <c r="BL1537">
        <v>0.70509994090122596</v>
      </c>
      <c r="BM1537">
        <v>0.99999565089009601</v>
      </c>
      <c r="BN1537">
        <v>0.86369851209283599</v>
      </c>
      <c r="BO1537">
        <v>0.30178984271135101</v>
      </c>
      <c r="BP1537" t="s">
        <v>13119</v>
      </c>
      <c r="BV1537" t="s">
        <v>10397</v>
      </c>
      <c r="BW1537" t="s">
        <v>13120</v>
      </c>
      <c r="BX1537">
        <v>0.74779562806563005</v>
      </c>
      <c r="BY1537">
        <v>0.99999527254189702</v>
      </c>
      <c r="BZ1537">
        <v>0.85632900003734602</v>
      </c>
      <c r="CA1537">
        <v>0.248871097621887</v>
      </c>
      <c r="CB1537" t="s">
        <v>13121</v>
      </c>
    </row>
    <row r="1538" spans="62:80" x14ac:dyDescent="0.3">
      <c r="BJ1538" t="s">
        <v>7819</v>
      </c>
      <c r="BK1538" t="s">
        <v>13118</v>
      </c>
      <c r="BL1538">
        <v>0.70509994090122596</v>
      </c>
      <c r="BM1538">
        <v>0.99999565089009601</v>
      </c>
      <c r="BN1538">
        <v>0.86369851209283599</v>
      </c>
      <c r="BO1538">
        <v>0.30178984271135101</v>
      </c>
      <c r="BP1538" t="s">
        <v>13122</v>
      </c>
      <c r="BV1538" t="s">
        <v>12915</v>
      </c>
      <c r="BW1538" t="s">
        <v>13123</v>
      </c>
      <c r="BX1538">
        <v>0.74840681271158005</v>
      </c>
      <c r="BY1538">
        <v>0.99999527254189702</v>
      </c>
      <c r="BZ1538">
        <v>0.74625895843287104</v>
      </c>
      <c r="CA1538">
        <v>0.21627225024105601</v>
      </c>
      <c r="CB1538" t="s">
        <v>13124</v>
      </c>
    </row>
    <row r="1539" spans="62:80" x14ac:dyDescent="0.3">
      <c r="BJ1539" t="s">
        <v>13125</v>
      </c>
      <c r="BK1539" t="s">
        <v>13126</v>
      </c>
      <c r="BL1539">
        <v>0.70538217616528198</v>
      </c>
      <c r="BM1539">
        <v>0.99999565089009601</v>
      </c>
      <c r="BN1539">
        <v>0.85776755636175095</v>
      </c>
      <c r="BO1539">
        <v>0.29937419761264</v>
      </c>
      <c r="BP1539" t="s">
        <v>13127</v>
      </c>
      <c r="BV1539" t="s">
        <v>13128</v>
      </c>
      <c r="BW1539" t="s">
        <v>13129</v>
      </c>
      <c r="BX1539">
        <v>0.74976413116171603</v>
      </c>
      <c r="BY1539">
        <v>0.99999527254189702</v>
      </c>
      <c r="BZ1539">
        <v>0.91235232056956095</v>
      </c>
      <c r="CA1539">
        <v>0.26275437882452302</v>
      </c>
      <c r="CB1539" t="s">
        <v>13130</v>
      </c>
    </row>
    <row r="1540" spans="62:80" x14ac:dyDescent="0.3">
      <c r="BJ1540" t="s">
        <v>11918</v>
      </c>
      <c r="BK1540" t="s">
        <v>13131</v>
      </c>
      <c r="BL1540">
        <v>0.70660338644930498</v>
      </c>
      <c r="BM1540">
        <v>0.99999565089009601</v>
      </c>
      <c r="BN1540">
        <v>0.87183560665168802</v>
      </c>
      <c r="BO1540">
        <v>0.30277608381538201</v>
      </c>
      <c r="BP1540" t="s">
        <v>13132</v>
      </c>
      <c r="BV1540" t="s">
        <v>13133</v>
      </c>
      <c r="BW1540" t="s">
        <v>3342</v>
      </c>
      <c r="BX1540">
        <v>0.75146390560547804</v>
      </c>
      <c r="BY1540">
        <v>0.99999527254189702</v>
      </c>
      <c r="BZ1540">
        <v>0.72096774193548296</v>
      </c>
      <c r="CA1540">
        <v>0.20600362747068501</v>
      </c>
      <c r="CB1540" t="s">
        <v>69</v>
      </c>
    </row>
    <row r="1541" spans="62:80" x14ac:dyDescent="0.3">
      <c r="BJ1541" t="s">
        <v>13134</v>
      </c>
      <c r="BK1541" t="s">
        <v>13135</v>
      </c>
      <c r="BL1541">
        <v>0.70672654815422198</v>
      </c>
      <c r="BM1541">
        <v>0.99999565089009601</v>
      </c>
      <c r="BN1541">
        <v>0.89671717717198696</v>
      </c>
      <c r="BO1541">
        <v>0.31126081361493901</v>
      </c>
      <c r="BP1541" t="s">
        <v>13136</v>
      </c>
      <c r="BV1541" t="s">
        <v>6880</v>
      </c>
      <c r="BW1541" t="s">
        <v>13137</v>
      </c>
      <c r="BX1541">
        <v>0.751687664202908</v>
      </c>
      <c r="BY1541">
        <v>0.99999527254189702</v>
      </c>
      <c r="BZ1541">
        <v>0.74122448979591804</v>
      </c>
      <c r="CA1541">
        <v>0.211570953772066</v>
      </c>
      <c r="CB1541" t="s">
        <v>13138</v>
      </c>
    </row>
    <row r="1542" spans="62:80" x14ac:dyDescent="0.3">
      <c r="BJ1542" t="s">
        <v>5499</v>
      </c>
      <c r="BK1542" t="s">
        <v>13139</v>
      </c>
      <c r="BL1542">
        <v>0.70714633226923496</v>
      </c>
      <c r="BM1542">
        <v>0.99999565089009601</v>
      </c>
      <c r="BN1542">
        <v>0.87536382087489695</v>
      </c>
      <c r="BO1542">
        <v>0.30332902125338701</v>
      </c>
      <c r="BP1542" t="s">
        <v>13140</v>
      </c>
      <c r="BV1542" t="s">
        <v>13141</v>
      </c>
      <c r="BW1542" t="s">
        <v>13142</v>
      </c>
      <c r="BX1542">
        <v>0.75228932273094495</v>
      </c>
      <c r="BY1542">
        <v>0.99999527254189702</v>
      </c>
      <c r="BZ1542">
        <v>0.90775537114273797</v>
      </c>
      <c r="CA1542">
        <v>0.25837830678503099</v>
      </c>
      <c r="CB1542" t="s">
        <v>13143</v>
      </c>
    </row>
    <row r="1543" spans="62:80" x14ac:dyDescent="0.3">
      <c r="BJ1543" t="s">
        <v>7380</v>
      </c>
      <c r="BK1543" t="s">
        <v>13144</v>
      </c>
      <c r="BL1543">
        <v>0.70890378818579602</v>
      </c>
      <c r="BM1543">
        <v>0.99999565089009601</v>
      </c>
      <c r="BN1543">
        <v>0.87401574803149595</v>
      </c>
      <c r="BO1543">
        <v>0.30069241200442098</v>
      </c>
      <c r="BP1543" t="s">
        <v>13145</v>
      </c>
      <c r="BV1543" t="s">
        <v>11592</v>
      </c>
      <c r="BW1543" t="s">
        <v>13146</v>
      </c>
      <c r="BX1543">
        <v>0.75299660525781797</v>
      </c>
      <c r="BY1543">
        <v>0.99999527254189702</v>
      </c>
      <c r="BZ1543">
        <v>0.82152092921323605</v>
      </c>
      <c r="CA1543">
        <v>0.23306101811852001</v>
      </c>
      <c r="CB1543" t="s">
        <v>13147</v>
      </c>
    </row>
    <row r="1544" spans="62:80" x14ac:dyDescent="0.3">
      <c r="BJ1544" t="s">
        <v>5606</v>
      </c>
      <c r="BK1544" t="s">
        <v>13148</v>
      </c>
      <c r="BL1544">
        <v>0.70925182800940401</v>
      </c>
      <c r="BM1544">
        <v>0.99999565089009601</v>
      </c>
      <c r="BN1544">
        <v>0.88061891920079804</v>
      </c>
      <c r="BO1544">
        <v>0.30253189892978999</v>
      </c>
      <c r="BP1544" t="s">
        <v>13149</v>
      </c>
      <c r="BV1544" t="s">
        <v>13150</v>
      </c>
      <c r="BW1544" t="s">
        <v>13151</v>
      </c>
      <c r="BX1544">
        <v>0.75322644812881501</v>
      </c>
      <c r="BY1544">
        <v>0.99999527254189702</v>
      </c>
      <c r="BZ1544">
        <v>0.76129133610871103</v>
      </c>
      <c r="CA1544">
        <v>0.215741870957806</v>
      </c>
      <c r="CB1544" t="s">
        <v>13152</v>
      </c>
    </row>
    <row r="1545" spans="62:80" x14ac:dyDescent="0.3">
      <c r="BJ1545" t="s">
        <v>13153</v>
      </c>
      <c r="BK1545" t="s">
        <v>13154</v>
      </c>
      <c r="BL1545">
        <v>0.70965834509844405</v>
      </c>
      <c r="BM1545">
        <v>0.99999565089009601</v>
      </c>
      <c r="BN1545">
        <v>0.85382481940144395</v>
      </c>
      <c r="BO1545">
        <v>0.29283768906208602</v>
      </c>
      <c r="BP1545" t="s">
        <v>13155</v>
      </c>
      <c r="BV1545" t="s">
        <v>13156</v>
      </c>
      <c r="BW1545" t="s">
        <v>6932</v>
      </c>
      <c r="BX1545">
        <v>0.75331432576161395</v>
      </c>
      <c r="BY1545">
        <v>0.99999527254189702</v>
      </c>
      <c r="BZ1545">
        <v>0.73873226111636703</v>
      </c>
      <c r="CA1545">
        <v>0.20926268734884401</v>
      </c>
      <c r="CB1545" t="s">
        <v>13157</v>
      </c>
    </row>
    <row r="1546" spans="62:80" x14ac:dyDescent="0.3">
      <c r="BJ1546" t="s">
        <v>13158</v>
      </c>
      <c r="BK1546" t="s">
        <v>13159</v>
      </c>
      <c r="BL1546">
        <v>0.71019311830815302</v>
      </c>
      <c r="BM1546">
        <v>0.99999565089009601</v>
      </c>
      <c r="BN1546">
        <v>0.84646343361572496</v>
      </c>
      <c r="BO1546">
        <v>0.28967531816042802</v>
      </c>
      <c r="BP1546" t="s">
        <v>13160</v>
      </c>
      <c r="BV1546" t="s">
        <v>2256</v>
      </c>
      <c r="BW1546" t="s">
        <v>6932</v>
      </c>
      <c r="BX1546">
        <v>0.75331432576161395</v>
      </c>
      <c r="BY1546">
        <v>0.99999527254189702</v>
      </c>
      <c r="BZ1546">
        <v>0.73873226111636703</v>
      </c>
      <c r="CA1546">
        <v>0.20926268734884401</v>
      </c>
      <c r="CB1546" t="s">
        <v>13161</v>
      </c>
    </row>
    <row r="1547" spans="62:80" x14ac:dyDescent="0.3">
      <c r="BJ1547" t="s">
        <v>11794</v>
      </c>
      <c r="BK1547" t="s">
        <v>13162</v>
      </c>
      <c r="BL1547">
        <v>0.71022123236901402</v>
      </c>
      <c r="BM1547">
        <v>0.99999565089009601</v>
      </c>
      <c r="BN1547">
        <v>0.82880288802458202</v>
      </c>
      <c r="BO1547">
        <v>0.28359874666061102</v>
      </c>
      <c r="BP1547" t="s">
        <v>13163</v>
      </c>
      <c r="BV1547" t="s">
        <v>13164</v>
      </c>
      <c r="BW1547" t="s">
        <v>13165</v>
      </c>
      <c r="BX1547">
        <v>0.75432949308890895</v>
      </c>
      <c r="BY1547">
        <v>0.99999527254189702</v>
      </c>
      <c r="BZ1547">
        <v>0.90913826064507897</v>
      </c>
      <c r="CA1547">
        <v>0.25630972503615501</v>
      </c>
      <c r="CB1547" t="s">
        <v>13166</v>
      </c>
    </row>
    <row r="1548" spans="62:80" x14ac:dyDescent="0.3">
      <c r="BJ1548" t="s">
        <v>5259</v>
      </c>
      <c r="BK1548" t="s">
        <v>13167</v>
      </c>
      <c r="BL1548">
        <v>0.71106703844247099</v>
      </c>
      <c r="BM1548">
        <v>0.99999565089009601</v>
      </c>
      <c r="BN1548">
        <v>0.83747158594159798</v>
      </c>
      <c r="BO1548">
        <v>0.28556823522425301</v>
      </c>
      <c r="BP1548" t="s">
        <v>12132</v>
      </c>
      <c r="BV1548" t="s">
        <v>13168</v>
      </c>
      <c r="BW1548" t="s">
        <v>13169</v>
      </c>
      <c r="BX1548">
        <v>0.75443219970638797</v>
      </c>
      <c r="BY1548">
        <v>0.99999527254189702</v>
      </c>
      <c r="BZ1548">
        <v>0.91062173448920303</v>
      </c>
      <c r="CA1548">
        <v>0.25660397657130302</v>
      </c>
      <c r="CB1548" t="s">
        <v>13170</v>
      </c>
    </row>
    <row r="1549" spans="62:80" x14ac:dyDescent="0.3">
      <c r="BJ1549" t="s">
        <v>13171</v>
      </c>
      <c r="BK1549" t="s">
        <v>13172</v>
      </c>
      <c r="BL1549">
        <v>0.71207932903260995</v>
      </c>
      <c r="BM1549">
        <v>0.99999565089009601</v>
      </c>
      <c r="BN1549">
        <v>0.86746818862275399</v>
      </c>
      <c r="BO1549">
        <v>0.29456266528625202</v>
      </c>
      <c r="BP1549" t="s">
        <v>13173</v>
      </c>
      <c r="BV1549" t="s">
        <v>11288</v>
      </c>
      <c r="BW1549" t="s">
        <v>13174</v>
      </c>
      <c r="BX1549">
        <v>0.75479276010820096</v>
      </c>
      <c r="BY1549">
        <v>0.99999527254189702</v>
      </c>
      <c r="BZ1549">
        <v>0.86875463259588603</v>
      </c>
      <c r="CA1549">
        <v>0.244391153015103</v>
      </c>
      <c r="CB1549" t="s">
        <v>13175</v>
      </c>
    </row>
    <row r="1550" spans="62:80" x14ac:dyDescent="0.3">
      <c r="BJ1550" t="s">
        <v>11989</v>
      </c>
      <c r="BK1550" t="s">
        <v>13172</v>
      </c>
      <c r="BL1550">
        <v>0.71207932903260995</v>
      </c>
      <c r="BM1550">
        <v>0.99999565089009601</v>
      </c>
      <c r="BN1550">
        <v>0.86746818862275399</v>
      </c>
      <c r="BO1550">
        <v>0.29456266528625202</v>
      </c>
      <c r="BP1550" t="s">
        <v>13176</v>
      </c>
      <c r="BV1550" t="s">
        <v>8708</v>
      </c>
      <c r="BW1550" t="s">
        <v>13177</v>
      </c>
      <c r="BX1550">
        <v>0.75594107510670105</v>
      </c>
      <c r="BY1550">
        <v>0.99999527254189702</v>
      </c>
      <c r="BZ1550">
        <v>0.75776057549456499</v>
      </c>
      <c r="CA1550">
        <v>0.21201523238118999</v>
      </c>
      <c r="CB1550" t="s">
        <v>13178</v>
      </c>
    </row>
    <row r="1551" spans="62:80" x14ac:dyDescent="0.3">
      <c r="BJ1551" t="s">
        <v>7370</v>
      </c>
      <c r="BK1551" t="s">
        <v>13179</v>
      </c>
      <c r="BL1551">
        <v>0.71229402368119299</v>
      </c>
      <c r="BM1551">
        <v>0.99999565089009601</v>
      </c>
      <c r="BN1551">
        <v>0.83617047279837897</v>
      </c>
      <c r="BO1551">
        <v>0.28368295586696901</v>
      </c>
      <c r="BP1551" t="s">
        <v>13180</v>
      </c>
      <c r="BV1551" t="s">
        <v>5122</v>
      </c>
      <c r="BW1551" t="s">
        <v>13181</v>
      </c>
      <c r="BX1551">
        <v>0.75605326107664905</v>
      </c>
      <c r="BY1551">
        <v>0.99999527254189702</v>
      </c>
      <c r="BZ1551">
        <v>0.893551825206501</v>
      </c>
      <c r="CA1551">
        <v>0.24987591884006999</v>
      </c>
      <c r="CB1551" t="s">
        <v>13182</v>
      </c>
    </row>
    <row r="1552" spans="62:80" x14ac:dyDescent="0.3">
      <c r="BJ1552" t="s">
        <v>13183</v>
      </c>
      <c r="BK1552" t="s">
        <v>13184</v>
      </c>
      <c r="BL1552">
        <v>0.71246037197279699</v>
      </c>
      <c r="BM1552">
        <v>0.99999565089009601</v>
      </c>
      <c r="BN1552">
        <v>0.84423448000532297</v>
      </c>
      <c r="BO1552">
        <v>0.28622164873693701</v>
      </c>
      <c r="BP1552" t="s">
        <v>13185</v>
      </c>
      <c r="BV1552" t="s">
        <v>12923</v>
      </c>
      <c r="BW1552" t="s">
        <v>13186</v>
      </c>
      <c r="BX1552">
        <v>0.75640240127632197</v>
      </c>
      <c r="BY1552">
        <v>0.99999527254189702</v>
      </c>
      <c r="BZ1552">
        <v>0.85011315460190096</v>
      </c>
      <c r="CA1552">
        <v>0.23733609315423099</v>
      </c>
      <c r="CB1552" t="s">
        <v>13187</v>
      </c>
    </row>
    <row r="1553" spans="62:80" x14ac:dyDescent="0.3">
      <c r="BJ1553" t="s">
        <v>13188</v>
      </c>
      <c r="BK1553" t="s">
        <v>13189</v>
      </c>
      <c r="BL1553">
        <v>0.71293003689343803</v>
      </c>
      <c r="BM1553">
        <v>0.99999565089009601</v>
      </c>
      <c r="BN1553">
        <v>0.82564761293084898</v>
      </c>
      <c r="BO1553">
        <v>0.27937602446925103</v>
      </c>
      <c r="BP1553" t="s">
        <v>10456</v>
      </c>
      <c r="BV1553" t="s">
        <v>11269</v>
      </c>
      <c r="BW1553" t="s">
        <v>13190</v>
      </c>
      <c r="BX1553">
        <v>0.75654028552653196</v>
      </c>
      <c r="BY1553">
        <v>0.99999527254189702</v>
      </c>
      <c r="BZ1553">
        <v>0.733796992481203</v>
      </c>
      <c r="CA1553">
        <v>0.20472899008381501</v>
      </c>
      <c r="CB1553" t="s">
        <v>13191</v>
      </c>
    </row>
    <row r="1554" spans="62:80" x14ac:dyDescent="0.3">
      <c r="BJ1554" t="s">
        <v>13192</v>
      </c>
      <c r="BK1554" t="s">
        <v>13193</v>
      </c>
      <c r="BL1554">
        <v>0.71351738315743396</v>
      </c>
      <c r="BM1554">
        <v>0.99999565089009601</v>
      </c>
      <c r="BN1554">
        <v>0.83487326104389603</v>
      </c>
      <c r="BO1554">
        <v>0.28181019954175002</v>
      </c>
      <c r="BP1554" t="s">
        <v>13194</v>
      </c>
      <c r="BV1554" t="s">
        <v>13068</v>
      </c>
      <c r="BW1554" t="s">
        <v>13195</v>
      </c>
      <c r="BX1554">
        <v>0.75658382498674404</v>
      </c>
      <c r="BY1554">
        <v>0.99999527254189702</v>
      </c>
      <c r="BZ1554">
        <v>0.81831481036703801</v>
      </c>
      <c r="CA1554">
        <v>0.228262325288277</v>
      </c>
      <c r="CB1554" t="s">
        <v>13196</v>
      </c>
    </row>
    <row r="1555" spans="62:80" x14ac:dyDescent="0.3">
      <c r="BJ1555" t="s">
        <v>13197</v>
      </c>
      <c r="BK1555" t="s">
        <v>13198</v>
      </c>
      <c r="BL1555">
        <v>0.71358950287943401</v>
      </c>
      <c r="BM1555">
        <v>0.99999565089009601</v>
      </c>
      <c r="BN1555">
        <v>0.84312422470317205</v>
      </c>
      <c r="BO1555">
        <v>0.28451008417643803</v>
      </c>
      <c r="BP1555" t="s">
        <v>13160</v>
      </c>
      <c r="BV1555" t="s">
        <v>11198</v>
      </c>
      <c r="BW1555" t="s">
        <v>13199</v>
      </c>
      <c r="BX1555">
        <v>0.75690273989205004</v>
      </c>
      <c r="BY1555">
        <v>0.99999527254189702</v>
      </c>
      <c r="BZ1555">
        <v>0.84145961837781702</v>
      </c>
      <c r="CA1555">
        <v>0.234363766083165</v>
      </c>
      <c r="CB1555" t="s">
        <v>13200</v>
      </c>
    </row>
    <row r="1556" spans="62:80" x14ac:dyDescent="0.3">
      <c r="BJ1556" t="s">
        <v>13201</v>
      </c>
      <c r="BK1556" t="s">
        <v>13202</v>
      </c>
      <c r="BL1556">
        <v>0.71380209052561705</v>
      </c>
      <c r="BM1556">
        <v>0.99999565089009601</v>
      </c>
      <c r="BN1556">
        <v>0.91984486102133101</v>
      </c>
      <c r="BO1556">
        <v>0.31012527103155901</v>
      </c>
      <c r="BP1556" t="s">
        <v>13203</v>
      </c>
      <c r="BV1556" t="s">
        <v>11939</v>
      </c>
      <c r="BW1556" t="s">
        <v>13204</v>
      </c>
      <c r="BX1556">
        <v>0.75737831537193601</v>
      </c>
      <c r="BY1556">
        <v>0.99999527254189702</v>
      </c>
      <c r="BZ1556">
        <v>0.77398341291781803</v>
      </c>
      <c r="CA1556">
        <v>0.21508410374532</v>
      </c>
      <c r="CB1556" t="s">
        <v>13205</v>
      </c>
    </row>
    <row r="1557" spans="62:80" x14ac:dyDescent="0.3">
      <c r="BJ1557" t="s">
        <v>13206</v>
      </c>
      <c r="BK1557" t="s">
        <v>13207</v>
      </c>
      <c r="BL1557">
        <v>0.71471563438915697</v>
      </c>
      <c r="BM1557">
        <v>0.99999565089009601</v>
      </c>
      <c r="BN1557">
        <v>0.84201676954049598</v>
      </c>
      <c r="BO1557">
        <v>0.28280861826579001</v>
      </c>
      <c r="BP1557" t="s">
        <v>13208</v>
      </c>
      <c r="BV1557" t="s">
        <v>13197</v>
      </c>
      <c r="BW1557" t="s">
        <v>13209</v>
      </c>
      <c r="BX1557">
        <v>0.75790433362827603</v>
      </c>
      <c r="BY1557">
        <v>0.99999527254189702</v>
      </c>
      <c r="BZ1557">
        <v>0.89170186609506996</v>
      </c>
      <c r="CA1557">
        <v>0.247178072177657</v>
      </c>
      <c r="CB1557" t="s">
        <v>13210</v>
      </c>
    </row>
    <row r="1558" spans="62:80" x14ac:dyDescent="0.3">
      <c r="BJ1558" t="s">
        <v>12100</v>
      </c>
      <c r="BK1558" t="s">
        <v>13211</v>
      </c>
      <c r="BL1558">
        <v>0.71562047521606098</v>
      </c>
      <c r="BM1558">
        <v>0.99999565089009601</v>
      </c>
      <c r="BN1558">
        <v>0.82251562400016998</v>
      </c>
      <c r="BO1558">
        <v>0.27521809954465298</v>
      </c>
      <c r="BP1558" t="s">
        <v>13212</v>
      </c>
      <c r="BV1558" t="s">
        <v>13213</v>
      </c>
      <c r="BW1558" t="s">
        <v>3374</v>
      </c>
      <c r="BX1558">
        <v>0.758055559079997</v>
      </c>
      <c r="BY1558">
        <v>0.99999527254189702</v>
      </c>
      <c r="BZ1558">
        <v>0.70717059838895202</v>
      </c>
      <c r="CA1558">
        <v>0.195885265068933</v>
      </c>
      <c r="CB1558" t="s">
        <v>162</v>
      </c>
    </row>
    <row r="1559" spans="62:80" x14ac:dyDescent="0.3">
      <c r="BJ1559" t="s">
        <v>13214</v>
      </c>
      <c r="BK1559" t="s">
        <v>13215</v>
      </c>
      <c r="BL1559">
        <v>0.71572084474618702</v>
      </c>
      <c r="BM1559">
        <v>0.99999565089009601</v>
      </c>
      <c r="BN1559">
        <v>0.81030308090506797</v>
      </c>
      <c r="BO1559">
        <v>0.27101807642047998</v>
      </c>
      <c r="BP1559" t="s">
        <v>12567</v>
      </c>
      <c r="BV1559" t="s">
        <v>13216</v>
      </c>
      <c r="BW1559" t="s">
        <v>13217</v>
      </c>
      <c r="BX1559">
        <v>0.75846960983339196</v>
      </c>
      <c r="BY1559">
        <v>0.99999527254189702</v>
      </c>
      <c r="BZ1559">
        <v>0.90254806047366698</v>
      </c>
      <c r="CA1559">
        <v>0.24951171023010599</v>
      </c>
      <c r="CB1559" t="s">
        <v>13218</v>
      </c>
    </row>
    <row r="1560" spans="62:80" x14ac:dyDescent="0.3">
      <c r="BJ1560" t="s">
        <v>13219</v>
      </c>
      <c r="BK1560" t="s">
        <v>13220</v>
      </c>
      <c r="BL1560">
        <v>0.71599598834221601</v>
      </c>
      <c r="BM1560">
        <v>0.99999565089009601</v>
      </c>
      <c r="BN1560">
        <v>0.84797513776752498</v>
      </c>
      <c r="BO1560">
        <v>0.283292140252286</v>
      </c>
      <c r="BP1560" t="s">
        <v>13221</v>
      </c>
      <c r="BV1560" t="s">
        <v>13222</v>
      </c>
      <c r="BW1560" t="s">
        <v>13223</v>
      </c>
      <c r="BX1560">
        <v>0.75946935716486996</v>
      </c>
      <c r="BY1560">
        <v>0.99999527254189702</v>
      </c>
      <c r="BZ1560">
        <v>0.907301648033219</v>
      </c>
      <c r="CA1560">
        <v>0.249630714591276</v>
      </c>
      <c r="CB1560" t="s">
        <v>13224</v>
      </c>
    </row>
    <row r="1561" spans="62:80" x14ac:dyDescent="0.3">
      <c r="BJ1561" t="s">
        <v>1904</v>
      </c>
      <c r="BK1561" t="s">
        <v>13220</v>
      </c>
      <c r="BL1561">
        <v>0.71599598834221601</v>
      </c>
      <c r="BM1561">
        <v>0.99999565089009601</v>
      </c>
      <c r="BN1561">
        <v>0.84797513776752498</v>
      </c>
      <c r="BO1561">
        <v>0.283292140252286</v>
      </c>
      <c r="BP1561" t="s">
        <v>13225</v>
      </c>
      <c r="BV1561" t="s">
        <v>8639</v>
      </c>
      <c r="BW1561" t="s">
        <v>13226</v>
      </c>
      <c r="BX1561">
        <v>0.75970832922518505</v>
      </c>
      <c r="BY1561">
        <v>0.99999527254189702</v>
      </c>
      <c r="BZ1561">
        <v>0.86562087508860297</v>
      </c>
      <c r="CA1561">
        <v>0.23789053196853799</v>
      </c>
      <c r="CB1561" t="s">
        <v>13227</v>
      </c>
    </row>
    <row r="1562" spans="62:80" x14ac:dyDescent="0.3">
      <c r="BJ1562" t="s">
        <v>13228</v>
      </c>
      <c r="BK1562" t="s">
        <v>13229</v>
      </c>
      <c r="BL1562">
        <v>0.71624095889380601</v>
      </c>
      <c r="BM1562">
        <v>0.99999565089009601</v>
      </c>
      <c r="BN1562">
        <v>0.88413962906571797</v>
      </c>
      <c r="BO1562">
        <v>0.29507155195359702</v>
      </c>
      <c r="BP1562" t="s">
        <v>13230</v>
      </c>
      <c r="BV1562" t="s">
        <v>13231</v>
      </c>
      <c r="BW1562" t="s">
        <v>13232</v>
      </c>
      <c r="BX1562">
        <v>0.75972998229676703</v>
      </c>
      <c r="BY1562">
        <v>0.99999527254189702</v>
      </c>
      <c r="BZ1562">
        <v>0.72892623716153104</v>
      </c>
      <c r="CA1562">
        <v>0.20030324090867699</v>
      </c>
      <c r="CB1562" t="s">
        <v>13233</v>
      </c>
    </row>
    <row r="1563" spans="62:80" x14ac:dyDescent="0.3">
      <c r="BJ1563" t="s">
        <v>7755</v>
      </c>
      <c r="BK1563" t="s">
        <v>13234</v>
      </c>
      <c r="BL1563">
        <v>0.71629238456822697</v>
      </c>
      <c r="BM1563">
        <v>0.99999565089009601</v>
      </c>
      <c r="BN1563">
        <v>0.89449405203358101</v>
      </c>
      <c r="BO1563">
        <v>0.298463001094526</v>
      </c>
      <c r="BP1563" t="s">
        <v>13235</v>
      </c>
      <c r="BV1563" t="s">
        <v>9848</v>
      </c>
      <c r="BW1563" t="s">
        <v>13236</v>
      </c>
      <c r="BX1563">
        <v>0.759805907743062</v>
      </c>
      <c r="BY1563">
        <v>0.99999527254189702</v>
      </c>
      <c r="BZ1563">
        <v>0.854610259726587</v>
      </c>
      <c r="CA1563">
        <v>0.23475482611326501</v>
      </c>
      <c r="CB1563" t="s">
        <v>13237</v>
      </c>
    </row>
    <row r="1564" spans="62:80" x14ac:dyDescent="0.3">
      <c r="BJ1564" t="s">
        <v>9941</v>
      </c>
      <c r="BK1564" t="s">
        <v>12850</v>
      </c>
      <c r="BL1564">
        <v>0.71695881029050001</v>
      </c>
      <c r="BM1564">
        <v>0.99999565089009601</v>
      </c>
      <c r="BN1564">
        <v>0.82095828143795402</v>
      </c>
      <c r="BO1564">
        <v>0.27316310319038001</v>
      </c>
      <c r="BP1564" t="s">
        <v>13238</v>
      </c>
      <c r="BV1564" t="s">
        <v>13239</v>
      </c>
      <c r="BW1564" t="s">
        <v>13240</v>
      </c>
      <c r="BX1564">
        <v>0.76021391297021401</v>
      </c>
      <c r="BY1564">
        <v>0.99999527254189702</v>
      </c>
      <c r="BZ1564">
        <v>0.70268724985706099</v>
      </c>
      <c r="CA1564">
        <v>0.19264551872521199</v>
      </c>
      <c r="CB1564" t="s">
        <v>26</v>
      </c>
    </row>
    <row r="1565" spans="62:80" x14ac:dyDescent="0.3">
      <c r="BJ1565" t="s">
        <v>13241</v>
      </c>
      <c r="BK1565" t="s">
        <v>13242</v>
      </c>
      <c r="BL1565">
        <v>0.71704330068799405</v>
      </c>
      <c r="BM1565">
        <v>0.99999565089009601</v>
      </c>
      <c r="BN1565">
        <v>0.84700761697497196</v>
      </c>
      <c r="BO1565">
        <v>0.281730867825638</v>
      </c>
      <c r="BP1565" t="s">
        <v>13243</v>
      </c>
      <c r="BV1565" t="s">
        <v>9221</v>
      </c>
      <c r="BW1565" t="s">
        <v>13240</v>
      </c>
      <c r="BX1565">
        <v>0.76021391297021401</v>
      </c>
      <c r="BY1565">
        <v>0.99999527254189702</v>
      </c>
      <c r="BZ1565">
        <v>0.70268724985706099</v>
      </c>
      <c r="CA1565">
        <v>0.19264551872521199</v>
      </c>
      <c r="CB1565" t="s">
        <v>70</v>
      </c>
    </row>
    <row r="1566" spans="62:80" x14ac:dyDescent="0.3">
      <c r="BJ1566" t="s">
        <v>11672</v>
      </c>
      <c r="BK1566" t="s">
        <v>13244</v>
      </c>
      <c r="BL1566">
        <v>0.71808804808333604</v>
      </c>
      <c r="BM1566">
        <v>0.99999565089009601</v>
      </c>
      <c r="BN1566">
        <v>0.84604219948849102</v>
      </c>
      <c r="BO1566">
        <v>0.28017794719998901</v>
      </c>
      <c r="BP1566" t="s">
        <v>8520</v>
      </c>
      <c r="BV1566" t="s">
        <v>13245</v>
      </c>
      <c r="BW1566" t="s">
        <v>13246</v>
      </c>
      <c r="BX1566">
        <v>0.76235312018919199</v>
      </c>
      <c r="BY1566">
        <v>0.99999527254189702</v>
      </c>
      <c r="BZ1566">
        <v>0.69825994318181805</v>
      </c>
      <c r="CA1566">
        <v>0.189469636376008</v>
      </c>
      <c r="CB1566" t="s">
        <v>66</v>
      </c>
    </row>
    <row r="1567" spans="62:80" x14ac:dyDescent="0.3">
      <c r="BJ1567" t="s">
        <v>11084</v>
      </c>
      <c r="BK1567" t="s">
        <v>13247</v>
      </c>
      <c r="BL1567">
        <v>0.71809451226453003</v>
      </c>
      <c r="BM1567">
        <v>0.99999565089009601</v>
      </c>
      <c r="BN1567">
        <v>0.85234332007692803</v>
      </c>
      <c r="BO1567">
        <v>0.28225697304696401</v>
      </c>
      <c r="BP1567" t="s">
        <v>13248</v>
      </c>
      <c r="BV1567" t="s">
        <v>9159</v>
      </c>
      <c r="BW1567" t="s">
        <v>13249</v>
      </c>
      <c r="BX1567">
        <v>0.76279449060187698</v>
      </c>
      <c r="BY1567">
        <v>0.99999527254189702</v>
      </c>
      <c r="BZ1567">
        <v>0.88819451788753101</v>
      </c>
      <c r="CA1567">
        <v>0.240493434510299</v>
      </c>
      <c r="CB1567" t="s">
        <v>13250</v>
      </c>
    </row>
    <row r="1568" spans="62:80" x14ac:dyDescent="0.3">
      <c r="BJ1568" t="s">
        <v>9242</v>
      </c>
      <c r="BK1568" t="s">
        <v>13247</v>
      </c>
      <c r="BL1568">
        <v>0.71809451226453003</v>
      </c>
      <c r="BM1568">
        <v>0.99999565089009601</v>
      </c>
      <c r="BN1568">
        <v>0.85234332007692803</v>
      </c>
      <c r="BO1568">
        <v>0.28225697304696401</v>
      </c>
      <c r="BP1568" t="s">
        <v>13251</v>
      </c>
      <c r="BV1568" t="s">
        <v>13252</v>
      </c>
      <c r="BW1568" t="s">
        <v>13253</v>
      </c>
      <c r="BX1568">
        <v>0.76335789481227601</v>
      </c>
      <c r="BY1568">
        <v>0.99999527254189702</v>
      </c>
      <c r="BZ1568">
        <v>0.803793691389599</v>
      </c>
      <c r="CA1568">
        <v>0.217047040025445</v>
      </c>
      <c r="CB1568" t="s">
        <v>13254</v>
      </c>
    </row>
    <row r="1569" spans="62:80" x14ac:dyDescent="0.3">
      <c r="BJ1569" t="s">
        <v>7152</v>
      </c>
      <c r="BK1569" t="s">
        <v>13255</v>
      </c>
      <c r="BL1569">
        <v>0.718374551680517</v>
      </c>
      <c r="BM1569">
        <v>0.99999565089009601</v>
      </c>
      <c r="BN1569">
        <v>0.82972307905590403</v>
      </c>
      <c r="BO1569">
        <v>0.27444267903924202</v>
      </c>
      <c r="BP1569" t="s">
        <v>13256</v>
      </c>
      <c r="BV1569" t="s">
        <v>12213</v>
      </c>
      <c r="BW1569" t="s">
        <v>13257</v>
      </c>
      <c r="BX1569">
        <v>0.76399353734693698</v>
      </c>
      <c r="BY1569">
        <v>0.99999527254189702</v>
      </c>
      <c r="BZ1569">
        <v>0.86519007406980397</v>
      </c>
      <c r="CA1569">
        <v>0.23290566290005299</v>
      </c>
      <c r="CB1569" t="s">
        <v>13258</v>
      </c>
    </row>
    <row r="1570" spans="62:80" x14ac:dyDescent="0.3">
      <c r="BJ1570" t="s">
        <v>12930</v>
      </c>
      <c r="BK1570" t="s">
        <v>13259</v>
      </c>
      <c r="BL1570">
        <v>0.72016984193147404</v>
      </c>
      <c r="BM1570">
        <v>0.99999565089009601</v>
      </c>
      <c r="BN1570">
        <v>0.84411764705882297</v>
      </c>
      <c r="BO1570">
        <v>0.27709698330510002</v>
      </c>
      <c r="BP1570" t="s">
        <v>13260</v>
      </c>
      <c r="BV1570" t="s">
        <v>13261</v>
      </c>
      <c r="BW1570" t="s">
        <v>3405</v>
      </c>
      <c r="BX1570">
        <v>0.76447334955541002</v>
      </c>
      <c r="BY1570">
        <v>0.99999527254189702</v>
      </c>
      <c r="BZ1570">
        <v>0.69388763410502496</v>
      </c>
      <c r="CA1570">
        <v>0.186356093349546</v>
      </c>
      <c r="CB1570" t="s">
        <v>70</v>
      </c>
    </row>
    <row r="1571" spans="62:80" x14ac:dyDescent="0.3">
      <c r="BJ1571" t="s">
        <v>13012</v>
      </c>
      <c r="BK1571" t="s">
        <v>13262</v>
      </c>
      <c r="BL1571">
        <v>0.72059121928554204</v>
      </c>
      <c r="BM1571">
        <v>0.99999565089009601</v>
      </c>
      <c r="BN1571">
        <v>0.86892702333590599</v>
      </c>
      <c r="BO1571">
        <v>0.28473284494385598</v>
      </c>
      <c r="BP1571" t="s">
        <v>13263</v>
      </c>
      <c r="BV1571" t="s">
        <v>13264</v>
      </c>
      <c r="BW1571" t="s">
        <v>13265</v>
      </c>
      <c r="BX1571">
        <v>0.76523147982182305</v>
      </c>
      <c r="BY1571">
        <v>0.99999527254189702</v>
      </c>
      <c r="BZ1571">
        <v>0.79195610905980696</v>
      </c>
      <c r="CA1571">
        <v>0.211909162913754</v>
      </c>
      <c r="CB1571" t="s">
        <v>13266</v>
      </c>
    </row>
    <row r="1572" spans="62:80" x14ac:dyDescent="0.3">
      <c r="BJ1572" t="s">
        <v>13267</v>
      </c>
      <c r="BK1572" t="s">
        <v>13268</v>
      </c>
      <c r="BL1572">
        <v>0.72140936373841102</v>
      </c>
      <c r="BM1572">
        <v>0.99999565089009601</v>
      </c>
      <c r="BN1572">
        <v>0.83543025272819005</v>
      </c>
      <c r="BO1572">
        <v>0.27280852148351697</v>
      </c>
      <c r="BP1572" t="s">
        <v>13269</v>
      </c>
      <c r="BV1572" t="s">
        <v>10229</v>
      </c>
      <c r="BW1572" t="s">
        <v>13270</v>
      </c>
      <c r="BX1572">
        <v>0.76525465547959204</v>
      </c>
      <c r="BY1572">
        <v>0.99999527254189702</v>
      </c>
      <c r="BZ1572">
        <v>0.74565116995073799</v>
      </c>
      <c r="CA1572">
        <v>0.19949644840667799</v>
      </c>
      <c r="CB1572" t="s">
        <v>13271</v>
      </c>
    </row>
    <row r="1573" spans="62:80" x14ac:dyDescent="0.3">
      <c r="BJ1573" t="s">
        <v>2418</v>
      </c>
      <c r="BK1573" t="s">
        <v>13268</v>
      </c>
      <c r="BL1573">
        <v>0.72140936373841102</v>
      </c>
      <c r="BM1573">
        <v>0.99999565089009601</v>
      </c>
      <c r="BN1573">
        <v>0.83543025272819005</v>
      </c>
      <c r="BO1573">
        <v>0.27280852148351697</v>
      </c>
      <c r="BP1573" t="s">
        <v>13272</v>
      </c>
      <c r="BV1573" t="s">
        <v>13273</v>
      </c>
      <c r="BW1573" t="s">
        <v>13274</v>
      </c>
      <c r="BX1573">
        <v>0.76564545349882096</v>
      </c>
      <c r="BY1573">
        <v>0.99999527254189702</v>
      </c>
      <c r="BZ1573">
        <v>0.82396636362420295</v>
      </c>
      <c r="CA1573">
        <v>0.22002874023986199</v>
      </c>
      <c r="CB1573" t="s">
        <v>13275</v>
      </c>
    </row>
    <row r="1574" spans="62:80" x14ac:dyDescent="0.3">
      <c r="BJ1574" t="s">
        <v>13276</v>
      </c>
      <c r="BK1574" t="s">
        <v>13277</v>
      </c>
      <c r="BL1574">
        <v>0.72165858305808905</v>
      </c>
      <c r="BM1574">
        <v>0.99999565089009601</v>
      </c>
      <c r="BN1574">
        <v>0.85485152144690202</v>
      </c>
      <c r="BO1574">
        <v>0.278855240768702</v>
      </c>
      <c r="BP1574" t="s">
        <v>13278</v>
      </c>
      <c r="BV1574" t="s">
        <v>13279</v>
      </c>
      <c r="BW1574" t="s">
        <v>13280</v>
      </c>
      <c r="BX1574">
        <v>0.76720248123768298</v>
      </c>
      <c r="BY1574">
        <v>0.99999527254189702</v>
      </c>
      <c r="BZ1574">
        <v>0.90547955219174403</v>
      </c>
      <c r="CA1574">
        <v>0.239956175249254</v>
      </c>
      <c r="CB1574" t="s">
        <v>13281</v>
      </c>
    </row>
    <row r="1575" spans="62:80" x14ac:dyDescent="0.3">
      <c r="BJ1575" t="s">
        <v>13282</v>
      </c>
      <c r="BK1575" t="s">
        <v>13283</v>
      </c>
      <c r="BL1575">
        <v>0.72201679688072096</v>
      </c>
      <c r="BM1575">
        <v>0.99999565089009601</v>
      </c>
      <c r="BN1575">
        <v>0.848906144916724</v>
      </c>
      <c r="BO1575">
        <v>0.27649456846291098</v>
      </c>
      <c r="BP1575" t="s">
        <v>13284</v>
      </c>
      <c r="BV1575" t="s">
        <v>12347</v>
      </c>
      <c r="BW1575" t="s">
        <v>13285</v>
      </c>
      <c r="BX1575">
        <v>0.76754733434174005</v>
      </c>
      <c r="BY1575">
        <v>0.99999527254189702</v>
      </c>
      <c r="BZ1575">
        <v>0.71702342673403696</v>
      </c>
      <c r="CA1575">
        <v>0.18969222444799799</v>
      </c>
      <c r="CB1575" t="s">
        <v>13286</v>
      </c>
    </row>
    <row r="1576" spans="62:80" x14ac:dyDescent="0.3">
      <c r="BJ1576" t="s">
        <v>5587</v>
      </c>
      <c r="BK1576" t="s">
        <v>13287</v>
      </c>
      <c r="BL1576">
        <v>0.72317366916429104</v>
      </c>
      <c r="BM1576">
        <v>0.99999565089009601</v>
      </c>
      <c r="BN1576">
        <v>0.824633936261843</v>
      </c>
      <c r="BO1576">
        <v>0.26726870705836597</v>
      </c>
      <c r="BP1576" t="s">
        <v>13288</v>
      </c>
      <c r="BV1576" t="s">
        <v>5593</v>
      </c>
      <c r="BW1576" t="s">
        <v>7017</v>
      </c>
      <c r="BX1576">
        <v>0.76791531676373104</v>
      </c>
      <c r="BY1576">
        <v>0.99999527254189702</v>
      </c>
      <c r="BZ1576">
        <v>0.76169926359965101</v>
      </c>
      <c r="CA1576">
        <v>0.20114635499650901</v>
      </c>
      <c r="CB1576" t="s">
        <v>13289</v>
      </c>
    </row>
    <row r="1577" spans="62:80" x14ac:dyDescent="0.3">
      <c r="BJ1577" t="s">
        <v>13290</v>
      </c>
      <c r="BK1577" t="s">
        <v>13291</v>
      </c>
      <c r="BL1577">
        <v>0.72351240396391603</v>
      </c>
      <c r="BM1577">
        <v>0.99999565089009601</v>
      </c>
      <c r="BN1577">
        <v>0.85329998780041405</v>
      </c>
      <c r="BO1577">
        <v>0.27615995046443798</v>
      </c>
      <c r="BP1577" t="s">
        <v>13292</v>
      </c>
      <c r="BV1577" t="s">
        <v>13206</v>
      </c>
      <c r="BW1577" t="s">
        <v>7038</v>
      </c>
      <c r="BX1577">
        <v>0.76915760176633896</v>
      </c>
      <c r="BY1577">
        <v>0.99999527254189702</v>
      </c>
      <c r="BZ1577">
        <v>0.74057649667405701</v>
      </c>
      <c r="CA1577">
        <v>0.19437125311797199</v>
      </c>
      <c r="CB1577" t="s">
        <v>13293</v>
      </c>
    </row>
    <row r="1578" spans="62:80" x14ac:dyDescent="0.3">
      <c r="BJ1578" t="s">
        <v>12369</v>
      </c>
      <c r="BK1578" t="s">
        <v>13294</v>
      </c>
      <c r="BL1578">
        <v>0.72357992503262403</v>
      </c>
      <c r="BM1578">
        <v>0.99999565089009601</v>
      </c>
      <c r="BN1578">
        <v>0.86271109899285903</v>
      </c>
      <c r="BO1578">
        <v>0.27912523190690303</v>
      </c>
      <c r="BP1578" t="s">
        <v>13295</v>
      </c>
      <c r="BV1578" t="s">
        <v>12342</v>
      </c>
      <c r="BW1578" t="s">
        <v>13296</v>
      </c>
      <c r="BX1578">
        <v>0.76929338897653798</v>
      </c>
      <c r="BY1578">
        <v>0.99999527254189702</v>
      </c>
      <c r="BZ1578">
        <v>0.82671406223124999</v>
      </c>
      <c r="CA1578">
        <v>0.216832930389632</v>
      </c>
      <c r="CB1578" t="s">
        <v>13297</v>
      </c>
    </row>
    <row r="1579" spans="62:80" x14ac:dyDescent="0.3">
      <c r="BJ1579" t="s">
        <v>13298</v>
      </c>
      <c r="BK1579" t="s">
        <v>13294</v>
      </c>
      <c r="BL1579">
        <v>0.72357992503262403</v>
      </c>
      <c r="BM1579">
        <v>0.99999565089009601</v>
      </c>
      <c r="BN1579">
        <v>0.86271109899285903</v>
      </c>
      <c r="BO1579">
        <v>0.27912523190690303</v>
      </c>
      <c r="BP1579" t="s">
        <v>13299</v>
      </c>
      <c r="BV1579" t="s">
        <v>13300</v>
      </c>
      <c r="BW1579" t="s">
        <v>13301</v>
      </c>
      <c r="BX1579">
        <v>0.76986230505381004</v>
      </c>
      <c r="BY1579">
        <v>0.99999527254189702</v>
      </c>
      <c r="BZ1579">
        <v>0.90404204541351096</v>
      </c>
      <c r="CA1579">
        <v>0.236446415385722</v>
      </c>
      <c r="CB1579" t="s">
        <v>13302</v>
      </c>
    </row>
    <row r="1580" spans="62:80" x14ac:dyDescent="0.3">
      <c r="BJ1580" t="s">
        <v>12210</v>
      </c>
      <c r="BK1580" t="s">
        <v>13303</v>
      </c>
      <c r="BL1580">
        <v>0.72412323541945101</v>
      </c>
      <c r="BM1580">
        <v>0.99999565089009601</v>
      </c>
      <c r="BN1580">
        <v>0.88373301593421705</v>
      </c>
      <c r="BO1580">
        <v>0.28526343801876403</v>
      </c>
      <c r="BP1580" t="s">
        <v>13304</v>
      </c>
      <c r="BV1580" t="s">
        <v>5687</v>
      </c>
      <c r="BW1580" t="s">
        <v>13305</v>
      </c>
      <c r="BX1580">
        <v>0.77017403070740797</v>
      </c>
      <c r="BY1580">
        <v>0.99999527254189702</v>
      </c>
      <c r="BZ1580">
        <v>0.84386810279667401</v>
      </c>
      <c r="CA1580">
        <v>0.22036668327228101</v>
      </c>
      <c r="CB1580" t="s">
        <v>13306</v>
      </c>
    </row>
    <row r="1581" spans="62:80" x14ac:dyDescent="0.3">
      <c r="BJ1581" t="s">
        <v>4715</v>
      </c>
      <c r="BK1581" t="s">
        <v>13307</v>
      </c>
      <c r="BL1581">
        <v>0.724715639379234</v>
      </c>
      <c r="BM1581">
        <v>0.99999565089009601</v>
      </c>
      <c r="BN1581">
        <v>0.83217395108719405</v>
      </c>
      <c r="BO1581">
        <v>0.26793997567525102</v>
      </c>
      <c r="BP1581" t="s">
        <v>13308</v>
      </c>
      <c r="BV1581" t="s">
        <v>13309</v>
      </c>
      <c r="BW1581" t="s">
        <v>13310</v>
      </c>
      <c r="BX1581">
        <v>0.77072183732323696</v>
      </c>
      <c r="BY1581">
        <v>0.99999527254189702</v>
      </c>
      <c r="BZ1581">
        <v>0.68109063192904595</v>
      </c>
      <c r="CA1581">
        <v>0.17737490231646399</v>
      </c>
      <c r="CB1581" t="s">
        <v>124</v>
      </c>
    </row>
    <row r="1582" spans="62:80" x14ac:dyDescent="0.3">
      <c r="BJ1582" t="s">
        <v>9374</v>
      </c>
      <c r="BK1582" t="s">
        <v>13311</v>
      </c>
      <c r="BL1582">
        <v>0.72489255457617896</v>
      </c>
      <c r="BM1582">
        <v>0.99999565089009601</v>
      </c>
      <c r="BN1582">
        <v>0.81173336702570098</v>
      </c>
      <c r="BO1582">
        <v>0.26116046626792699</v>
      </c>
      <c r="BP1582" t="s">
        <v>13312</v>
      </c>
      <c r="BV1582" t="s">
        <v>13313</v>
      </c>
      <c r="BW1582" t="s">
        <v>13314</v>
      </c>
      <c r="BX1582">
        <v>0.77143860274479403</v>
      </c>
      <c r="BY1582">
        <v>0.99999527254189702</v>
      </c>
      <c r="BZ1582">
        <v>0.90409710696735901</v>
      </c>
      <c r="CA1582">
        <v>0.23461156466091401</v>
      </c>
      <c r="CB1582" t="s">
        <v>13315</v>
      </c>
    </row>
    <row r="1583" spans="62:80" x14ac:dyDescent="0.3">
      <c r="BJ1583" t="s">
        <v>12168</v>
      </c>
      <c r="BK1583" t="s">
        <v>12921</v>
      </c>
      <c r="BL1583">
        <v>0.72532933972305502</v>
      </c>
      <c r="BM1583">
        <v>0.99999565089009601</v>
      </c>
      <c r="BN1583">
        <v>0.83934259788057597</v>
      </c>
      <c r="BO1583">
        <v>0.26953763990103202</v>
      </c>
      <c r="BP1583" t="s">
        <v>8520</v>
      </c>
      <c r="BV1583" t="s">
        <v>10984</v>
      </c>
      <c r="BW1583" t="s">
        <v>13316</v>
      </c>
      <c r="BX1583">
        <v>0.77276781485218904</v>
      </c>
      <c r="BY1583">
        <v>0.99999527254189702</v>
      </c>
      <c r="BZ1583">
        <v>0.67692837465564704</v>
      </c>
      <c r="CA1583">
        <v>0.17449632491727099</v>
      </c>
      <c r="CB1583" t="s">
        <v>96</v>
      </c>
    </row>
    <row r="1584" spans="62:80" x14ac:dyDescent="0.3">
      <c r="BJ1584" t="s">
        <v>9572</v>
      </c>
      <c r="BK1584" t="s">
        <v>13317</v>
      </c>
      <c r="BL1584">
        <v>0.72612075149308997</v>
      </c>
      <c r="BM1584">
        <v>0.99999565089009601</v>
      </c>
      <c r="BN1584">
        <v>0.86074431813350705</v>
      </c>
      <c r="BO1584">
        <v>0.27547171090727501</v>
      </c>
      <c r="BP1584" t="s">
        <v>13318</v>
      </c>
      <c r="BV1584" t="s">
        <v>6477</v>
      </c>
      <c r="BW1584" t="s">
        <v>13319</v>
      </c>
      <c r="BX1584">
        <v>0.77474101856814304</v>
      </c>
      <c r="BY1584">
        <v>0.99999527254189702</v>
      </c>
      <c r="BZ1584">
        <v>0.75371803664152004</v>
      </c>
      <c r="CA1584">
        <v>0.192368797685215</v>
      </c>
      <c r="CB1584" t="s">
        <v>13320</v>
      </c>
    </row>
    <row r="1585" spans="62:80" x14ac:dyDescent="0.3">
      <c r="BJ1585" t="s">
        <v>13321</v>
      </c>
      <c r="BK1585" t="s">
        <v>13322</v>
      </c>
      <c r="BL1585">
        <v>0.72635351704762796</v>
      </c>
      <c r="BM1585">
        <v>0.99999565089009601</v>
      </c>
      <c r="BN1585">
        <v>0.838393762677484</v>
      </c>
      <c r="BO1585">
        <v>0.26804994975811203</v>
      </c>
      <c r="BP1585" t="s">
        <v>13323</v>
      </c>
      <c r="BV1585" t="s">
        <v>8785</v>
      </c>
      <c r="BW1585" t="s">
        <v>3421</v>
      </c>
      <c r="BX1585">
        <v>0.77479563706344301</v>
      </c>
      <c r="BY1585">
        <v>0.99999527254189702</v>
      </c>
      <c r="BZ1585">
        <v>0.67281626506024095</v>
      </c>
      <c r="CA1585">
        <v>0.17167309247150001</v>
      </c>
      <c r="CB1585" t="s">
        <v>65</v>
      </c>
    </row>
    <row r="1586" spans="62:80" x14ac:dyDescent="0.3">
      <c r="BJ1586" t="s">
        <v>11606</v>
      </c>
      <c r="BK1586" t="s">
        <v>13324</v>
      </c>
      <c r="BL1586">
        <v>0.726734907092354</v>
      </c>
      <c r="BM1586">
        <v>0.99999565089009601</v>
      </c>
      <c r="BN1586">
        <v>0.82085648624545504</v>
      </c>
      <c r="BO1586">
        <v>0.26201206094429202</v>
      </c>
      <c r="BP1586" t="s">
        <v>13325</v>
      </c>
      <c r="BV1586" t="s">
        <v>5206</v>
      </c>
      <c r="BW1586" t="s">
        <v>3421</v>
      </c>
      <c r="BX1586">
        <v>0.77479563706344301</v>
      </c>
      <c r="BY1586">
        <v>0.99999527254189702</v>
      </c>
      <c r="BZ1586">
        <v>0.67281626506024095</v>
      </c>
      <c r="CA1586">
        <v>0.17167309247150001</v>
      </c>
      <c r="CB1586" t="s">
        <v>14</v>
      </c>
    </row>
    <row r="1587" spans="62:80" x14ac:dyDescent="0.3">
      <c r="BJ1587" t="s">
        <v>13326</v>
      </c>
      <c r="BK1587" t="s">
        <v>13324</v>
      </c>
      <c r="BL1587">
        <v>0.726734907092354</v>
      </c>
      <c r="BM1587">
        <v>0.99999565089009601</v>
      </c>
      <c r="BN1587">
        <v>0.82085648624545504</v>
      </c>
      <c r="BO1587">
        <v>0.26201206094429202</v>
      </c>
      <c r="BP1587" t="s">
        <v>13327</v>
      </c>
      <c r="BV1587" t="s">
        <v>10482</v>
      </c>
      <c r="BW1587" t="s">
        <v>3421</v>
      </c>
      <c r="BX1587">
        <v>0.77479563706344301</v>
      </c>
      <c r="BY1587">
        <v>0.99999527254189702</v>
      </c>
      <c r="BZ1587">
        <v>0.67281626506024095</v>
      </c>
      <c r="CA1587">
        <v>0.17167309247150001</v>
      </c>
      <c r="CB1587" t="s">
        <v>86</v>
      </c>
    </row>
    <row r="1588" spans="62:80" x14ac:dyDescent="0.3">
      <c r="BJ1588" t="s">
        <v>13328</v>
      </c>
      <c r="BK1588" t="s">
        <v>13329</v>
      </c>
      <c r="BL1588">
        <v>0.72688511507433395</v>
      </c>
      <c r="BM1588">
        <v>0.99999565089009601</v>
      </c>
      <c r="BN1588">
        <v>0.86788985430541399</v>
      </c>
      <c r="BO1588">
        <v>0.276845442065692</v>
      </c>
      <c r="BP1588" t="s">
        <v>13330</v>
      </c>
      <c r="BV1588" t="s">
        <v>12304</v>
      </c>
      <c r="BW1588" t="s">
        <v>13331</v>
      </c>
      <c r="BX1588">
        <v>0.77514394982475998</v>
      </c>
      <c r="BY1588">
        <v>0.99999527254189702</v>
      </c>
      <c r="BZ1588">
        <v>0.70549728752260399</v>
      </c>
      <c r="CA1588">
        <v>0.17969476261982101</v>
      </c>
      <c r="CB1588" t="s">
        <v>13332</v>
      </c>
    </row>
    <row r="1589" spans="62:80" x14ac:dyDescent="0.3">
      <c r="BJ1589" t="s">
        <v>9664</v>
      </c>
      <c r="BK1589" t="s">
        <v>13333</v>
      </c>
      <c r="BL1589">
        <v>0.72690477371700102</v>
      </c>
      <c r="BM1589">
        <v>0.99999565089009601</v>
      </c>
      <c r="BN1589">
        <v>0.83001658374792697</v>
      </c>
      <c r="BO1589">
        <v>0.26474191963666399</v>
      </c>
      <c r="BP1589" t="s">
        <v>13334</v>
      </c>
      <c r="BV1589" t="s">
        <v>12783</v>
      </c>
      <c r="BW1589" t="s">
        <v>7079</v>
      </c>
      <c r="BX1589">
        <v>0.77527289706896396</v>
      </c>
      <c r="BY1589">
        <v>0.99999527254189702</v>
      </c>
      <c r="BZ1589">
        <v>0.82188388442206906</v>
      </c>
      <c r="CA1589">
        <v>0.209202477107123</v>
      </c>
      <c r="CB1589" t="s">
        <v>13335</v>
      </c>
    </row>
    <row r="1590" spans="62:80" x14ac:dyDescent="0.3">
      <c r="BJ1590" t="s">
        <v>13336</v>
      </c>
      <c r="BK1590" t="s">
        <v>13333</v>
      </c>
      <c r="BL1590">
        <v>0.72690477371700102</v>
      </c>
      <c r="BM1590">
        <v>0.99999565089009601</v>
      </c>
      <c r="BN1590">
        <v>0.83001658374792697</v>
      </c>
      <c r="BO1590">
        <v>0.26474191963666399</v>
      </c>
      <c r="BP1590" t="s">
        <v>13337</v>
      </c>
      <c r="BV1590" t="s">
        <v>3769</v>
      </c>
      <c r="BW1590" t="s">
        <v>2197</v>
      </c>
      <c r="BX1590">
        <v>0.77680546415029705</v>
      </c>
      <c r="BY1590">
        <v>0.99999527254189702</v>
      </c>
      <c r="BZ1590">
        <v>0.66875340228633595</v>
      </c>
      <c r="CA1590">
        <v>0.16890392229971701</v>
      </c>
      <c r="CB1590" t="s">
        <v>26</v>
      </c>
    </row>
    <row r="1591" spans="62:80" x14ac:dyDescent="0.3">
      <c r="BJ1591" t="s">
        <v>13338</v>
      </c>
      <c r="BK1591" t="s">
        <v>13339</v>
      </c>
      <c r="BL1591">
        <v>0.72696764899323796</v>
      </c>
      <c r="BM1591">
        <v>0.99999565089009601</v>
      </c>
      <c r="BN1591">
        <v>0.87115874707304297</v>
      </c>
      <c r="BO1591">
        <v>0.27778926603653398</v>
      </c>
      <c r="BP1591" t="s">
        <v>13340</v>
      </c>
      <c r="BV1591" t="s">
        <v>13341</v>
      </c>
      <c r="BW1591" t="s">
        <v>13342</v>
      </c>
      <c r="BX1591">
        <v>0.77760612562540499</v>
      </c>
      <c r="BY1591">
        <v>0.99999527254189702</v>
      </c>
      <c r="BZ1591">
        <v>0.89856981026804605</v>
      </c>
      <c r="CA1591">
        <v>0.22602189044975299</v>
      </c>
      <c r="CB1591" t="s">
        <v>13343</v>
      </c>
    </row>
    <row r="1592" spans="62:80" x14ac:dyDescent="0.3">
      <c r="BJ1592" t="s">
        <v>4083</v>
      </c>
      <c r="BK1592" t="s">
        <v>13344</v>
      </c>
      <c r="BL1592">
        <v>0.72811190515409696</v>
      </c>
      <c r="BM1592">
        <v>0.99999565089009601</v>
      </c>
      <c r="BN1592">
        <v>0.84944424198250701</v>
      </c>
      <c r="BO1592">
        <v>0.269529105406701</v>
      </c>
      <c r="BP1592" t="s">
        <v>13345</v>
      </c>
      <c r="BV1592" t="s">
        <v>13346</v>
      </c>
      <c r="BW1592" t="s">
        <v>13347</v>
      </c>
      <c r="BX1592">
        <v>0.77930906858979498</v>
      </c>
      <c r="BY1592">
        <v>0.99999527254189702</v>
      </c>
      <c r="BZ1592">
        <v>0.72736834197280398</v>
      </c>
      <c r="CA1592">
        <v>0.18136752228126601</v>
      </c>
      <c r="CB1592" t="s">
        <v>13348</v>
      </c>
    </row>
    <row r="1593" spans="62:80" x14ac:dyDescent="0.3">
      <c r="BJ1593" t="s">
        <v>12334</v>
      </c>
      <c r="BK1593" t="s">
        <v>13349</v>
      </c>
      <c r="BL1593">
        <v>0.72864675050705496</v>
      </c>
      <c r="BM1593">
        <v>0.99999565089009601</v>
      </c>
      <c r="BN1593">
        <v>0.858785847615815</v>
      </c>
      <c r="BO1593">
        <v>0.27186259954814801</v>
      </c>
      <c r="BP1593" t="s">
        <v>13350</v>
      </c>
      <c r="BV1593" t="s">
        <v>1966</v>
      </c>
      <c r="BW1593" t="s">
        <v>13351</v>
      </c>
      <c r="BX1593">
        <v>0.78030871324372697</v>
      </c>
      <c r="BY1593">
        <v>0.99999527254189702</v>
      </c>
      <c r="BZ1593">
        <v>0.74718997425559797</v>
      </c>
      <c r="CA1593">
        <v>0.18535216767675899</v>
      </c>
      <c r="CB1593" t="s">
        <v>13352</v>
      </c>
    </row>
    <row r="1594" spans="62:80" x14ac:dyDescent="0.3">
      <c r="BJ1594" t="s">
        <v>3457</v>
      </c>
      <c r="BK1594" t="s">
        <v>13353</v>
      </c>
      <c r="BL1594">
        <v>0.72879418390744199</v>
      </c>
      <c r="BM1594">
        <v>0.99999565089009601</v>
      </c>
      <c r="BN1594">
        <v>0.84295386411865703</v>
      </c>
      <c r="BO1594">
        <v>0.26668018329918702</v>
      </c>
      <c r="BP1594" t="s">
        <v>10012</v>
      </c>
      <c r="BV1594" t="s">
        <v>10702</v>
      </c>
      <c r="BW1594" t="s">
        <v>13354</v>
      </c>
      <c r="BX1594">
        <v>0.78106519210964798</v>
      </c>
      <c r="BY1594">
        <v>0.99999527254189702</v>
      </c>
      <c r="BZ1594">
        <v>0.69653571428571404</v>
      </c>
      <c r="CA1594">
        <v>0.17211164858082101</v>
      </c>
      <c r="CB1594" t="s">
        <v>13355</v>
      </c>
    </row>
    <row r="1595" spans="62:80" x14ac:dyDescent="0.3">
      <c r="BJ1595" t="s">
        <v>13356</v>
      </c>
      <c r="BK1595" t="s">
        <v>13357</v>
      </c>
      <c r="BL1595">
        <v>0.72879763754044702</v>
      </c>
      <c r="BM1595">
        <v>0.99999565089009601</v>
      </c>
      <c r="BN1595">
        <v>0.80719611292619498</v>
      </c>
      <c r="BO1595">
        <v>0.25536389603875298</v>
      </c>
      <c r="BP1595" t="s">
        <v>13358</v>
      </c>
      <c r="BV1595" t="s">
        <v>13359</v>
      </c>
      <c r="BW1595" t="s">
        <v>13360</v>
      </c>
      <c r="BX1595">
        <v>0.78146665105862101</v>
      </c>
      <c r="BY1595">
        <v>0.99999527254189702</v>
      </c>
      <c r="BZ1595">
        <v>0.77556945977998604</v>
      </c>
      <c r="CA1595">
        <v>0.19124209132982301</v>
      </c>
      <c r="CB1595" t="s">
        <v>13361</v>
      </c>
    </row>
    <row r="1596" spans="62:80" x14ac:dyDescent="0.3">
      <c r="BJ1596" t="s">
        <v>13362</v>
      </c>
      <c r="BK1596" t="s">
        <v>13363</v>
      </c>
      <c r="BL1596">
        <v>0.72908186230226202</v>
      </c>
      <c r="BM1596">
        <v>0.99999565089009601</v>
      </c>
      <c r="BN1596">
        <v>0.827869922946323</v>
      </c>
      <c r="BO1596">
        <v>0.26158144635882002</v>
      </c>
      <c r="BP1596" t="s">
        <v>13364</v>
      </c>
      <c r="BV1596" t="s">
        <v>12890</v>
      </c>
      <c r="BW1596" t="s">
        <v>13365</v>
      </c>
      <c r="BX1596">
        <v>0.78251994224408195</v>
      </c>
      <c r="BY1596">
        <v>0.99999527254189702</v>
      </c>
      <c r="BZ1596">
        <v>0.80283698156682004</v>
      </c>
      <c r="CA1596">
        <v>0.196884426924539</v>
      </c>
      <c r="CB1596" t="s">
        <v>13366</v>
      </c>
    </row>
    <row r="1597" spans="62:80" x14ac:dyDescent="0.3">
      <c r="BJ1597" t="s">
        <v>12153</v>
      </c>
      <c r="BK1597" t="s">
        <v>13367</v>
      </c>
      <c r="BL1597">
        <v>0.729090925809182</v>
      </c>
      <c r="BM1597">
        <v>0.99999565089009601</v>
      </c>
      <c r="BN1597">
        <v>0.81835670314637399</v>
      </c>
      <c r="BO1597">
        <v>0.25856538809019403</v>
      </c>
      <c r="BP1597" t="s">
        <v>10490</v>
      </c>
      <c r="BV1597" t="s">
        <v>13368</v>
      </c>
      <c r="BW1597" t="s">
        <v>13369</v>
      </c>
      <c r="BX1597">
        <v>0.78252411726250404</v>
      </c>
      <c r="BY1597">
        <v>0.99999527254189702</v>
      </c>
      <c r="BZ1597">
        <v>0.69433021806853501</v>
      </c>
      <c r="CA1597">
        <v>0.17027097171848701</v>
      </c>
      <c r="CB1597" t="s">
        <v>13370</v>
      </c>
    </row>
    <row r="1598" spans="62:80" x14ac:dyDescent="0.3">
      <c r="BJ1598" t="s">
        <v>13368</v>
      </c>
      <c r="BK1598" t="s">
        <v>13371</v>
      </c>
      <c r="BL1598">
        <v>0.72935036976690004</v>
      </c>
      <c r="BM1598">
        <v>0.99999565089009601</v>
      </c>
      <c r="BN1598">
        <v>0.87537993920972601</v>
      </c>
      <c r="BO1598">
        <v>0.27627082399684699</v>
      </c>
      <c r="BP1598" t="s">
        <v>13372</v>
      </c>
      <c r="BV1598" t="s">
        <v>13373</v>
      </c>
      <c r="BW1598" t="s">
        <v>13374</v>
      </c>
      <c r="BX1598">
        <v>0.78272855553743104</v>
      </c>
      <c r="BY1598">
        <v>0.99999527254189702</v>
      </c>
      <c r="BZ1598">
        <v>0.65685160427807399</v>
      </c>
      <c r="CA1598">
        <v>0.16090848786016701</v>
      </c>
      <c r="CB1598" t="s">
        <v>124</v>
      </c>
    </row>
    <row r="1599" spans="62:80" x14ac:dyDescent="0.3">
      <c r="BJ1599" t="s">
        <v>13375</v>
      </c>
      <c r="BK1599" t="s">
        <v>13376</v>
      </c>
      <c r="BL1599">
        <v>0.72975336210295805</v>
      </c>
      <c r="BM1599">
        <v>0.99999565089009601</v>
      </c>
      <c r="BN1599">
        <v>0.84210998625872802</v>
      </c>
      <c r="BO1599">
        <v>0.26530562447836797</v>
      </c>
      <c r="BP1599" t="s">
        <v>13377</v>
      </c>
      <c r="BV1599" t="s">
        <v>11448</v>
      </c>
      <c r="BW1599" t="s">
        <v>13378</v>
      </c>
      <c r="BX1599">
        <v>0.78303945692145505</v>
      </c>
      <c r="BY1599">
        <v>0.99999527254189702</v>
      </c>
      <c r="BZ1599">
        <v>0.82105619117398398</v>
      </c>
      <c r="CA1599">
        <v>0.20080751266011199</v>
      </c>
      <c r="CB1599" t="s">
        <v>13379</v>
      </c>
    </row>
    <row r="1600" spans="62:80" x14ac:dyDescent="0.3">
      <c r="BJ1600" t="s">
        <v>13380</v>
      </c>
      <c r="BK1600" t="s">
        <v>13381</v>
      </c>
      <c r="BL1600">
        <v>0.73026349452489703</v>
      </c>
      <c r="BM1600">
        <v>0.99999565089009601</v>
      </c>
      <c r="BN1600">
        <v>0.81711231772700799</v>
      </c>
      <c r="BO1600">
        <v>0.25685914150758499</v>
      </c>
      <c r="BP1600" t="s">
        <v>13382</v>
      </c>
      <c r="BV1600" t="s">
        <v>13383</v>
      </c>
      <c r="BW1600" t="s">
        <v>13384</v>
      </c>
      <c r="BX1600">
        <v>0.78331103189992102</v>
      </c>
      <c r="BY1600">
        <v>0.99999527254189702</v>
      </c>
      <c r="BZ1600">
        <v>0.76031379420197498</v>
      </c>
      <c r="CA1600">
        <v>0.18568796395672599</v>
      </c>
      <c r="CB1600" t="s">
        <v>13385</v>
      </c>
    </row>
    <row r="1601" spans="62:80" x14ac:dyDescent="0.3">
      <c r="BJ1601" t="s">
        <v>11933</v>
      </c>
      <c r="BK1601" t="s">
        <v>13386</v>
      </c>
      <c r="BL1601">
        <v>0.73071028166787499</v>
      </c>
      <c r="BM1601">
        <v>0.99999565089009601</v>
      </c>
      <c r="BN1601">
        <v>0.84126770665232198</v>
      </c>
      <c r="BO1601">
        <v>0.26393784065249098</v>
      </c>
      <c r="BP1601" t="s">
        <v>13387</v>
      </c>
      <c r="BV1601" t="s">
        <v>13388</v>
      </c>
      <c r="BW1601" t="s">
        <v>13389</v>
      </c>
      <c r="BX1601">
        <v>0.78331371685588802</v>
      </c>
      <c r="BY1601">
        <v>0.99999527254189702</v>
      </c>
      <c r="BZ1601">
        <v>0.87244653535301298</v>
      </c>
      <c r="CA1601">
        <v>0.213070640494055</v>
      </c>
      <c r="CB1601" t="s">
        <v>13390</v>
      </c>
    </row>
    <row r="1602" spans="62:80" x14ac:dyDescent="0.3">
      <c r="BJ1602" t="s">
        <v>13391</v>
      </c>
      <c r="BK1602" t="s">
        <v>13386</v>
      </c>
      <c r="BL1602">
        <v>0.73071028166787499</v>
      </c>
      <c r="BM1602">
        <v>0.99999565089009601</v>
      </c>
      <c r="BN1602">
        <v>0.84126770665232198</v>
      </c>
      <c r="BO1602">
        <v>0.26393784065249098</v>
      </c>
      <c r="BP1602" t="s">
        <v>13392</v>
      </c>
      <c r="BV1602" t="s">
        <v>13393</v>
      </c>
      <c r="BW1602" t="s">
        <v>13394</v>
      </c>
      <c r="BX1602">
        <v>0.78332159681064095</v>
      </c>
      <c r="BY1602">
        <v>0.99999527254189702</v>
      </c>
      <c r="BZ1602">
        <v>0.873715303067087</v>
      </c>
      <c r="CA1602">
        <v>0.213371712157118</v>
      </c>
      <c r="CB1602" t="s">
        <v>13395</v>
      </c>
    </row>
    <row r="1603" spans="62:80" x14ac:dyDescent="0.3">
      <c r="BJ1603" t="s">
        <v>12350</v>
      </c>
      <c r="BK1603" t="s">
        <v>13386</v>
      </c>
      <c r="BL1603">
        <v>0.73071028166787499</v>
      </c>
      <c r="BM1603">
        <v>0.99999565089009601</v>
      </c>
      <c r="BN1603">
        <v>0.84126770665232198</v>
      </c>
      <c r="BO1603">
        <v>0.26393784065249098</v>
      </c>
      <c r="BP1603" t="s">
        <v>13396</v>
      </c>
      <c r="BV1603" t="s">
        <v>9852</v>
      </c>
      <c r="BW1603" t="s">
        <v>13397</v>
      </c>
      <c r="BX1603">
        <v>0.78397455780058201</v>
      </c>
      <c r="BY1603">
        <v>0.99999527254189702</v>
      </c>
      <c r="BZ1603">
        <v>0.69213842058562502</v>
      </c>
      <c r="CA1603">
        <v>0.16845175659644099</v>
      </c>
      <c r="CB1603" t="s">
        <v>13398</v>
      </c>
    </row>
    <row r="1604" spans="62:80" x14ac:dyDescent="0.3">
      <c r="BJ1604" t="s">
        <v>12960</v>
      </c>
      <c r="BK1604" t="s">
        <v>13399</v>
      </c>
      <c r="BL1604">
        <v>0.730790150482027</v>
      </c>
      <c r="BM1604">
        <v>0.99999565089009601</v>
      </c>
      <c r="BN1604">
        <v>0.87703373015872998</v>
      </c>
      <c r="BO1604">
        <v>0.27506315237145401</v>
      </c>
      <c r="BP1604" t="s">
        <v>13400</v>
      </c>
      <c r="BV1604" t="s">
        <v>6972</v>
      </c>
      <c r="BW1604" t="s">
        <v>13397</v>
      </c>
      <c r="BX1604">
        <v>0.78397455780058201</v>
      </c>
      <c r="BY1604">
        <v>0.99999527254189702</v>
      </c>
      <c r="BZ1604">
        <v>0.69213842058562502</v>
      </c>
      <c r="CA1604">
        <v>0.16845175659644099</v>
      </c>
      <c r="CB1604" t="s">
        <v>11175</v>
      </c>
    </row>
    <row r="1605" spans="62:80" x14ac:dyDescent="0.3">
      <c r="BJ1605" t="s">
        <v>9726</v>
      </c>
      <c r="BK1605" t="s">
        <v>13401</v>
      </c>
      <c r="BL1605">
        <v>0.73101241401480699</v>
      </c>
      <c r="BM1605">
        <v>0.99999565089009601</v>
      </c>
      <c r="BN1605">
        <v>0.87141106442576999</v>
      </c>
      <c r="BO1605">
        <v>0.27303472984333399</v>
      </c>
      <c r="BP1605" t="s">
        <v>13402</v>
      </c>
      <c r="BV1605" t="s">
        <v>10376</v>
      </c>
      <c r="BW1605" t="s">
        <v>13403</v>
      </c>
      <c r="BX1605">
        <v>0.784304813961199</v>
      </c>
      <c r="BY1605">
        <v>0.99999527254189702</v>
      </c>
      <c r="BZ1605">
        <v>0.75923392612859097</v>
      </c>
      <c r="CA1605">
        <v>0.184461607640626</v>
      </c>
      <c r="CB1605" t="s">
        <v>13404</v>
      </c>
    </row>
    <row r="1606" spans="62:80" x14ac:dyDescent="0.3">
      <c r="BJ1606" t="s">
        <v>13405</v>
      </c>
      <c r="BK1606" t="s">
        <v>13406</v>
      </c>
      <c r="BL1606">
        <v>0.73143243702191096</v>
      </c>
      <c r="BM1606">
        <v>0.99999565089009601</v>
      </c>
      <c r="BN1606">
        <v>0.81587158153174599</v>
      </c>
      <c r="BO1606">
        <v>0.25516418389147699</v>
      </c>
      <c r="BP1606" t="s">
        <v>13407</v>
      </c>
      <c r="BV1606" t="s">
        <v>9676</v>
      </c>
      <c r="BW1606" t="s">
        <v>13408</v>
      </c>
      <c r="BX1606">
        <v>0.78434435880598696</v>
      </c>
      <c r="BY1606">
        <v>0.99999527254189702</v>
      </c>
      <c r="BZ1606">
        <v>0.82948083646678505</v>
      </c>
      <c r="CA1606">
        <v>0.201486802653601</v>
      </c>
      <c r="CB1606" t="s">
        <v>13409</v>
      </c>
    </row>
    <row r="1607" spans="62:80" x14ac:dyDescent="0.3">
      <c r="BJ1607" t="s">
        <v>10277</v>
      </c>
      <c r="BK1607" t="s">
        <v>6728</v>
      </c>
      <c r="BL1607">
        <v>0.73247280734096198</v>
      </c>
      <c r="BM1607">
        <v>0.99999565089009601</v>
      </c>
      <c r="BN1607">
        <v>0.85109902987578101</v>
      </c>
      <c r="BO1607">
        <v>0.26497186252458999</v>
      </c>
      <c r="BP1607" t="s">
        <v>13410</v>
      </c>
      <c r="BV1607" t="s">
        <v>9308</v>
      </c>
      <c r="BW1607" t="s">
        <v>13411</v>
      </c>
      <c r="BX1607">
        <v>0.78443238965001505</v>
      </c>
      <c r="BY1607">
        <v>0.99999527254189702</v>
      </c>
      <c r="BZ1607">
        <v>0.81994933858710894</v>
      </c>
      <c r="CA1607">
        <v>0.19907951213334299</v>
      </c>
      <c r="CB1607" t="s">
        <v>13412</v>
      </c>
    </row>
    <row r="1608" spans="62:80" x14ac:dyDescent="0.3">
      <c r="BJ1608" t="s">
        <v>10203</v>
      </c>
      <c r="BK1608" t="s">
        <v>13413</v>
      </c>
      <c r="BL1608">
        <v>0.73345055622531397</v>
      </c>
      <c r="BM1608">
        <v>0.99999565089009601</v>
      </c>
      <c r="BN1608">
        <v>0.83180874488832901</v>
      </c>
      <c r="BO1608">
        <v>0.25785662813207999</v>
      </c>
      <c r="BP1608" t="s">
        <v>13414</v>
      </c>
      <c r="BV1608" t="s">
        <v>12821</v>
      </c>
      <c r="BW1608" t="s">
        <v>13415</v>
      </c>
      <c r="BX1608">
        <v>0.784616487981732</v>
      </c>
      <c r="BY1608">
        <v>0.99999527254189702</v>
      </c>
      <c r="BZ1608">
        <v>0.85864678987205501</v>
      </c>
      <c r="CA1608">
        <v>0.20827356363100299</v>
      </c>
      <c r="CB1608" t="s">
        <v>13416</v>
      </c>
    </row>
    <row r="1609" spans="62:80" x14ac:dyDescent="0.3">
      <c r="BJ1609" t="s">
        <v>13417</v>
      </c>
      <c r="BK1609" t="s">
        <v>13418</v>
      </c>
      <c r="BL1609">
        <v>0.73354699163569004</v>
      </c>
      <c r="BM1609">
        <v>0.99999565089009601</v>
      </c>
      <c r="BN1609">
        <v>0.78693711967545599</v>
      </c>
      <c r="BO1609">
        <v>0.24384318344103501</v>
      </c>
      <c r="BP1609" t="s">
        <v>13419</v>
      </c>
      <c r="BV1609" t="s">
        <v>10186</v>
      </c>
      <c r="BW1609" t="s">
        <v>13420</v>
      </c>
      <c r="BX1609">
        <v>0.78466797606049998</v>
      </c>
      <c r="BY1609">
        <v>0.99999527254189702</v>
      </c>
      <c r="BZ1609">
        <v>0.65297713981924499</v>
      </c>
      <c r="CA1609">
        <v>0.15834343758105701</v>
      </c>
      <c r="CB1609" t="s">
        <v>175</v>
      </c>
    </row>
    <row r="1610" spans="62:80" x14ac:dyDescent="0.3">
      <c r="BJ1610" t="s">
        <v>13421</v>
      </c>
      <c r="BK1610" t="s">
        <v>13422</v>
      </c>
      <c r="BL1610">
        <v>0.73363717282682706</v>
      </c>
      <c r="BM1610">
        <v>0.99999565089009601</v>
      </c>
      <c r="BN1610">
        <v>0.87249461462798805</v>
      </c>
      <c r="BO1610">
        <v>0.27024708180228002</v>
      </c>
      <c r="BP1610" t="s">
        <v>13423</v>
      </c>
      <c r="BV1610" t="s">
        <v>13424</v>
      </c>
      <c r="BW1610" t="s">
        <v>13420</v>
      </c>
      <c r="BX1610">
        <v>0.78466797606049998</v>
      </c>
      <c r="BY1610">
        <v>0.99999527254189702</v>
      </c>
      <c r="BZ1610">
        <v>0.65297713981924499</v>
      </c>
      <c r="CA1610">
        <v>0.15834343758105701</v>
      </c>
      <c r="CB1610" t="s">
        <v>12</v>
      </c>
    </row>
    <row r="1611" spans="62:80" x14ac:dyDescent="0.3">
      <c r="BJ1611" t="s">
        <v>5024</v>
      </c>
      <c r="BK1611" t="s">
        <v>13425</v>
      </c>
      <c r="BL1611">
        <v>0.73451535321712402</v>
      </c>
      <c r="BM1611">
        <v>0.99999565089009601</v>
      </c>
      <c r="BN1611">
        <v>0.83791448029474103</v>
      </c>
      <c r="BO1611">
        <v>0.25853380434863898</v>
      </c>
      <c r="BP1611" t="s">
        <v>13426</v>
      </c>
      <c r="BV1611" t="s">
        <v>13427</v>
      </c>
      <c r="BW1611" t="s">
        <v>13428</v>
      </c>
      <c r="BX1611">
        <v>0.78468470355290298</v>
      </c>
      <c r="BY1611">
        <v>0.99999527254189702</v>
      </c>
      <c r="BZ1611">
        <v>0.74204599187470399</v>
      </c>
      <c r="CA1611">
        <v>0.17992633551026699</v>
      </c>
      <c r="CB1611" t="s">
        <v>13429</v>
      </c>
    </row>
    <row r="1612" spans="62:80" x14ac:dyDescent="0.3">
      <c r="BJ1612" t="s">
        <v>13430</v>
      </c>
      <c r="BK1612" t="s">
        <v>13425</v>
      </c>
      <c r="BL1612">
        <v>0.73451535321712402</v>
      </c>
      <c r="BM1612">
        <v>0.99999565089009601</v>
      </c>
      <c r="BN1612">
        <v>0.83791448029474103</v>
      </c>
      <c r="BO1612">
        <v>0.25853380434863898</v>
      </c>
      <c r="BP1612" t="s">
        <v>13431</v>
      </c>
      <c r="BV1612" t="s">
        <v>13432</v>
      </c>
      <c r="BW1612" t="s">
        <v>13433</v>
      </c>
      <c r="BX1612">
        <v>0.78482229365609002</v>
      </c>
      <c r="BY1612">
        <v>0.99999527254189702</v>
      </c>
      <c r="BZ1612">
        <v>0.89297062371223501</v>
      </c>
      <c r="CA1612">
        <v>0.21636496433656299</v>
      </c>
      <c r="CB1612" t="s">
        <v>13434</v>
      </c>
    </row>
    <row r="1613" spans="62:80" x14ac:dyDescent="0.3">
      <c r="BJ1613" t="s">
        <v>7194</v>
      </c>
      <c r="BK1613" t="s">
        <v>6748</v>
      </c>
      <c r="BL1613">
        <v>0.736071959869807</v>
      </c>
      <c r="BM1613">
        <v>0.99999565089009601</v>
      </c>
      <c r="BN1613">
        <v>0.81094480981761397</v>
      </c>
      <c r="BO1613">
        <v>0.24849570432071999</v>
      </c>
      <c r="BP1613" t="s">
        <v>10490</v>
      </c>
      <c r="BV1613" t="s">
        <v>13435</v>
      </c>
      <c r="BW1613" t="s">
        <v>13436</v>
      </c>
      <c r="BX1613">
        <v>0.78547765712667705</v>
      </c>
      <c r="BY1613">
        <v>0.99999527254189702</v>
      </c>
      <c r="BZ1613">
        <v>0.813555629080286</v>
      </c>
      <c r="CA1613">
        <v>0.196443799134322</v>
      </c>
      <c r="CB1613" t="s">
        <v>13437</v>
      </c>
    </row>
    <row r="1614" spans="62:80" x14ac:dyDescent="0.3">
      <c r="BJ1614" t="s">
        <v>6714</v>
      </c>
      <c r="BK1614" t="s">
        <v>13438</v>
      </c>
      <c r="BL1614">
        <v>0.73626438476680101</v>
      </c>
      <c r="BM1614">
        <v>0.99999565089009601</v>
      </c>
      <c r="BN1614">
        <v>0.84258589511754001</v>
      </c>
      <c r="BO1614">
        <v>0.257971158492734</v>
      </c>
      <c r="BP1614" t="s">
        <v>13439</v>
      </c>
      <c r="BV1614" t="s">
        <v>13440</v>
      </c>
      <c r="BW1614" t="s">
        <v>13441</v>
      </c>
      <c r="BX1614">
        <v>0.78614199444863198</v>
      </c>
      <c r="BY1614">
        <v>0.99999527254189702</v>
      </c>
      <c r="BZ1614">
        <v>0.87963592304737104</v>
      </c>
      <c r="CA1614">
        <v>0.211656103138713</v>
      </c>
      <c r="CB1614" t="s">
        <v>13442</v>
      </c>
    </row>
    <row r="1615" spans="62:80" x14ac:dyDescent="0.3">
      <c r="BJ1615" t="s">
        <v>4182</v>
      </c>
      <c r="BK1615" t="s">
        <v>2051</v>
      </c>
      <c r="BL1615">
        <v>0.73645341870953196</v>
      </c>
      <c r="BM1615">
        <v>0.99999565089009601</v>
      </c>
      <c r="BN1615">
        <v>0.82901668129938499</v>
      </c>
      <c r="BO1615">
        <v>0.25360390595774901</v>
      </c>
      <c r="BP1615" t="s">
        <v>13443</v>
      </c>
      <c r="BV1615" t="s">
        <v>10652</v>
      </c>
      <c r="BW1615" t="s">
        <v>13444</v>
      </c>
      <c r="BX1615">
        <v>0.78642373684893396</v>
      </c>
      <c r="BY1615">
        <v>0.99999527254189702</v>
      </c>
      <c r="BZ1615">
        <v>0.79123900777849998</v>
      </c>
      <c r="CA1615">
        <v>0.190102709287779</v>
      </c>
      <c r="CB1615" t="s">
        <v>13445</v>
      </c>
    </row>
    <row r="1616" spans="62:80" x14ac:dyDescent="0.3">
      <c r="BJ1616" t="s">
        <v>13446</v>
      </c>
      <c r="BK1616" t="s">
        <v>13447</v>
      </c>
      <c r="BL1616">
        <v>0.73677952622363196</v>
      </c>
      <c r="BM1616">
        <v>0.99999565089009601</v>
      </c>
      <c r="BN1616">
        <v>0.84761669321906596</v>
      </c>
      <c r="BO1616">
        <v>0.258918574000295</v>
      </c>
      <c r="BP1616" t="s">
        <v>13448</v>
      </c>
      <c r="BV1616" t="s">
        <v>10516</v>
      </c>
      <c r="BW1616" t="s">
        <v>7117</v>
      </c>
      <c r="BX1616">
        <v>0.78659018166612704</v>
      </c>
      <c r="BY1616">
        <v>0.99999527254189702</v>
      </c>
      <c r="BZ1616">
        <v>0.64914772727272696</v>
      </c>
      <c r="CA1616">
        <v>0.155826549405152</v>
      </c>
      <c r="CB1616" t="s">
        <v>131</v>
      </c>
    </row>
    <row r="1617" spans="62:80" x14ac:dyDescent="0.3">
      <c r="BJ1617" t="s">
        <v>12473</v>
      </c>
      <c r="BK1617" t="s">
        <v>13449</v>
      </c>
      <c r="BL1617">
        <v>0.73716013766936594</v>
      </c>
      <c r="BM1617">
        <v>0.99999565089009601</v>
      </c>
      <c r="BN1617">
        <v>0.84183028185979203</v>
      </c>
      <c r="BO1617">
        <v>0.25671625158605899</v>
      </c>
      <c r="BP1617" t="s">
        <v>13450</v>
      </c>
      <c r="BV1617" t="s">
        <v>10141</v>
      </c>
      <c r="BW1617" t="s">
        <v>7117</v>
      </c>
      <c r="BX1617">
        <v>0.78659018166612704</v>
      </c>
      <c r="BY1617">
        <v>0.99999527254189702</v>
      </c>
      <c r="BZ1617">
        <v>0.64914772727272696</v>
      </c>
      <c r="CA1617">
        <v>0.155826549405152</v>
      </c>
      <c r="CB1617" t="s">
        <v>59</v>
      </c>
    </row>
    <row r="1618" spans="62:80" x14ac:dyDescent="0.3">
      <c r="BJ1618" t="s">
        <v>13451</v>
      </c>
      <c r="BK1618" t="s">
        <v>13449</v>
      </c>
      <c r="BL1618">
        <v>0.73716013766936594</v>
      </c>
      <c r="BM1618">
        <v>0.99999565089009601</v>
      </c>
      <c r="BN1618">
        <v>0.84183028185979203</v>
      </c>
      <c r="BO1618">
        <v>0.25671625158605899</v>
      </c>
      <c r="BP1618" t="s">
        <v>13452</v>
      </c>
      <c r="BV1618" t="s">
        <v>13453</v>
      </c>
      <c r="BW1618" t="s">
        <v>13454</v>
      </c>
      <c r="BX1618">
        <v>0.78762572843834699</v>
      </c>
      <c r="BY1618">
        <v>0.99999527254189702</v>
      </c>
      <c r="BZ1618">
        <v>0.86999372415512499</v>
      </c>
      <c r="CA1618">
        <v>0.20769557305681399</v>
      </c>
      <c r="CB1618" t="s">
        <v>13455</v>
      </c>
    </row>
    <row r="1619" spans="62:80" x14ac:dyDescent="0.3">
      <c r="BJ1619" t="s">
        <v>7675</v>
      </c>
      <c r="BK1619" t="s">
        <v>13456</v>
      </c>
      <c r="BL1619">
        <v>0.73734539299600099</v>
      </c>
      <c r="BM1619">
        <v>0.99999565089009601</v>
      </c>
      <c r="BN1619">
        <v>0.83541612161627998</v>
      </c>
      <c r="BO1619">
        <v>0.25455033099375801</v>
      </c>
      <c r="BP1619" t="s">
        <v>13457</v>
      </c>
      <c r="BV1619" t="s">
        <v>13458</v>
      </c>
      <c r="BW1619" t="s">
        <v>13459</v>
      </c>
      <c r="BX1619">
        <v>0.78789003943992197</v>
      </c>
      <c r="BY1619">
        <v>0.99999527254189702</v>
      </c>
      <c r="BZ1619">
        <v>0.71618321740417301</v>
      </c>
      <c r="CA1619">
        <v>0.17073574621943599</v>
      </c>
      <c r="CB1619" t="s">
        <v>13460</v>
      </c>
    </row>
    <row r="1620" spans="62:80" x14ac:dyDescent="0.3">
      <c r="BJ1620" t="s">
        <v>4739</v>
      </c>
      <c r="BK1620" t="s">
        <v>13461</v>
      </c>
      <c r="BL1620">
        <v>0.73763540614641898</v>
      </c>
      <c r="BM1620">
        <v>0.99999565089009601</v>
      </c>
      <c r="BN1620">
        <v>0.84692341825134998</v>
      </c>
      <c r="BO1620">
        <v>0.25772354408280201</v>
      </c>
      <c r="BP1620" t="s">
        <v>13462</v>
      </c>
      <c r="BV1620" t="s">
        <v>11263</v>
      </c>
      <c r="BW1620" t="s">
        <v>13463</v>
      </c>
      <c r="BX1620">
        <v>0.78802106676858896</v>
      </c>
      <c r="BY1620">
        <v>0.99999527254189702</v>
      </c>
      <c r="BZ1620">
        <v>0.87671153399860702</v>
      </c>
      <c r="CA1620">
        <v>0.20885938765149101</v>
      </c>
      <c r="CB1620" t="s">
        <v>13464</v>
      </c>
    </row>
    <row r="1621" spans="62:80" x14ac:dyDescent="0.3">
      <c r="BJ1621" t="s">
        <v>6013</v>
      </c>
      <c r="BK1621" t="s">
        <v>13022</v>
      </c>
      <c r="BL1621">
        <v>0.73786454434062698</v>
      </c>
      <c r="BM1621">
        <v>0.99999565089009601</v>
      </c>
      <c r="BN1621">
        <v>0.78130035449564905</v>
      </c>
      <c r="BO1621">
        <v>0.23751141336089099</v>
      </c>
      <c r="BP1621" t="s">
        <v>13465</v>
      </c>
      <c r="BV1621" t="s">
        <v>13466</v>
      </c>
      <c r="BW1621" t="s">
        <v>13467</v>
      </c>
      <c r="BX1621">
        <v>0.78827532040224602</v>
      </c>
      <c r="BY1621">
        <v>0.99999527254189702</v>
      </c>
      <c r="BZ1621">
        <v>0.685643956043956</v>
      </c>
      <c r="CA1621">
        <v>0.16312008546361501</v>
      </c>
      <c r="CB1621" t="s">
        <v>11735</v>
      </c>
    </row>
    <row r="1622" spans="62:80" x14ac:dyDescent="0.3">
      <c r="BJ1622" t="s">
        <v>1806</v>
      </c>
      <c r="BK1622" t="s">
        <v>13022</v>
      </c>
      <c r="BL1622">
        <v>0.73786454434062698</v>
      </c>
      <c r="BM1622">
        <v>0.99999565089009601</v>
      </c>
      <c r="BN1622">
        <v>0.78130035449564905</v>
      </c>
      <c r="BO1622">
        <v>0.23751141336089099</v>
      </c>
      <c r="BP1622" t="s">
        <v>13468</v>
      </c>
      <c r="BV1622" t="s">
        <v>11056</v>
      </c>
      <c r="BW1622" t="s">
        <v>13469</v>
      </c>
      <c r="BX1622">
        <v>0.78849532419673296</v>
      </c>
      <c r="BY1622">
        <v>0.99999527254189702</v>
      </c>
      <c r="BZ1622">
        <v>0.64536258539148705</v>
      </c>
      <c r="CA1622">
        <v>0.15335673840582301</v>
      </c>
      <c r="CB1622" t="s">
        <v>122</v>
      </c>
    </row>
    <row r="1623" spans="62:80" x14ac:dyDescent="0.3">
      <c r="BJ1623" t="s">
        <v>9692</v>
      </c>
      <c r="BK1623" t="s">
        <v>13470</v>
      </c>
      <c r="BL1623">
        <v>0.73825457494619695</v>
      </c>
      <c r="BM1623">
        <v>0.99999565089009601</v>
      </c>
      <c r="BN1623">
        <v>0.86315667083871905</v>
      </c>
      <c r="BO1623">
        <v>0.26193918681651002</v>
      </c>
      <c r="BP1623" t="s">
        <v>13471</v>
      </c>
      <c r="BV1623" t="s">
        <v>10684</v>
      </c>
      <c r="BW1623" t="s">
        <v>13472</v>
      </c>
      <c r="BX1623">
        <v>0.78857388305877896</v>
      </c>
      <c r="BY1623">
        <v>0.99999527254189702</v>
      </c>
      <c r="BZ1623">
        <v>0.81664516852672298</v>
      </c>
      <c r="CA1623">
        <v>0.193977054125098</v>
      </c>
      <c r="CB1623" t="s">
        <v>13473</v>
      </c>
    </row>
    <row r="1624" spans="62:80" x14ac:dyDescent="0.3">
      <c r="BJ1624" t="s">
        <v>13474</v>
      </c>
      <c r="BK1624" t="s">
        <v>13475</v>
      </c>
      <c r="BL1624">
        <v>0.73836998677698396</v>
      </c>
      <c r="BM1624">
        <v>0.99999565089009601</v>
      </c>
      <c r="BN1624">
        <v>0.80850290697674398</v>
      </c>
      <c r="BO1624">
        <v>0.24522721311092999</v>
      </c>
      <c r="BP1624" t="s">
        <v>9252</v>
      </c>
      <c r="BV1624" t="s">
        <v>13476</v>
      </c>
      <c r="BW1624" t="s">
        <v>13477</v>
      </c>
      <c r="BX1624">
        <v>0.78952719043125996</v>
      </c>
      <c r="BY1624">
        <v>0.99999527254189702</v>
      </c>
      <c r="BZ1624">
        <v>0.89296786121391603</v>
      </c>
      <c r="CA1624">
        <v>0.211027063122147</v>
      </c>
      <c r="CB1624" t="s">
        <v>13478</v>
      </c>
    </row>
    <row r="1625" spans="62:80" x14ac:dyDescent="0.3">
      <c r="BJ1625" t="s">
        <v>13479</v>
      </c>
      <c r="BK1625" t="s">
        <v>13480</v>
      </c>
      <c r="BL1625">
        <v>0.73844240515011295</v>
      </c>
      <c r="BM1625">
        <v>0.99999565089009601</v>
      </c>
      <c r="BN1625">
        <v>0.82716520650813496</v>
      </c>
      <c r="BO1625">
        <v>0.25080655639986799</v>
      </c>
      <c r="BP1625" t="s">
        <v>13481</v>
      </c>
      <c r="BV1625" t="s">
        <v>4833</v>
      </c>
      <c r="BW1625" t="s">
        <v>13482</v>
      </c>
      <c r="BX1625">
        <v>0.790383554366339</v>
      </c>
      <c r="BY1625">
        <v>0.99999527254189702</v>
      </c>
      <c r="BZ1625">
        <v>0.64162095088819204</v>
      </c>
      <c r="CA1625">
        <v>0.15093294879812</v>
      </c>
      <c r="CB1625" t="s">
        <v>123</v>
      </c>
    </row>
    <row r="1626" spans="62:80" x14ac:dyDescent="0.3">
      <c r="BJ1626" t="s">
        <v>13213</v>
      </c>
      <c r="BK1626" t="s">
        <v>13483</v>
      </c>
      <c r="BL1626">
        <v>0.73851929500871405</v>
      </c>
      <c r="BM1626">
        <v>0.99999565089009601</v>
      </c>
      <c r="BN1626">
        <v>0.859402774135268</v>
      </c>
      <c r="BO1626">
        <v>0.26049189908015002</v>
      </c>
      <c r="BP1626" t="s">
        <v>13484</v>
      </c>
      <c r="BV1626" t="s">
        <v>13485</v>
      </c>
      <c r="BW1626" t="s">
        <v>13486</v>
      </c>
      <c r="BX1626">
        <v>0.79225502126726599</v>
      </c>
      <c r="BY1626">
        <v>0.99999527254189702</v>
      </c>
      <c r="BZ1626">
        <v>0.637922077922077</v>
      </c>
      <c r="CA1626">
        <v>0.148554153416112</v>
      </c>
      <c r="CB1626" t="s">
        <v>123</v>
      </c>
    </row>
    <row r="1627" spans="62:80" x14ac:dyDescent="0.3">
      <c r="BJ1627" t="s">
        <v>11497</v>
      </c>
      <c r="BK1627" t="s">
        <v>13487</v>
      </c>
      <c r="BL1627">
        <v>0.739433020406147</v>
      </c>
      <c r="BM1627">
        <v>0.99999565089009601</v>
      </c>
      <c r="BN1627">
        <v>0.826242420453835</v>
      </c>
      <c r="BO1627">
        <v>0.24941910087418701</v>
      </c>
      <c r="BP1627" t="s">
        <v>13042</v>
      </c>
      <c r="BV1627" t="s">
        <v>13488</v>
      </c>
      <c r="BW1627" t="s">
        <v>13486</v>
      </c>
      <c r="BX1627">
        <v>0.79225502126726599</v>
      </c>
      <c r="BY1627">
        <v>0.99999527254189702</v>
      </c>
      <c r="BZ1627">
        <v>0.637922077922077</v>
      </c>
      <c r="CA1627">
        <v>0.148554153416112</v>
      </c>
      <c r="CB1627" t="s">
        <v>94</v>
      </c>
    </row>
    <row r="1628" spans="62:80" x14ac:dyDescent="0.3">
      <c r="BJ1628" t="s">
        <v>13101</v>
      </c>
      <c r="BK1628" t="s">
        <v>13489</v>
      </c>
      <c r="BL1628">
        <v>0.73983527688200901</v>
      </c>
      <c r="BM1628">
        <v>0.99999565089009601</v>
      </c>
      <c r="BN1628">
        <v>0.83957106812447402</v>
      </c>
      <c r="BO1628">
        <v>0.25298603268894798</v>
      </c>
      <c r="BP1628" t="s">
        <v>13490</v>
      </c>
      <c r="BV1628" t="s">
        <v>13491</v>
      </c>
      <c r="BW1628" t="s">
        <v>13492</v>
      </c>
      <c r="BX1628">
        <v>0.79256499812224401</v>
      </c>
      <c r="BY1628">
        <v>0.99999527254189702</v>
      </c>
      <c r="BZ1628">
        <v>0.80770186534561395</v>
      </c>
      <c r="CA1628">
        <v>0.187775143537912</v>
      </c>
      <c r="CB1628" t="s">
        <v>13493</v>
      </c>
    </row>
    <row r="1629" spans="62:80" x14ac:dyDescent="0.3">
      <c r="BJ1629" t="s">
        <v>6830</v>
      </c>
      <c r="BK1629" t="s">
        <v>6781</v>
      </c>
      <c r="BL1629">
        <v>0.7399409648434</v>
      </c>
      <c r="BM1629">
        <v>0.99999565089009601</v>
      </c>
      <c r="BN1629">
        <v>0.85439345220695695</v>
      </c>
      <c r="BO1629">
        <v>0.25733038357008597</v>
      </c>
      <c r="BP1629" t="s">
        <v>13494</v>
      </c>
      <c r="BV1629" t="s">
        <v>9230</v>
      </c>
      <c r="BW1629" t="s">
        <v>13495</v>
      </c>
      <c r="BX1629">
        <v>0.79266395974013104</v>
      </c>
      <c r="BY1629">
        <v>0.99999527254189702</v>
      </c>
      <c r="BZ1629">
        <v>0.84911315888147798</v>
      </c>
      <c r="CA1629">
        <v>0.19729645679122601</v>
      </c>
      <c r="CB1629" t="s">
        <v>13496</v>
      </c>
    </row>
    <row r="1630" spans="62:80" x14ac:dyDescent="0.3">
      <c r="BJ1630" t="s">
        <v>13497</v>
      </c>
      <c r="BK1630" t="s">
        <v>13498</v>
      </c>
      <c r="BL1630">
        <v>0.74015503881866795</v>
      </c>
      <c r="BM1630">
        <v>0.99999565089009601</v>
      </c>
      <c r="BN1630">
        <v>0.83293182499417096</v>
      </c>
      <c r="BO1630">
        <v>0.25062552358238599</v>
      </c>
      <c r="BP1630" t="s">
        <v>13499</v>
      </c>
      <c r="BV1630" t="s">
        <v>13500</v>
      </c>
      <c r="BW1630" t="s">
        <v>13501</v>
      </c>
      <c r="BX1630">
        <v>0.79278668175364797</v>
      </c>
      <c r="BY1630">
        <v>0.99999527254189702</v>
      </c>
      <c r="BZ1630">
        <v>0.88911876354479202</v>
      </c>
      <c r="CA1630">
        <v>0.20645435057474301</v>
      </c>
      <c r="CB1630" t="s">
        <v>13502</v>
      </c>
    </row>
    <row r="1631" spans="62:80" x14ac:dyDescent="0.3">
      <c r="BJ1631" t="s">
        <v>12903</v>
      </c>
      <c r="BK1631" t="s">
        <v>13498</v>
      </c>
      <c r="BL1631">
        <v>0.74015503881866795</v>
      </c>
      <c r="BM1631">
        <v>0.99999565089009601</v>
      </c>
      <c r="BN1631">
        <v>0.83293182499417096</v>
      </c>
      <c r="BO1631">
        <v>0.25062552358238599</v>
      </c>
      <c r="BP1631" t="s">
        <v>13503</v>
      </c>
      <c r="BV1631" t="s">
        <v>8044</v>
      </c>
      <c r="BW1631" t="s">
        <v>13504</v>
      </c>
      <c r="BX1631">
        <v>0.79323028775958904</v>
      </c>
      <c r="BY1631">
        <v>0.99999527254189702</v>
      </c>
      <c r="BZ1631">
        <v>0.73196141356619704</v>
      </c>
      <c r="CA1631">
        <v>0.16955278529434001</v>
      </c>
      <c r="CB1631" t="s">
        <v>13505</v>
      </c>
    </row>
    <row r="1632" spans="62:80" x14ac:dyDescent="0.3">
      <c r="BJ1632" t="s">
        <v>13506</v>
      </c>
      <c r="BK1632" t="s">
        <v>13044</v>
      </c>
      <c r="BL1632">
        <v>0.74026662832365397</v>
      </c>
      <c r="BM1632">
        <v>0.99999565089009601</v>
      </c>
      <c r="BN1632">
        <v>0.79387551131855705</v>
      </c>
      <c r="BO1632">
        <v>0.23875397088266001</v>
      </c>
      <c r="BP1632" t="s">
        <v>13507</v>
      </c>
      <c r="BV1632" t="s">
        <v>13508</v>
      </c>
      <c r="BW1632" t="s">
        <v>13509</v>
      </c>
      <c r="BX1632">
        <v>0.79356383342157499</v>
      </c>
      <c r="BY1632">
        <v>0.99999527254189702</v>
      </c>
      <c r="BZ1632">
        <v>0.872636098710317</v>
      </c>
      <c r="CA1632">
        <v>0.201772050426654</v>
      </c>
      <c r="CB1632" t="s">
        <v>13510</v>
      </c>
    </row>
    <row r="1633" spans="62:80" x14ac:dyDescent="0.3">
      <c r="BJ1633" t="s">
        <v>13511</v>
      </c>
      <c r="BK1633" t="s">
        <v>2087</v>
      </c>
      <c r="BL1633">
        <v>0.74042104980980505</v>
      </c>
      <c r="BM1633">
        <v>0.99999565089009601</v>
      </c>
      <c r="BN1633">
        <v>0.82532159360559498</v>
      </c>
      <c r="BO1633">
        <v>0.24803907194389399</v>
      </c>
      <c r="BP1633" t="s">
        <v>13512</v>
      </c>
      <c r="BV1633" t="s">
        <v>13513</v>
      </c>
      <c r="BW1633" t="s">
        <v>13514</v>
      </c>
      <c r="BX1633">
        <v>0.79389300608027702</v>
      </c>
      <c r="BY1633">
        <v>0.99999527254189702</v>
      </c>
      <c r="BZ1633">
        <v>0.67716891011723801</v>
      </c>
      <c r="CA1633">
        <v>0.15629504013338799</v>
      </c>
      <c r="CB1633" t="s">
        <v>13515</v>
      </c>
    </row>
    <row r="1634" spans="62:80" x14ac:dyDescent="0.3">
      <c r="BJ1634" t="s">
        <v>13516</v>
      </c>
      <c r="BK1634" t="s">
        <v>13517</v>
      </c>
      <c r="BL1634">
        <v>0.74065353648794496</v>
      </c>
      <c r="BM1634">
        <v>0.99999565089009601</v>
      </c>
      <c r="BN1634">
        <v>0.80607516009437097</v>
      </c>
      <c r="BO1634">
        <v>0.242001758786484</v>
      </c>
      <c r="BP1634" t="s">
        <v>13518</v>
      </c>
      <c r="BV1634" t="s">
        <v>11955</v>
      </c>
      <c r="BW1634" t="s">
        <v>13514</v>
      </c>
      <c r="BX1634">
        <v>0.79389300608027702</v>
      </c>
      <c r="BY1634">
        <v>0.99999527254189702</v>
      </c>
      <c r="BZ1634">
        <v>0.67716891011723801</v>
      </c>
      <c r="CA1634">
        <v>0.15629504013338799</v>
      </c>
      <c r="CB1634" t="s">
        <v>13519</v>
      </c>
    </row>
    <row r="1635" spans="62:80" x14ac:dyDescent="0.3">
      <c r="BJ1635" t="s">
        <v>12578</v>
      </c>
      <c r="BK1635" t="s">
        <v>13520</v>
      </c>
      <c r="BL1635">
        <v>0.74084040797246797</v>
      </c>
      <c r="BM1635">
        <v>0.99999565089009601</v>
      </c>
      <c r="BN1635">
        <v>0.81625115420129202</v>
      </c>
      <c r="BO1635">
        <v>0.244850900141242</v>
      </c>
      <c r="BP1635" t="s">
        <v>13521</v>
      </c>
      <c r="BV1635" t="s">
        <v>13522</v>
      </c>
      <c r="BW1635" t="s">
        <v>13523</v>
      </c>
      <c r="BX1635">
        <v>0.79410987315152803</v>
      </c>
      <c r="BY1635">
        <v>0.99999527254189702</v>
      </c>
      <c r="BZ1635">
        <v>0.634265237603305</v>
      </c>
      <c r="CA1635">
        <v>0.14621935218676299</v>
      </c>
      <c r="CB1635" t="s">
        <v>162</v>
      </c>
    </row>
    <row r="1636" spans="62:80" x14ac:dyDescent="0.3">
      <c r="BJ1636" t="s">
        <v>13524</v>
      </c>
      <c r="BK1636" t="s">
        <v>13525</v>
      </c>
      <c r="BL1636">
        <v>0.74108705210963399</v>
      </c>
      <c r="BM1636">
        <v>0.99999565089009601</v>
      </c>
      <c r="BN1636">
        <v>0.83210683052078704</v>
      </c>
      <c r="BO1636">
        <v>0.24933014528425601</v>
      </c>
      <c r="BP1636" t="s">
        <v>13526</v>
      </c>
      <c r="BV1636" t="s">
        <v>7285</v>
      </c>
      <c r="BW1636" t="s">
        <v>13523</v>
      </c>
      <c r="BX1636">
        <v>0.79410987315152803</v>
      </c>
      <c r="BY1636">
        <v>0.99999527254189702</v>
      </c>
      <c r="BZ1636">
        <v>0.634265237603305</v>
      </c>
      <c r="CA1636">
        <v>0.14621935218676299</v>
      </c>
      <c r="CB1636" t="s">
        <v>26</v>
      </c>
    </row>
    <row r="1637" spans="62:80" x14ac:dyDescent="0.3">
      <c r="BJ1637" t="s">
        <v>11938</v>
      </c>
      <c r="BK1637" t="s">
        <v>13527</v>
      </c>
      <c r="BL1637">
        <v>0.74186694014067001</v>
      </c>
      <c r="BM1637">
        <v>0.99999565089009601</v>
      </c>
      <c r="BN1637">
        <v>0.84847887371211805</v>
      </c>
      <c r="BO1637">
        <v>0.25334338510638899</v>
      </c>
      <c r="BP1637" t="s">
        <v>13528</v>
      </c>
      <c r="BV1637" t="s">
        <v>10571</v>
      </c>
      <c r="BW1637" t="s">
        <v>13523</v>
      </c>
      <c r="BX1637">
        <v>0.79410987315152803</v>
      </c>
      <c r="BY1637">
        <v>0.99999527254189702</v>
      </c>
      <c r="BZ1637">
        <v>0.634265237603305</v>
      </c>
      <c r="CA1637">
        <v>0.14621935218676299</v>
      </c>
      <c r="CB1637" t="s">
        <v>120</v>
      </c>
    </row>
    <row r="1638" spans="62:80" x14ac:dyDescent="0.3">
      <c r="BJ1638" t="s">
        <v>13529</v>
      </c>
      <c r="BK1638" t="s">
        <v>13064</v>
      </c>
      <c r="BL1638">
        <v>0.74189128581054797</v>
      </c>
      <c r="BM1638">
        <v>0.99999565089009601</v>
      </c>
      <c r="BN1638">
        <v>0.81521039763222203</v>
      </c>
      <c r="BO1638">
        <v>0.24338315247990999</v>
      </c>
      <c r="BP1638" t="s">
        <v>13530</v>
      </c>
      <c r="BV1638" t="s">
        <v>13531</v>
      </c>
      <c r="BW1638" t="s">
        <v>13532</v>
      </c>
      <c r="BX1638">
        <v>0.79443679971675696</v>
      </c>
      <c r="BY1638">
        <v>0.99999527254189702</v>
      </c>
      <c r="BZ1638">
        <v>0.79964618193012904</v>
      </c>
      <c r="CA1638">
        <v>0.18401605346213201</v>
      </c>
      <c r="CB1638" t="s">
        <v>13533</v>
      </c>
    </row>
    <row r="1639" spans="62:80" x14ac:dyDescent="0.3">
      <c r="BJ1639" t="s">
        <v>3471</v>
      </c>
      <c r="BK1639" t="s">
        <v>13534</v>
      </c>
      <c r="BL1639">
        <v>0.74201679666676501</v>
      </c>
      <c r="BM1639">
        <v>0.99999565089009601</v>
      </c>
      <c r="BN1639">
        <v>0.83128338098087395</v>
      </c>
      <c r="BO1639">
        <v>0.248041160793979</v>
      </c>
      <c r="BP1639" t="s">
        <v>13535</v>
      </c>
      <c r="BV1639" t="s">
        <v>4712</v>
      </c>
      <c r="BW1639" t="s">
        <v>13536</v>
      </c>
      <c r="BX1639">
        <v>0.79500702239322296</v>
      </c>
      <c r="BY1639">
        <v>0.99999527254189702</v>
      </c>
      <c r="BZ1639">
        <v>0.74754748323199305</v>
      </c>
      <c r="CA1639">
        <v>0.17149063040700299</v>
      </c>
      <c r="CB1639" t="s">
        <v>13537</v>
      </c>
    </row>
    <row r="1640" spans="62:80" x14ac:dyDescent="0.3">
      <c r="BJ1640" t="s">
        <v>13538</v>
      </c>
      <c r="BK1640" t="s">
        <v>13539</v>
      </c>
      <c r="BL1640">
        <v>0.74229785669250303</v>
      </c>
      <c r="BM1640">
        <v>0.99999565089009601</v>
      </c>
      <c r="BN1640">
        <v>0.85260823900104998</v>
      </c>
      <c r="BO1640">
        <v>0.25408125587330099</v>
      </c>
      <c r="BP1640" t="s">
        <v>13540</v>
      </c>
      <c r="BV1640" t="s">
        <v>13541</v>
      </c>
      <c r="BW1640" t="s">
        <v>13542</v>
      </c>
      <c r="BX1640">
        <v>0.795948256461952</v>
      </c>
      <c r="BY1640">
        <v>0.99999527254189702</v>
      </c>
      <c r="BZ1640">
        <v>0.63064971751412402</v>
      </c>
      <c r="CA1640">
        <v>0.14392757205367801</v>
      </c>
      <c r="CB1640" t="s">
        <v>6</v>
      </c>
    </row>
    <row r="1641" spans="62:80" x14ac:dyDescent="0.3">
      <c r="BJ1641" t="s">
        <v>4669</v>
      </c>
      <c r="BK1641" t="s">
        <v>13543</v>
      </c>
      <c r="BL1641">
        <v>0.74292262032484901</v>
      </c>
      <c r="BM1641">
        <v>0.99999565089009601</v>
      </c>
      <c r="BN1641">
        <v>0.80366144643097104</v>
      </c>
      <c r="BO1641">
        <v>0.23881875549981399</v>
      </c>
      <c r="BP1641" t="s">
        <v>13544</v>
      </c>
      <c r="BV1641" t="s">
        <v>10340</v>
      </c>
      <c r="BW1641" t="s">
        <v>13545</v>
      </c>
      <c r="BX1641">
        <v>0.79632757782124797</v>
      </c>
      <c r="BY1641">
        <v>0.99999527254189702</v>
      </c>
      <c r="BZ1641">
        <v>0.79058312514194795</v>
      </c>
      <c r="CA1641">
        <v>0.18005107544487001</v>
      </c>
      <c r="CB1641" t="s">
        <v>13546</v>
      </c>
    </row>
    <row r="1642" spans="62:80" x14ac:dyDescent="0.3">
      <c r="BJ1642" t="s">
        <v>13547</v>
      </c>
      <c r="BK1642" t="s">
        <v>13548</v>
      </c>
      <c r="BL1642">
        <v>0.74293915083422102</v>
      </c>
      <c r="BM1642">
        <v>0.99999565089009601</v>
      </c>
      <c r="BN1642">
        <v>0.81417218259323498</v>
      </c>
      <c r="BO1642">
        <v>0.241924045775778</v>
      </c>
      <c r="BP1642" t="s">
        <v>13549</v>
      </c>
      <c r="BV1642" t="s">
        <v>13134</v>
      </c>
      <c r="BW1642" t="s">
        <v>13550</v>
      </c>
      <c r="BX1642">
        <v>0.79665248145244505</v>
      </c>
      <c r="BY1642">
        <v>0.99999527254189702</v>
      </c>
      <c r="BZ1642">
        <v>0.67300820025895502</v>
      </c>
      <c r="CA1642">
        <v>0.15299948256208401</v>
      </c>
      <c r="CB1642" t="s">
        <v>9367</v>
      </c>
    </row>
    <row r="1643" spans="62:80" x14ac:dyDescent="0.3">
      <c r="BJ1643" t="s">
        <v>7507</v>
      </c>
      <c r="BK1643" t="s">
        <v>13548</v>
      </c>
      <c r="BL1643">
        <v>0.74293915083422102</v>
      </c>
      <c r="BM1643">
        <v>0.99999565089009601</v>
      </c>
      <c r="BN1643">
        <v>0.81417218259323498</v>
      </c>
      <c r="BO1643">
        <v>0.241924045775778</v>
      </c>
      <c r="BP1643" t="s">
        <v>13551</v>
      </c>
      <c r="BV1643" t="s">
        <v>13552</v>
      </c>
      <c r="BW1643" t="s">
        <v>13553</v>
      </c>
      <c r="BX1643">
        <v>0.79735887592050803</v>
      </c>
      <c r="BY1643">
        <v>0.99999527254189702</v>
      </c>
      <c r="BZ1643">
        <v>0.703804743198021</v>
      </c>
      <c r="CA1643">
        <v>0.159376878340694</v>
      </c>
      <c r="CB1643" t="s">
        <v>13554</v>
      </c>
    </row>
    <row r="1644" spans="62:80" x14ac:dyDescent="0.3">
      <c r="BJ1644" t="s">
        <v>12660</v>
      </c>
      <c r="BK1644" t="s">
        <v>13092</v>
      </c>
      <c r="BL1644">
        <v>0.74405174128298002</v>
      </c>
      <c r="BM1644">
        <v>0.99999565089009601</v>
      </c>
      <c r="BN1644">
        <v>0.80245981408772105</v>
      </c>
      <c r="BO1644">
        <v>0.23724299246810901</v>
      </c>
      <c r="BP1644" t="s">
        <v>13555</v>
      </c>
      <c r="BV1644" t="s">
        <v>10152</v>
      </c>
      <c r="BW1644" t="s">
        <v>13556</v>
      </c>
      <c r="BX1644">
        <v>0.79777031673514798</v>
      </c>
      <c r="BY1644">
        <v>0.99999527254189702</v>
      </c>
      <c r="BZ1644">
        <v>0.62707482124616898</v>
      </c>
      <c r="CA1644">
        <v>0.141677865423574</v>
      </c>
      <c r="CB1644" t="s">
        <v>131</v>
      </c>
    </row>
    <row r="1645" spans="62:80" x14ac:dyDescent="0.3">
      <c r="BJ1645" t="s">
        <v>13557</v>
      </c>
      <c r="BK1645" t="s">
        <v>13558</v>
      </c>
      <c r="BL1645">
        <v>0.74532239894344199</v>
      </c>
      <c r="BM1645">
        <v>0.99999565089009601</v>
      </c>
      <c r="BN1645">
        <v>0.820746630225479</v>
      </c>
      <c r="BO1645">
        <v>0.241248954537715</v>
      </c>
      <c r="BP1645" t="s">
        <v>13559</v>
      </c>
      <c r="BV1645" t="s">
        <v>7984</v>
      </c>
      <c r="BW1645" t="s">
        <v>13560</v>
      </c>
      <c r="BX1645">
        <v>0.79836710745243</v>
      </c>
      <c r="BY1645">
        <v>0.99999527254189702</v>
      </c>
      <c r="BZ1645">
        <v>0.78014672886467695</v>
      </c>
      <c r="CA1645">
        <v>0.17567870866964799</v>
      </c>
      <c r="CB1645" t="s">
        <v>13561</v>
      </c>
    </row>
    <row r="1646" spans="62:80" x14ac:dyDescent="0.3">
      <c r="BJ1646" t="s">
        <v>13562</v>
      </c>
      <c r="BK1646" t="s">
        <v>13563</v>
      </c>
      <c r="BL1646">
        <v>0.74571307690617195</v>
      </c>
      <c r="BM1646">
        <v>0.99999565089009601</v>
      </c>
      <c r="BN1646">
        <v>0.82800494568577199</v>
      </c>
      <c r="BO1646">
        <v>0.24294854797930401</v>
      </c>
      <c r="BP1646" t="s">
        <v>13564</v>
      </c>
      <c r="BV1646" t="s">
        <v>10602</v>
      </c>
      <c r="BW1646" t="s">
        <v>13565</v>
      </c>
      <c r="BX1646">
        <v>0.79930757217848103</v>
      </c>
      <c r="BY1646">
        <v>0.99999527254189702</v>
      </c>
      <c r="BZ1646">
        <v>0.78790751641385504</v>
      </c>
      <c r="CA1646">
        <v>0.17649873797722501</v>
      </c>
      <c r="CB1646" t="s">
        <v>13566</v>
      </c>
    </row>
    <row r="1647" spans="62:80" x14ac:dyDescent="0.3">
      <c r="BJ1647" t="s">
        <v>13458</v>
      </c>
      <c r="BK1647" t="s">
        <v>13567</v>
      </c>
      <c r="BL1647">
        <v>0.746294907955107</v>
      </c>
      <c r="BM1647">
        <v>0.99999565089009601</v>
      </c>
      <c r="BN1647">
        <v>0.81983742864234299</v>
      </c>
      <c r="BO1647">
        <v>0.239912665117891</v>
      </c>
      <c r="BP1647" t="s">
        <v>12559</v>
      </c>
      <c r="BV1647" t="s">
        <v>13568</v>
      </c>
      <c r="BW1647" t="s">
        <v>13569</v>
      </c>
      <c r="BX1647">
        <v>0.79957619801753799</v>
      </c>
      <c r="BY1647">
        <v>0.99999527254189702</v>
      </c>
      <c r="BZ1647">
        <v>0.62353986795327498</v>
      </c>
      <c r="CA1647">
        <v>0.13946930983662101</v>
      </c>
      <c r="CB1647" t="s">
        <v>138</v>
      </c>
    </row>
    <row r="1648" spans="62:80" x14ac:dyDescent="0.3">
      <c r="BJ1648" t="s">
        <v>10609</v>
      </c>
      <c r="BK1648" t="s">
        <v>6856</v>
      </c>
      <c r="BL1648">
        <v>0.74629915003439795</v>
      </c>
      <c r="BM1648">
        <v>0.99999565089009601</v>
      </c>
      <c r="BN1648">
        <v>0.80006692320562101</v>
      </c>
      <c r="BO1648">
        <v>0.23412258665547001</v>
      </c>
      <c r="BP1648" t="s">
        <v>13570</v>
      </c>
      <c r="BV1648" t="s">
        <v>12089</v>
      </c>
      <c r="BW1648" t="s">
        <v>13569</v>
      </c>
      <c r="BX1648">
        <v>0.79957619801753799</v>
      </c>
      <c r="BY1648">
        <v>0.99999527254189702</v>
      </c>
      <c r="BZ1648">
        <v>0.62353986795327498</v>
      </c>
      <c r="CA1648">
        <v>0.13946930983662101</v>
      </c>
      <c r="CB1648" t="s">
        <v>92</v>
      </c>
    </row>
    <row r="1649" spans="62:80" x14ac:dyDescent="0.3">
      <c r="BJ1649" t="s">
        <v>9642</v>
      </c>
      <c r="BK1649" t="s">
        <v>13571</v>
      </c>
      <c r="BL1649">
        <v>0.74741744141625999</v>
      </c>
      <c r="BM1649">
        <v>0.99999565089009601</v>
      </c>
      <c r="BN1649">
        <v>0.79887563485698998</v>
      </c>
      <c r="BO1649">
        <v>0.23257780283872201</v>
      </c>
      <c r="BP1649" t="s">
        <v>11427</v>
      </c>
      <c r="BV1649" t="s">
        <v>13572</v>
      </c>
      <c r="BW1649" t="s">
        <v>13569</v>
      </c>
      <c r="BX1649">
        <v>0.79957619801753799</v>
      </c>
      <c r="BY1649">
        <v>0.99999527254189702</v>
      </c>
      <c r="BZ1649">
        <v>0.62353986795327498</v>
      </c>
      <c r="CA1649">
        <v>0.13946930983662101</v>
      </c>
      <c r="CB1649" t="s">
        <v>12</v>
      </c>
    </row>
    <row r="1650" spans="62:80" x14ac:dyDescent="0.3">
      <c r="BJ1650" t="s">
        <v>7957</v>
      </c>
      <c r="BK1650" t="s">
        <v>13573</v>
      </c>
      <c r="BL1650">
        <v>0.74770835903673505</v>
      </c>
      <c r="BM1650">
        <v>0.99999565089009601</v>
      </c>
      <c r="BN1650">
        <v>0.78523004149208298</v>
      </c>
      <c r="BO1650">
        <v>0.228299565813044</v>
      </c>
      <c r="BP1650" t="s">
        <v>12590</v>
      </c>
      <c r="BV1650" t="s">
        <v>13574</v>
      </c>
      <c r="BW1650" t="s">
        <v>13575</v>
      </c>
      <c r="BX1650">
        <v>0.79967060471957296</v>
      </c>
      <c r="BY1650">
        <v>0.99999527254189702</v>
      </c>
      <c r="BZ1650">
        <v>0.70077513764126298</v>
      </c>
      <c r="CA1650">
        <v>0.15666205233333699</v>
      </c>
      <c r="CB1650" t="s">
        <v>13576</v>
      </c>
    </row>
    <row r="1651" spans="62:80" x14ac:dyDescent="0.3">
      <c r="BJ1651" t="s">
        <v>6109</v>
      </c>
      <c r="BK1651" t="s">
        <v>6876</v>
      </c>
      <c r="BL1651">
        <v>0.74823216488718702</v>
      </c>
      <c r="BM1651">
        <v>0.99999565089009601</v>
      </c>
      <c r="BN1651">
        <v>0.81802476780185696</v>
      </c>
      <c r="BO1651">
        <v>0.23726151377190199</v>
      </c>
      <c r="BP1651" t="s">
        <v>7464</v>
      </c>
      <c r="BV1651" t="s">
        <v>13577</v>
      </c>
      <c r="BW1651" t="s">
        <v>13578</v>
      </c>
      <c r="BX1651">
        <v>0.80011931861318897</v>
      </c>
      <c r="BY1651">
        <v>0.99999527254189702</v>
      </c>
      <c r="BZ1651">
        <v>0.890233707976956</v>
      </c>
      <c r="CA1651">
        <v>0.19851714418401301</v>
      </c>
      <c r="CB1651" t="s">
        <v>13579</v>
      </c>
    </row>
    <row r="1652" spans="62:80" x14ac:dyDescent="0.3">
      <c r="BJ1652" t="s">
        <v>13580</v>
      </c>
      <c r="BK1652" t="s">
        <v>13581</v>
      </c>
      <c r="BL1652">
        <v>0.748317092957001</v>
      </c>
      <c r="BM1652">
        <v>0.99999565089009601</v>
      </c>
      <c r="BN1652">
        <v>0.84341104028301495</v>
      </c>
      <c r="BO1652">
        <v>0.244528872297473</v>
      </c>
      <c r="BP1652" t="s">
        <v>13582</v>
      </c>
      <c r="BV1652" t="s">
        <v>11646</v>
      </c>
      <c r="BW1652" t="s">
        <v>13583</v>
      </c>
      <c r="BX1652">
        <v>0.80121401957356297</v>
      </c>
      <c r="BY1652">
        <v>0.99999527254189702</v>
      </c>
      <c r="BZ1652">
        <v>0.75530303030303003</v>
      </c>
      <c r="CA1652">
        <v>0.16739567847921899</v>
      </c>
      <c r="CB1652" t="s">
        <v>13584</v>
      </c>
    </row>
    <row r="1653" spans="62:80" x14ac:dyDescent="0.3">
      <c r="BJ1653" t="s">
        <v>13585</v>
      </c>
      <c r="BK1653" t="s">
        <v>13586</v>
      </c>
      <c r="BL1653">
        <v>0.74853212665870605</v>
      </c>
      <c r="BM1653">
        <v>0.99999565089009601</v>
      </c>
      <c r="BN1653">
        <v>0.797687764839344</v>
      </c>
      <c r="BO1653">
        <v>0.23104320526289801</v>
      </c>
      <c r="BP1653" t="s">
        <v>13587</v>
      </c>
      <c r="BV1653" t="s">
        <v>12313</v>
      </c>
      <c r="BW1653" t="s">
        <v>13588</v>
      </c>
      <c r="BX1653">
        <v>0.80124745095768701</v>
      </c>
      <c r="BY1653">
        <v>0.99999527254189702</v>
      </c>
      <c r="BZ1653">
        <v>0.85754916837097395</v>
      </c>
      <c r="CA1653">
        <v>0.190020420158064</v>
      </c>
      <c r="CB1653" t="s">
        <v>13589</v>
      </c>
    </row>
    <row r="1654" spans="62:80" x14ac:dyDescent="0.3">
      <c r="BJ1654" t="s">
        <v>12698</v>
      </c>
      <c r="BK1654" t="s">
        <v>13590</v>
      </c>
      <c r="BL1654">
        <v>0.74859556997727605</v>
      </c>
      <c r="BM1654">
        <v>0.99999565089009601</v>
      </c>
      <c r="BN1654">
        <v>0.83800628697219703</v>
      </c>
      <c r="BO1654">
        <v>0.24265008469959801</v>
      </c>
      <c r="BP1654" t="s">
        <v>13591</v>
      </c>
      <c r="BV1654" t="s">
        <v>11544</v>
      </c>
      <c r="BW1654" t="s">
        <v>3436</v>
      </c>
      <c r="BX1654">
        <v>0.80136604323263505</v>
      </c>
      <c r="BY1654">
        <v>0.99999527254189702</v>
      </c>
      <c r="BZ1654">
        <v>0.62004419191919102</v>
      </c>
      <c r="CA1654">
        <v>0.13730100690758301</v>
      </c>
      <c r="CB1654" t="s">
        <v>96</v>
      </c>
    </row>
    <row r="1655" spans="62:80" x14ac:dyDescent="0.3">
      <c r="BJ1655" t="s">
        <v>12747</v>
      </c>
      <c r="BK1655" t="s">
        <v>13592</v>
      </c>
      <c r="BL1655">
        <v>0.74893283676620004</v>
      </c>
      <c r="BM1655">
        <v>0.99999565089009601</v>
      </c>
      <c r="BN1655">
        <v>0.78380688756818295</v>
      </c>
      <c r="BO1655">
        <v>0.226603250542424</v>
      </c>
      <c r="BP1655" t="s">
        <v>12448</v>
      </c>
      <c r="BV1655" t="s">
        <v>7120</v>
      </c>
      <c r="BW1655" t="s">
        <v>3436</v>
      </c>
      <c r="BX1655">
        <v>0.80136604323263505</v>
      </c>
      <c r="BY1655">
        <v>0.99999527254189702</v>
      </c>
      <c r="BZ1655">
        <v>0.62004419191919102</v>
      </c>
      <c r="CA1655">
        <v>0.13730100690758301</v>
      </c>
      <c r="CB1655" t="s">
        <v>162</v>
      </c>
    </row>
    <row r="1656" spans="62:80" x14ac:dyDescent="0.3">
      <c r="BJ1656" t="s">
        <v>10771</v>
      </c>
      <c r="BK1656" t="s">
        <v>13593</v>
      </c>
      <c r="BL1656">
        <v>0.74910947667537298</v>
      </c>
      <c r="BM1656">
        <v>0.99999565089009601</v>
      </c>
      <c r="BN1656">
        <v>0.76664821259095195</v>
      </c>
      <c r="BO1656">
        <v>0.221461778311385</v>
      </c>
      <c r="BP1656" t="s">
        <v>13594</v>
      </c>
      <c r="BV1656" t="s">
        <v>13595</v>
      </c>
      <c r="BW1656" t="s">
        <v>13596</v>
      </c>
      <c r="BX1656">
        <v>0.80151799389062395</v>
      </c>
      <c r="BY1656">
        <v>0.99999527254189702</v>
      </c>
      <c r="BZ1656">
        <v>0.88557451130780795</v>
      </c>
      <c r="CA1656">
        <v>0.195931462765849</v>
      </c>
      <c r="CB1656" t="s">
        <v>13597</v>
      </c>
    </row>
    <row r="1657" spans="62:80" x14ac:dyDescent="0.3">
      <c r="BJ1657" t="s">
        <v>13598</v>
      </c>
      <c r="BK1657" t="s">
        <v>13599</v>
      </c>
      <c r="BL1657">
        <v>0.74911583203600696</v>
      </c>
      <c r="BM1657">
        <v>0.99999565089009601</v>
      </c>
      <c r="BN1657">
        <v>0.84278150664943496</v>
      </c>
      <c r="BO1657">
        <v>0.24344726377113199</v>
      </c>
      <c r="BP1657" t="s">
        <v>13600</v>
      </c>
      <c r="BV1657" t="s">
        <v>9467</v>
      </c>
      <c r="BW1657" t="s">
        <v>13601</v>
      </c>
      <c r="BX1657">
        <v>0.802074104512842</v>
      </c>
      <c r="BY1657">
        <v>0.99999527254189702</v>
      </c>
      <c r="BZ1657">
        <v>0.66483582089552196</v>
      </c>
      <c r="CA1657">
        <v>0.14663238296512099</v>
      </c>
      <c r="CB1657" t="s">
        <v>13602</v>
      </c>
    </row>
    <row r="1658" spans="62:80" x14ac:dyDescent="0.3">
      <c r="BJ1658" t="s">
        <v>12025</v>
      </c>
      <c r="BK1658" t="s">
        <v>13599</v>
      </c>
      <c r="BL1658">
        <v>0.74911583203600696</v>
      </c>
      <c r="BM1658">
        <v>0.99999565089009601</v>
      </c>
      <c r="BN1658">
        <v>0.84278150664943496</v>
      </c>
      <c r="BO1658">
        <v>0.24344726377113199</v>
      </c>
      <c r="BP1658" t="s">
        <v>13603</v>
      </c>
      <c r="BV1658" t="s">
        <v>13604</v>
      </c>
      <c r="BW1658" t="s">
        <v>13605</v>
      </c>
      <c r="BX1658">
        <v>0.80238971396774394</v>
      </c>
      <c r="BY1658">
        <v>0.99999527254189702</v>
      </c>
      <c r="BZ1658">
        <v>0.83128454354869397</v>
      </c>
      <c r="CA1658">
        <v>0.18301632125902001</v>
      </c>
      <c r="CB1658" t="s">
        <v>13606</v>
      </c>
    </row>
    <row r="1659" spans="62:80" x14ac:dyDescent="0.3">
      <c r="BJ1659" t="s">
        <v>13607</v>
      </c>
      <c r="BK1659" t="s">
        <v>13608</v>
      </c>
      <c r="BL1659">
        <v>0.75018989363743205</v>
      </c>
      <c r="BM1659">
        <v>0.99999565089009601</v>
      </c>
      <c r="BN1659">
        <v>0.806975064780595</v>
      </c>
      <c r="BO1659">
        <v>0.23194796567408399</v>
      </c>
      <c r="BP1659" t="s">
        <v>9161</v>
      </c>
      <c r="BV1659" t="s">
        <v>13609</v>
      </c>
      <c r="BW1659" t="s">
        <v>13610</v>
      </c>
      <c r="BX1659">
        <v>0.80326495650544105</v>
      </c>
      <c r="BY1659">
        <v>0.99999527254189702</v>
      </c>
      <c r="BZ1659">
        <v>0.88266038122566104</v>
      </c>
      <c r="CA1659">
        <v>0.19336499330492199</v>
      </c>
      <c r="CB1659" t="s">
        <v>13611</v>
      </c>
    </row>
    <row r="1660" spans="62:80" x14ac:dyDescent="0.3">
      <c r="BJ1660" t="s">
        <v>13612</v>
      </c>
      <c r="BK1660" t="s">
        <v>13613</v>
      </c>
      <c r="BL1660">
        <v>0.75057677390017696</v>
      </c>
      <c r="BM1660">
        <v>0.99999565089009601</v>
      </c>
      <c r="BN1660">
        <v>0.85051594746716697</v>
      </c>
      <c r="BO1660">
        <v>0.244024367926688</v>
      </c>
      <c r="BP1660" t="s">
        <v>13614</v>
      </c>
      <c r="BV1660" t="s">
        <v>8993</v>
      </c>
      <c r="BW1660" t="s">
        <v>13615</v>
      </c>
      <c r="BX1660">
        <v>0.80340943922017605</v>
      </c>
      <c r="BY1660">
        <v>0.99999527254189702</v>
      </c>
      <c r="BZ1660">
        <v>0.66282312925169995</v>
      </c>
      <c r="CA1660">
        <v>0.14508589034579</v>
      </c>
      <c r="CB1660" t="s">
        <v>13616</v>
      </c>
    </row>
    <row r="1661" spans="62:80" x14ac:dyDescent="0.3">
      <c r="BJ1661" t="s">
        <v>11347</v>
      </c>
      <c r="BK1661" t="s">
        <v>13617</v>
      </c>
      <c r="BL1661">
        <v>0.751213677444867</v>
      </c>
      <c r="BM1661">
        <v>0.99999565089009601</v>
      </c>
      <c r="BN1661">
        <v>0.80595685101508296</v>
      </c>
      <c r="BO1661">
        <v>0.230556162476276</v>
      </c>
      <c r="BP1661" t="s">
        <v>13618</v>
      </c>
      <c r="BV1661" t="s">
        <v>11202</v>
      </c>
      <c r="BW1661" t="s">
        <v>13619</v>
      </c>
      <c r="BX1661">
        <v>0.80349413956877602</v>
      </c>
      <c r="BY1661">
        <v>0.99999527254189702</v>
      </c>
      <c r="BZ1661">
        <v>0.82333192721136905</v>
      </c>
      <c r="CA1661">
        <v>0.18013299470359601</v>
      </c>
      <c r="CB1661" t="s">
        <v>13620</v>
      </c>
    </row>
    <row r="1662" spans="62:80" x14ac:dyDescent="0.3">
      <c r="BJ1662" t="s">
        <v>10332</v>
      </c>
      <c r="BK1662" t="s">
        <v>13621</v>
      </c>
      <c r="BL1662">
        <v>0.75136828169093395</v>
      </c>
      <c r="BM1662">
        <v>0.99999565089009601</v>
      </c>
      <c r="BN1662">
        <v>0.78097556028800297</v>
      </c>
      <c r="BO1662">
        <v>0.223249173070875</v>
      </c>
      <c r="BP1662" t="s">
        <v>13622</v>
      </c>
      <c r="BV1662" t="s">
        <v>13623</v>
      </c>
      <c r="BW1662" t="s">
        <v>13624</v>
      </c>
      <c r="BX1662">
        <v>0.80369533801984905</v>
      </c>
      <c r="BY1662">
        <v>0.99999527254189702</v>
      </c>
      <c r="BZ1662">
        <v>0.84652228106473304</v>
      </c>
      <c r="CA1662">
        <v>0.18499475890566699</v>
      </c>
      <c r="CB1662" t="s">
        <v>13625</v>
      </c>
    </row>
    <row r="1663" spans="62:80" x14ac:dyDescent="0.3">
      <c r="BJ1663" t="s">
        <v>13626</v>
      </c>
      <c r="BK1663" t="s">
        <v>13621</v>
      </c>
      <c r="BL1663">
        <v>0.75136828169093395</v>
      </c>
      <c r="BM1663">
        <v>0.99999565089009601</v>
      </c>
      <c r="BN1663">
        <v>0.78097556028800297</v>
      </c>
      <c r="BO1663">
        <v>0.223249173070875</v>
      </c>
      <c r="BP1663" t="s">
        <v>13627</v>
      </c>
      <c r="BV1663" t="s">
        <v>12996</v>
      </c>
      <c r="BW1663" t="s">
        <v>13628</v>
      </c>
      <c r="BX1663">
        <v>0.80489819034450305</v>
      </c>
      <c r="BY1663">
        <v>0.99999527254189702</v>
      </c>
      <c r="BZ1663">
        <v>0.61316808191808103</v>
      </c>
      <c r="CA1663">
        <v>0.133081682377793</v>
      </c>
      <c r="CB1663" t="s">
        <v>85</v>
      </c>
    </row>
    <row r="1664" spans="62:80" x14ac:dyDescent="0.3">
      <c r="BJ1664" t="s">
        <v>11380</v>
      </c>
      <c r="BK1664" t="s">
        <v>13629</v>
      </c>
      <c r="BL1664">
        <v>0.751761811689591</v>
      </c>
      <c r="BM1664">
        <v>0.99999565089009601</v>
      </c>
      <c r="BN1664">
        <v>0.87490119729064897</v>
      </c>
      <c r="BO1664">
        <v>0.24964058491230801</v>
      </c>
      <c r="BP1664" t="s">
        <v>13630</v>
      </c>
      <c r="BV1664" t="s">
        <v>12603</v>
      </c>
      <c r="BW1664" t="s">
        <v>13631</v>
      </c>
      <c r="BX1664">
        <v>0.80661789478172996</v>
      </c>
      <c r="BY1664">
        <v>0.99999527254189702</v>
      </c>
      <c r="BZ1664">
        <v>0.78129211590296499</v>
      </c>
      <c r="CA1664">
        <v>0.167903747287761</v>
      </c>
      <c r="CB1664" t="s">
        <v>13632</v>
      </c>
    </row>
    <row r="1665" spans="62:80" x14ac:dyDescent="0.3">
      <c r="BJ1665" t="s">
        <v>10132</v>
      </c>
      <c r="BK1665" t="s">
        <v>13633</v>
      </c>
      <c r="BL1665">
        <v>0.75207563615624295</v>
      </c>
      <c r="BM1665">
        <v>0.99999565089009601</v>
      </c>
      <c r="BN1665">
        <v>0.81442224688617504</v>
      </c>
      <c r="BO1665">
        <v>0.23204386729623799</v>
      </c>
      <c r="BP1665" t="s">
        <v>13634</v>
      </c>
      <c r="BV1665" t="s">
        <v>5096</v>
      </c>
      <c r="BW1665" t="s">
        <v>13635</v>
      </c>
      <c r="BX1665">
        <v>0.806640771826584</v>
      </c>
      <c r="BY1665">
        <v>0.99999527254189702</v>
      </c>
      <c r="BZ1665">
        <v>0.60978638847491295</v>
      </c>
      <c r="CA1665">
        <v>0.131028978362628</v>
      </c>
      <c r="CB1665" t="s">
        <v>162</v>
      </c>
    </row>
    <row r="1666" spans="62:80" x14ac:dyDescent="0.3">
      <c r="BJ1666" t="s">
        <v>13636</v>
      </c>
      <c r="BK1666" t="s">
        <v>13637</v>
      </c>
      <c r="BL1666">
        <v>0.75398185372887205</v>
      </c>
      <c r="BM1666">
        <v>0.99999565089009601</v>
      </c>
      <c r="BN1666">
        <v>0.81263229141028703</v>
      </c>
      <c r="BO1666">
        <v>0.22947677694485899</v>
      </c>
      <c r="BP1666" t="s">
        <v>13638</v>
      </c>
      <c r="BV1666" t="s">
        <v>13639</v>
      </c>
      <c r="BW1666" t="s">
        <v>13640</v>
      </c>
      <c r="BX1666">
        <v>0.80708991626259796</v>
      </c>
      <c r="BY1666">
        <v>0.99999527254189702</v>
      </c>
      <c r="BZ1666">
        <v>0.86138907734056902</v>
      </c>
      <c r="CA1666">
        <v>0.18461307633514901</v>
      </c>
      <c r="CB1666" t="s">
        <v>13641</v>
      </c>
    </row>
    <row r="1667" spans="62:80" x14ac:dyDescent="0.3">
      <c r="BJ1667" t="s">
        <v>13642</v>
      </c>
      <c r="BK1667" t="s">
        <v>13643</v>
      </c>
      <c r="BL1667">
        <v>0.75466005039585504</v>
      </c>
      <c r="BM1667">
        <v>0.99999565089009601</v>
      </c>
      <c r="BN1667">
        <v>0.838399050748448</v>
      </c>
      <c r="BO1667">
        <v>0.235999184391845</v>
      </c>
      <c r="BP1667" t="s">
        <v>13644</v>
      </c>
      <c r="BV1667" t="s">
        <v>13645</v>
      </c>
      <c r="BW1667" t="s">
        <v>13646</v>
      </c>
      <c r="BX1667">
        <v>0.80753364578127695</v>
      </c>
      <c r="BY1667">
        <v>0.99999527254189702</v>
      </c>
      <c r="BZ1667">
        <v>0.71493861290292504</v>
      </c>
      <c r="CA1667">
        <v>0.152832826324069</v>
      </c>
      <c r="CB1667" t="s">
        <v>13647</v>
      </c>
    </row>
    <row r="1668" spans="62:80" x14ac:dyDescent="0.3">
      <c r="BJ1668" t="s">
        <v>2903</v>
      </c>
      <c r="BK1668" t="s">
        <v>13648</v>
      </c>
      <c r="BL1668">
        <v>0.75498774679070002</v>
      </c>
      <c r="BM1668">
        <v>0.99999565089009601</v>
      </c>
      <c r="BN1668">
        <v>0.77676562862532605</v>
      </c>
      <c r="BO1668">
        <v>0.218312900005496</v>
      </c>
      <c r="BP1668" t="s">
        <v>13649</v>
      </c>
      <c r="BV1668" t="s">
        <v>10644</v>
      </c>
      <c r="BW1668" t="s">
        <v>13650</v>
      </c>
      <c r="BX1668">
        <v>0.80772128770154805</v>
      </c>
      <c r="BY1668">
        <v>0.99999527254189702</v>
      </c>
      <c r="BZ1668">
        <v>0.81605243857719101</v>
      </c>
      <c r="CA1668">
        <v>0.174258385919598</v>
      </c>
      <c r="CB1668" t="s">
        <v>13651</v>
      </c>
    </row>
    <row r="1669" spans="62:80" x14ac:dyDescent="0.3">
      <c r="BJ1669" t="s">
        <v>12086</v>
      </c>
      <c r="BK1669" t="s">
        <v>1348</v>
      </c>
      <c r="BL1669">
        <v>0.75551755215694805</v>
      </c>
      <c r="BM1669">
        <v>0.99999565089009601</v>
      </c>
      <c r="BN1669">
        <v>0.86334302182373501</v>
      </c>
      <c r="BO1669">
        <v>0.24204017167042699</v>
      </c>
      <c r="BP1669" t="s">
        <v>13652</v>
      </c>
      <c r="BV1669" t="s">
        <v>13653</v>
      </c>
      <c r="BW1669" t="s">
        <v>13654</v>
      </c>
      <c r="BX1669">
        <v>0.80836787605346005</v>
      </c>
      <c r="BY1669">
        <v>0.99999527254189702</v>
      </c>
      <c r="BZ1669">
        <v>0.60644145256916904</v>
      </c>
      <c r="CA1669">
        <v>0.12901316110014799</v>
      </c>
      <c r="CB1669" t="s">
        <v>30</v>
      </c>
    </row>
    <row r="1670" spans="62:80" x14ac:dyDescent="0.3">
      <c r="BJ1670" t="s">
        <v>9470</v>
      </c>
      <c r="BK1670" t="s">
        <v>13655</v>
      </c>
      <c r="BL1670">
        <v>0.75569042944554099</v>
      </c>
      <c r="BM1670">
        <v>0.99999565089009601</v>
      </c>
      <c r="BN1670">
        <v>0.81911411977467796</v>
      </c>
      <c r="BO1670">
        <v>0.22945309080627799</v>
      </c>
      <c r="BP1670" t="s">
        <v>13656</v>
      </c>
      <c r="BV1670" t="s">
        <v>12181</v>
      </c>
      <c r="BW1670" t="s">
        <v>13657</v>
      </c>
      <c r="BX1670">
        <v>0.80852407916296898</v>
      </c>
      <c r="BY1670">
        <v>0.99999527254189702</v>
      </c>
      <c r="BZ1670">
        <v>0.71375202126275406</v>
      </c>
      <c r="CA1670">
        <v>0.15170429338074501</v>
      </c>
      <c r="CB1670" t="s">
        <v>13658</v>
      </c>
    </row>
    <row r="1671" spans="62:80" x14ac:dyDescent="0.3">
      <c r="BJ1671" t="s">
        <v>13659</v>
      </c>
      <c r="BK1671" t="s">
        <v>13660</v>
      </c>
      <c r="BL1671">
        <v>0.756287517029963</v>
      </c>
      <c r="BM1671">
        <v>0.99999565089009601</v>
      </c>
      <c r="BN1671">
        <v>0.80090249662617996</v>
      </c>
      <c r="BO1671">
        <v>0.22371902694456</v>
      </c>
      <c r="BP1671" t="s">
        <v>13661</v>
      </c>
      <c r="BV1671" t="s">
        <v>13662</v>
      </c>
      <c r="BW1671" t="s">
        <v>13663</v>
      </c>
      <c r="BX1671">
        <v>0.80868424566705299</v>
      </c>
      <c r="BY1671">
        <v>0.99999527254189702</v>
      </c>
      <c r="BZ1671">
        <v>0.86631504797232195</v>
      </c>
      <c r="CA1671">
        <v>0.183959176362294</v>
      </c>
      <c r="CB1671" t="s">
        <v>13664</v>
      </c>
    </row>
    <row r="1672" spans="62:80" x14ac:dyDescent="0.3">
      <c r="BJ1672" t="s">
        <v>10849</v>
      </c>
      <c r="BK1672" t="s">
        <v>13195</v>
      </c>
      <c r="BL1672">
        <v>0.75658382498674404</v>
      </c>
      <c r="BM1672">
        <v>0.99999565089009601</v>
      </c>
      <c r="BN1672">
        <v>0.81831481036703801</v>
      </c>
      <c r="BO1672">
        <v>0.228262325288277</v>
      </c>
      <c r="BP1672" t="s">
        <v>13665</v>
      </c>
      <c r="BV1672" t="s">
        <v>4972</v>
      </c>
      <c r="BW1672" t="s">
        <v>13666</v>
      </c>
      <c r="BX1672">
        <v>0.809551627406629</v>
      </c>
      <c r="BY1672">
        <v>0.99999527254189702</v>
      </c>
      <c r="BZ1672">
        <v>0.79340266826468098</v>
      </c>
      <c r="CA1672">
        <v>0.16762593530484299</v>
      </c>
      <c r="CB1672" t="s">
        <v>13667</v>
      </c>
    </row>
    <row r="1673" spans="62:80" x14ac:dyDescent="0.3">
      <c r="BJ1673" t="s">
        <v>13668</v>
      </c>
      <c r="BK1673" t="s">
        <v>13669</v>
      </c>
      <c r="BL1673">
        <v>0.75720366560113705</v>
      </c>
      <c r="BM1673">
        <v>0.99999565089009601</v>
      </c>
      <c r="BN1673">
        <v>0.824796171570365</v>
      </c>
      <c r="BO1673">
        <v>0.229394801019703</v>
      </c>
      <c r="BP1673" t="s">
        <v>13670</v>
      </c>
      <c r="BV1673" t="s">
        <v>7764</v>
      </c>
      <c r="BW1673" t="s">
        <v>3452</v>
      </c>
      <c r="BX1673">
        <v>0.81007963992754295</v>
      </c>
      <c r="BY1673">
        <v>0.99999527254189702</v>
      </c>
      <c r="BZ1673">
        <v>0.60313267813267801</v>
      </c>
      <c r="CA1673">
        <v>0.12703344232469099</v>
      </c>
      <c r="CB1673" t="s">
        <v>26</v>
      </c>
    </row>
    <row r="1674" spans="62:80" x14ac:dyDescent="0.3">
      <c r="BJ1674" t="s">
        <v>13671</v>
      </c>
      <c r="BK1674" t="s">
        <v>13204</v>
      </c>
      <c r="BL1674">
        <v>0.75737831537193601</v>
      </c>
      <c r="BM1674">
        <v>0.99999565089009601</v>
      </c>
      <c r="BN1674">
        <v>0.77398341291781803</v>
      </c>
      <c r="BO1674">
        <v>0.21508410374532</v>
      </c>
      <c r="BP1674" t="s">
        <v>13672</v>
      </c>
      <c r="BV1674" t="s">
        <v>13673</v>
      </c>
      <c r="BW1674" t="s">
        <v>13674</v>
      </c>
      <c r="BX1674">
        <v>0.81199620713132403</v>
      </c>
      <c r="BY1674">
        <v>0.99999527254189702</v>
      </c>
      <c r="BZ1674">
        <v>0.68455710543085702</v>
      </c>
      <c r="CA1674">
        <v>0.14256559569837901</v>
      </c>
      <c r="CB1674" t="s">
        <v>13675</v>
      </c>
    </row>
    <row r="1675" spans="62:80" x14ac:dyDescent="0.3">
      <c r="BJ1675" t="s">
        <v>7937</v>
      </c>
      <c r="BK1675" t="s">
        <v>13676</v>
      </c>
      <c r="BL1675">
        <v>0.75776326671262795</v>
      </c>
      <c r="BM1675">
        <v>0.99999565089009601</v>
      </c>
      <c r="BN1675">
        <v>0.80907475490196001</v>
      </c>
      <c r="BO1675">
        <v>0.224424598260206</v>
      </c>
      <c r="BP1675" t="s">
        <v>13677</v>
      </c>
      <c r="BV1675" t="s">
        <v>13678</v>
      </c>
      <c r="BW1675" t="s">
        <v>13679</v>
      </c>
      <c r="BX1675">
        <v>0.81244473073458701</v>
      </c>
      <c r="BY1675">
        <v>0.99999527254189702</v>
      </c>
      <c r="BZ1675">
        <v>0.70904356497811505</v>
      </c>
      <c r="CA1675">
        <v>0.147273588847431</v>
      </c>
      <c r="CB1675" t="s">
        <v>13680</v>
      </c>
    </row>
    <row r="1676" spans="62:80" x14ac:dyDescent="0.3">
      <c r="BJ1676" t="s">
        <v>3130</v>
      </c>
      <c r="BK1676" t="s">
        <v>13681</v>
      </c>
      <c r="BL1676">
        <v>0.75863179625083399</v>
      </c>
      <c r="BM1676">
        <v>0.99999565089009601</v>
      </c>
      <c r="BN1676">
        <v>0.75426169533743204</v>
      </c>
      <c r="BO1676">
        <v>0.208356297501328</v>
      </c>
      <c r="BP1676" t="s">
        <v>13682</v>
      </c>
      <c r="BV1676" t="s">
        <v>13683</v>
      </c>
      <c r="BW1676" t="s">
        <v>13684</v>
      </c>
      <c r="BX1676">
        <v>0.81247038302812802</v>
      </c>
      <c r="BY1676">
        <v>0.99999527254189702</v>
      </c>
      <c r="BZ1676">
        <v>0.88203034306072603</v>
      </c>
      <c r="CA1676">
        <v>0.18317637220240299</v>
      </c>
      <c r="CB1676" t="s">
        <v>13685</v>
      </c>
    </row>
    <row r="1677" spans="62:80" x14ac:dyDescent="0.3">
      <c r="BJ1677" t="s">
        <v>13686</v>
      </c>
      <c r="BK1677" t="s">
        <v>13687</v>
      </c>
      <c r="BL1677">
        <v>0.75929579804306002</v>
      </c>
      <c r="BM1677">
        <v>0.99999565089009601</v>
      </c>
      <c r="BN1677">
        <v>0.79789893896417696</v>
      </c>
      <c r="BO1677">
        <v>0.21971252914272699</v>
      </c>
      <c r="BP1677" t="s">
        <v>13688</v>
      </c>
      <c r="BV1677" t="s">
        <v>12740</v>
      </c>
      <c r="BW1677" t="s">
        <v>2601</v>
      </c>
      <c r="BX1677">
        <v>0.81253593603556096</v>
      </c>
      <c r="BY1677">
        <v>0.99999527254189702</v>
      </c>
      <c r="BZ1677">
        <v>0.64906289046230703</v>
      </c>
      <c r="CA1677">
        <v>0.13474229953049199</v>
      </c>
      <c r="CB1677" t="s">
        <v>13689</v>
      </c>
    </row>
    <row r="1678" spans="62:80" x14ac:dyDescent="0.3">
      <c r="BJ1678" t="s">
        <v>13690</v>
      </c>
      <c r="BK1678" t="s">
        <v>13691</v>
      </c>
      <c r="BL1678">
        <v>0.75937916792044802</v>
      </c>
      <c r="BM1678">
        <v>0.99999565089009601</v>
      </c>
      <c r="BN1678">
        <v>0.84396047691381704</v>
      </c>
      <c r="BO1678">
        <v>0.23230355099826999</v>
      </c>
      <c r="BP1678" t="s">
        <v>13692</v>
      </c>
      <c r="BV1678" t="s">
        <v>11767</v>
      </c>
      <c r="BW1678" t="s">
        <v>2631</v>
      </c>
      <c r="BX1678">
        <v>0.81345768699868204</v>
      </c>
      <c r="BY1678">
        <v>0.99999527254189702</v>
      </c>
      <c r="BZ1678">
        <v>0.59662129314535695</v>
      </c>
      <c r="CA1678">
        <v>0.123179247882965</v>
      </c>
      <c r="CB1678" t="s">
        <v>120</v>
      </c>
    </row>
    <row r="1679" spans="62:80" x14ac:dyDescent="0.3">
      <c r="BJ1679" t="s">
        <v>13693</v>
      </c>
      <c r="BK1679" t="s">
        <v>13694</v>
      </c>
      <c r="BL1679">
        <v>0.76029256230867504</v>
      </c>
      <c r="BM1679">
        <v>0.99999565089009601</v>
      </c>
      <c r="BN1679">
        <v>0.79690254343993905</v>
      </c>
      <c r="BO1679">
        <v>0.21839271142568301</v>
      </c>
      <c r="BP1679" t="s">
        <v>13695</v>
      </c>
      <c r="BV1679" t="s">
        <v>13696</v>
      </c>
      <c r="BW1679" t="s">
        <v>2631</v>
      </c>
      <c r="BX1679">
        <v>0.81345768699868204</v>
      </c>
      <c r="BY1679">
        <v>0.99999527254189702</v>
      </c>
      <c r="BZ1679">
        <v>0.59662129314535695</v>
      </c>
      <c r="CA1679">
        <v>0.123179247882965</v>
      </c>
      <c r="CB1679" t="s">
        <v>124</v>
      </c>
    </row>
    <row r="1680" spans="62:80" x14ac:dyDescent="0.3">
      <c r="BJ1680" t="s">
        <v>8580</v>
      </c>
      <c r="BK1680" t="s">
        <v>13697</v>
      </c>
      <c r="BL1680">
        <v>0.76055629888765997</v>
      </c>
      <c r="BM1680">
        <v>0.99999565089009601</v>
      </c>
      <c r="BN1680">
        <v>0.78484266193666996</v>
      </c>
      <c r="BO1680">
        <v>0.21481547163825301</v>
      </c>
      <c r="BP1680" t="s">
        <v>13698</v>
      </c>
      <c r="BV1680" t="s">
        <v>13699</v>
      </c>
      <c r="BW1680" t="s">
        <v>13700</v>
      </c>
      <c r="BX1680">
        <v>0.81416755001491004</v>
      </c>
      <c r="BY1680">
        <v>0.99999527254189702</v>
      </c>
      <c r="BZ1680">
        <v>0.68168676397997297</v>
      </c>
      <c r="CA1680">
        <v>0.140147367444383</v>
      </c>
      <c r="CB1680" t="s">
        <v>13701</v>
      </c>
    </row>
    <row r="1681" spans="62:80" x14ac:dyDescent="0.3">
      <c r="BJ1681" t="s">
        <v>10198</v>
      </c>
      <c r="BK1681" t="s">
        <v>13702</v>
      </c>
      <c r="BL1681">
        <v>0.76085680653686205</v>
      </c>
      <c r="BM1681">
        <v>0.99999565089009601</v>
      </c>
      <c r="BN1681">
        <v>0.82793276573255803</v>
      </c>
      <c r="BO1681">
        <v>0.226282390052226</v>
      </c>
      <c r="BP1681" t="s">
        <v>13703</v>
      </c>
      <c r="BV1681" t="s">
        <v>13704</v>
      </c>
      <c r="BW1681" t="s">
        <v>13705</v>
      </c>
      <c r="BX1681">
        <v>0.81426357052043996</v>
      </c>
      <c r="BY1681">
        <v>0.99999527254189702</v>
      </c>
      <c r="BZ1681">
        <v>0.86091525527736801</v>
      </c>
      <c r="CA1681">
        <v>0.17689326363824401</v>
      </c>
      <c r="CB1681" t="s">
        <v>13706</v>
      </c>
    </row>
    <row r="1682" spans="62:80" x14ac:dyDescent="0.3">
      <c r="BJ1682" t="s">
        <v>12296</v>
      </c>
      <c r="BK1682" t="s">
        <v>13707</v>
      </c>
      <c r="BL1682">
        <v>0.76093066408897203</v>
      </c>
      <c r="BM1682">
        <v>0.99999565089009601</v>
      </c>
      <c r="BN1682">
        <v>0.769846190771446</v>
      </c>
      <c r="BO1682">
        <v>0.21033201568775201</v>
      </c>
      <c r="BP1682" t="s">
        <v>13708</v>
      </c>
      <c r="BV1682" t="s">
        <v>13709</v>
      </c>
      <c r="BW1682" t="s">
        <v>13710</v>
      </c>
      <c r="BX1682">
        <v>0.81441668574902704</v>
      </c>
      <c r="BY1682">
        <v>0.99999527254189702</v>
      </c>
      <c r="BZ1682">
        <v>0.86785415375397001</v>
      </c>
      <c r="CA1682">
        <v>0.178155830084442</v>
      </c>
      <c r="CB1682" t="s">
        <v>13711</v>
      </c>
    </row>
    <row r="1683" spans="62:80" x14ac:dyDescent="0.3">
      <c r="BJ1683" t="s">
        <v>10582</v>
      </c>
      <c r="BK1683" t="s">
        <v>6978</v>
      </c>
      <c r="BL1683">
        <v>0.76128633090742903</v>
      </c>
      <c r="BM1683">
        <v>0.99999565089009601</v>
      </c>
      <c r="BN1683">
        <v>0.795908528789117</v>
      </c>
      <c r="BO1683">
        <v>0.21708065728773099</v>
      </c>
      <c r="BP1683" t="s">
        <v>13185</v>
      </c>
      <c r="BV1683" t="s">
        <v>13712</v>
      </c>
      <c r="BW1683" t="s">
        <v>13713</v>
      </c>
      <c r="BX1683">
        <v>0.81483004218870103</v>
      </c>
      <c r="BY1683">
        <v>0.99999527254189702</v>
      </c>
      <c r="BZ1683">
        <v>0.87959458846990501</v>
      </c>
      <c r="CA1683">
        <v>0.18011961927849099</v>
      </c>
      <c r="CB1683" t="s">
        <v>13714</v>
      </c>
    </row>
    <row r="1684" spans="62:80" x14ac:dyDescent="0.3">
      <c r="BJ1684" t="s">
        <v>7698</v>
      </c>
      <c r="BK1684" t="s">
        <v>13715</v>
      </c>
      <c r="BL1684">
        <v>0.76133370626028996</v>
      </c>
      <c r="BM1684">
        <v>0.99999565089009601</v>
      </c>
      <c r="BN1684">
        <v>0.8465249732897</v>
      </c>
      <c r="BO1684">
        <v>0.230833398513967</v>
      </c>
      <c r="BP1684" t="s">
        <v>13716</v>
      </c>
      <c r="BV1684" t="s">
        <v>5160</v>
      </c>
      <c r="BW1684" t="s">
        <v>13717</v>
      </c>
      <c r="BX1684">
        <v>0.81507357823896098</v>
      </c>
      <c r="BY1684">
        <v>0.99999527254189702</v>
      </c>
      <c r="BZ1684">
        <v>0.64523395445134502</v>
      </c>
      <c r="CA1684">
        <v>0.13193543217921999</v>
      </c>
      <c r="CB1684" t="s">
        <v>13718</v>
      </c>
    </row>
    <row r="1685" spans="62:80" x14ac:dyDescent="0.3">
      <c r="BJ1685" t="s">
        <v>9764</v>
      </c>
      <c r="BK1685" t="s">
        <v>13719</v>
      </c>
      <c r="BL1685">
        <v>0.76227710534078097</v>
      </c>
      <c r="BM1685">
        <v>0.99999565089009601</v>
      </c>
      <c r="BN1685">
        <v>0.79491688648829695</v>
      </c>
      <c r="BO1685">
        <v>0.215776320850528</v>
      </c>
      <c r="BP1685" t="s">
        <v>13720</v>
      </c>
      <c r="BV1685" t="s">
        <v>13721</v>
      </c>
      <c r="BW1685" t="s">
        <v>13722</v>
      </c>
      <c r="BX1685">
        <v>0.81512423768751197</v>
      </c>
      <c r="BY1685">
        <v>0.99999527254189702</v>
      </c>
      <c r="BZ1685">
        <v>0.59341755319148903</v>
      </c>
      <c r="CA1685">
        <v>0.121303293944199</v>
      </c>
      <c r="CB1685" t="s">
        <v>120</v>
      </c>
    </row>
    <row r="1686" spans="62:80" x14ac:dyDescent="0.3">
      <c r="BJ1686" t="s">
        <v>13133</v>
      </c>
      <c r="BK1686" t="s">
        <v>13723</v>
      </c>
      <c r="BL1686">
        <v>0.763259411118829</v>
      </c>
      <c r="BM1686">
        <v>0.99999565089009601</v>
      </c>
      <c r="BN1686">
        <v>0.82594512467602099</v>
      </c>
      <c r="BO1686">
        <v>0.223135118971173</v>
      </c>
      <c r="BP1686" t="s">
        <v>13724</v>
      </c>
      <c r="BV1686" t="s">
        <v>11691</v>
      </c>
      <c r="BW1686" t="s">
        <v>13722</v>
      </c>
      <c r="BX1686">
        <v>0.81512423768751197</v>
      </c>
      <c r="BY1686">
        <v>0.99999527254189702</v>
      </c>
      <c r="BZ1686">
        <v>0.59341755319148903</v>
      </c>
      <c r="CA1686">
        <v>0.121303293944199</v>
      </c>
      <c r="CB1686" t="s">
        <v>85</v>
      </c>
    </row>
    <row r="1687" spans="62:80" x14ac:dyDescent="0.3">
      <c r="BJ1687" t="s">
        <v>8601</v>
      </c>
      <c r="BK1687" t="s">
        <v>13725</v>
      </c>
      <c r="BL1687">
        <v>0.76392366031562298</v>
      </c>
      <c r="BM1687">
        <v>0.99999565089009601</v>
      </c>
      <c r="BN1687">
        <v>0.81902218570254703</v>
      </c>
      <c r="BO1687">
        <v>0.22055236792058999</v>
      </c>
      <c r="BP1687" t="s">
        <v>13726</v>
      </c>
      <c r="BV1687" t="s">
        <v>13727</v>
      </c>
      <c r="BW1687" t="s">
        <v>13722</v>
      </c>
      <c r="BX1687">
        <v>0.81512423768751197</v>
      </c>
      <c r="BY1687">
        <v>0.99999527254189702</v>
      </c>
      <c r="BZ1687">
        <v>0.59341755319148903</v>
      </c>
      <c r="CA1687">
        <v>0.121303293944199</v>
      </c>
      <c r="CB1687" t="s">
        <v>66</v>
      </c>
    </row>
    <row r="1688" spans="62:80" x14ac:dyDescent="0.3">
      <c r="BJ1688" t="s">
        <v>7204</v>
      </c>
      <c r="BK1688" t="s">
        <v>13728</v>
      </c>
      <c r="BL1688">
        <v>0.76424967814628697</v>
      </c>
      <c r="BM1688">
        <v>0.99999565089009601</v>
      </c>
      <c r="BN1688">
        <v>0.79294068504594795</v>
      </c>
      <c r="BO1688">
        <v>0.213190618840538</v>
      </c>
      <c r="BP1688" t="s">
        <v>13729</v>
      </c>
      <c r="BV1688" t="s">
        <v>10210</v>
      </c>
      <c r="BW1688" t="s">
        <v>13730</v>
      </c>
      <c r="BX1688">
        <v>0.81534389970099097</v>
      </c>
      <c r="BY1688">
        <v>0.99999527254189702</v>
      </c>
      <c r="BZ1688">
        <v>0.80551826036681295</v>
      </c>
      <c r="CA1688">
        <v>0.16444276040886799</v>
      </c>
      <c r="CB1688" t="s">
        <v>13731</v>
      </c>
    </row>
    <row r="1689" spans="62:80" x14ac:dyDescent="0.3">
      <c r="BJ1689" t="s">
        <v>13732</v>
      </c>
      <c r="BK1689" t="s">
        <v>13733</v>
      </c>
      <c r="BL1689">
        <v>0.76444712027713801</v>
      </c>
      <c r="BM1689">
        <v>0.99999565089009601</v>
      </c>
      <c r="BN1689">
        <v>0.72173832639851998</v>
      </c>
      <c r="BO1689">
        <v>0.193860664711025</v>
      </c>
      <c r="BP1689" t="s">
        <v>13734</v>
      </c>
      <c r="BV1689" t="s">
        <v>12560</v>
      </c>
      <c r="BW1689" t="s">
        <v>13735</v>
      </c>
      <c r="BX1689">
        <v>0.81569755321125303</v>
      </c>
      <c r="BY1689">
        <v>0.99999527254189702</v>
      </c>
      <c r="BZ1689">
        <v>0.84087995196130905</v>
      </c>
      <c r="CA1689">
        <v>0.17129703262642099</v>
      </c>
      <c r="CB1689" t="s">
        <v>13736</v>
      </c>
    </row>
    <row r="1690" spans="62:80" x14ac:dyDescent="0.3">
      <c r="BJ1690" t="s">
        <v>13737</v>
      </c>
      <c r="BK1690" t="s">
        <v>13738</v>
      </c>
      <c r="BL1690">
        <v>0.76482151577544399</v>
      </c>
      <c r="BM1690">
        <v>0.99999565089009601</v>
      </c>
      <c r="BN1690">
        <v>0.84770605646630204</v>
      </c>
      <c r="BO1690">
        <v>0.227280831736064</v>
      </c>
      <c r="BP1690" t="s">
        <v>13739</v>
      </c>
      <c r="BV1690" t="s">
        <v>13740</v>
      </c>
      <c r="BW1690" t="s">
        <v>13741</v>
      </c>
      <c r="BX1690">
        <v>0.81631777755313595</v>
      </c>
      <c r="BY1690">
        <v>0.99999527254189702</v>
      </c>
      <c r="BZ1690">
        <v>0.67883980616616302</v>
      </c>
      <c r="CA1690">
        <v>0.137771602098997</v>
      </c>
      <c r="CB1690" t="s">
        <v>13742</v>
      </c>
    </row>
    <row r="1691" spans="62:80" x14ac:dyDescent="0.3">
      <c r="BJ1691" t="s">
        <v>10314</v>
      </c>
      <c r="BK1691" t="s">
        <v>13743</v>
      </c>
      <c r="BL1691">
        <v>0.76693231471440604</v>
      </c>
      <c r="BM1691">
        <v>0.99999565089009601</v>
      </c>
      <c r="BN1691">
        <v>0.77800306168979205</v>
      </c>
      <c r="BO1691">
        <v>0.20644834705412701</v>
      </c>
      <c r="BP1691" t="s">
        <v>13744</v>
      </c>
      <c r="BV1691" t="s">
        <v>10751</v>
      </c>
      <c r="BW1691" t="s">
        <v>13745</v>
      </c>
      <c r="BX1691">
        <v>0.81692309375572303</v>
      </c>
      <c r="BY1691">
        <v>0.99999527254189702</v>
      </c>
      <c r="BZ1691">
        <v>0.72321482785839997</v>
      </c>
      <c r="CA1691">
        <v>0.14624150252416701</v>
      </c>
      <c r="CB1691" t="s">
        <v>13746</v>
      </c>
    </row>
    <row r="1692" spans="62:80" x14ac:dyDescent="0.3">
      <c r="BJ1692" t="s">
        <v>4751</v>
      </c>
      <c r="BK1692" t="s">
        <v>13747</v>
      </c>
      <c r="BL1692">
        <v>0.76798251306015997</v>
      </c>
      <c r="BM1692">
        <v>0.99999565089009601</v>
      </c>
      <c r="BN1692">
        <v>0.77687428850219498</v>
      </c>
      <c r="BO1692">
        <v>0.205085734813164</v>
      </c>
      <c r="BP1692" t="s">
        <v>13748</v>
      </c>
      <c r="BV1692" t="s">
        <v>7826</v>
      </c>
      <c r="BW1692" t="s">
        <v>13749</v>
      </c>
      <c r="BX1692">
        <v>0.81841305301706702</v>
      </c>
      <c r="BY1692">
        <v>0.99999527254189702</v>
      </c>
      <c r="BZ1692">
        <v>0.58711124401913795</v>
      </c>
      <c r="CA1692">
        <v>0.117650115506355</v>
      </c>
      <c r="CB1692" t="s">
        <v>26</v>
      </c>
    </row>
    <row r="1693" spans="62:80" x14ac:dyDescent="0.3">
      <c r="BJ1693" t="s">
        <v>9893</v>
      </c>
      <c r="BK1693" t="s">
        <v>13750</v>
      </c>
      <c r="BL1693">
        <v>0.76799121427476003</v>
      </c>
      <c r="BM1693">
        <v>0.99999565089009601</v>
      </c>
      <c r="BN1693">
        <v>0.80805639910892002</v>
      </c>
      <c r="BO1693">
        <v>0.213308292468979</v>
      </c>
      <c r="BP1693" t="s">
        <v>13751</v>
      </c>
      <c r="BV1693" t="s">
        <v>10783</v>
      </c>
      <c r="BW1693" t="s">
        <v>13752</v>
      </c>
      <c r="BX1693">
        <v>0.82003557818640305</v>
      </c>
      <c r="BY1693">
        <v>0.99999527254189702</v>
      </c>
      <c r="BZ1693">
        <v>0.58400761542122803</v>
      </c>
      <c r="CA1693">
        <v>0.115871521110677</v>
      </c>
      <c r="CB1693" t="s">
        <v>94</v>
      </c>
    </row>
    <row r="1694" spans="62:80" x14ac:dyDescent="0.3">
      <c r="BJ1694" t="s">
        <v>9173</v>
      </c>
      <c r="BK1694" t="s">
        <v>13753</v>
      </c>
      <c r="BL1694">
        <v>0.76906393461306599</v>
      </c>
      <c r="BM1694">
        <v>0.99999565089009601</v>
      </c>
      <c r="BN1694">
        <v>0.760357689837458</v>
      </c>
      <c r="BO1694">
        <v>0.19965561409211599</v>
      </c>
      <c r="BP1694" t="s">
        <v>13754</v>
      </c>
      <c r="BV1694" t="s">
        <v>13755</v>
      </c>
      <c r="BW1694" t="s">
        <v>13752</v>
      </c>
      <c r="BX1694">
        <v>0.82003557818640305</v>
      </c>
      <c r="BY1694">
        <v>0.99999527254189702</v>
      </c>
      <c r="BZ1694">
        <v>0.58400761542122803</v>
      </c>
      <c r="CA1694">
        <v>0.115871521110677</v>
      </c>
      <c r="CB1694" t="s">
        <v>82</v>
      </c>
    </row>
    <row r="1695" spans="62:80" x14ac:dyDescent="0.3">
      <c r="BJ1695" t="s">
        <v>13756</v>
      </c>
      <c r="BK1695" t="s">
        <v>13753</v>
      </c>
      <c r="BL1695">
        <v>0.76906393461306599</v>
      </c>
      <c r="BM1695">
        <v>0.99999565089009601</v>
      </c>
      <c r="BN1695">
        <v>0.760357689837458</v>
      </c>
      <c r="BO1695">
        <v>0.19965561409211599</v>
      </c>
      <c r="BP1695" t="s">
        <v>13757</v>
      </c>
      <c r="BV1695" t="s">
        <v>13758</v>
      </c>
      <c r="BW1695" t="s">
        <v>13759</v>
      </c>
      <c r="BX1695">
        <v>0.82180254171203804</v>
      </c>
      <c r="BY1695">
        <v>0.99999527254189702</v>
      </c>
      <c r="BZ1695">
        <v>0.81348526200873295</v>
      </c>
      <c r="CA1695">
        <v>0.159650655586655</v>
      </c>
      <c r="CB1695" t="s">
        <v>13760</v>
      </c>
    </row>
    <row r="1696" spans="62:80" x14ac:dyDescent="0.3">
      <c r="BJ1696" t="s">
        <v>9105</v>
      </c>
      <c r="BK1696" t="s">
        <v>13761</v>
      </c>
      <c r="BL1696">
        <v>0.77007225040446503</v>
      </c>
      <c r="BM1696">
        <v>0.99999565089009601</v>
      </c>
      <c r="BN1696">
        <v>0.77462618792773497</v>
      </c>
      <c r="BO1696">
        <v>0.202387309822392</v>
      </c>
      <c r="BP1696" t="s">
        <v>13762</v>
      </c>
      <c r="BV1696" t="s">
        <v>13763</v>
      </c>
      <c r="BW1696" t="s">
        <v>13764</v>
      </c>
      <c r="BX1696">
        <v>0.82186521483596597</v>
      </c>
      <c r="BY1696">
        <v>0.99999527254189702</v>
      </c>
      <c r="BZ1696">
        <v>0.87201926811466102</v>
      </c>
      <c r="CA1696">
        <v>0.17107175427933699</v>
      </c>
      <c r="CB1696" t="s">
        <v>13765</v>
      </c>
    </row>
    <row r="1697" spans="62:80" x14ac:dyDescent="0.3">
      <c r="BJ1697" t="s">
        <v>10102</v>
      </c>
      <c r="BK1697" t="s">
        <v>13766</v>
      </c>
      <c r="BL1697">
        <v>0.77009571222925</v>
      </c>
      <c r="BM1697">
        <v>0.99999565089009601</v>
      </c>
      <c r="BN1697">
        <v>0.78706814317116602</v>
      </c>
      <c r="BO1697">
        <v>0.20561405185088899</v>
      </c>
      <c r="BP1697" t="s">
        <v>13767</v>
      </c>
      <c r="BV1697" t="s">
        <v>13768</v>
      </c>
      <c r="BW1697" t="s">
        <v>13769</v>
      </c>
      <c r="BX1697">
        <v>0.82291913582144005</v>
      </c>
      <c r="BY1697">
        <v>0.99999527254189702</v>
      </c>
      <c r="BZ1697">
        <v>0.82596084620922605</v>
      </c>
      <c r="CA1697">
        <v>0.160977570642486</v>
      </c>
      <c r="CB1697" t="s">
        <v>13770</v>
      </c>
    </row>
    <row r="1698" spans="62:80" x14ac:dyDescent="0.3">
      <c r="BJ1698" t="s">
        <v>12665</v>
      </c>
      <c r="BK1698" t="s">
        <v>13771</v>
      </c>
      <c r="BL1698">
        <v>0.77051050530045595</v>
      </c>
      <c r="BM1698">
        <v>0.99999565089009601</v>
      </c>
      <c r="BN1698">
        <v>0.86734351184478997</v>
      </c>
      <c r="BO1698">
        <v>0.22611817948306701</v>
      </c>
      <c r="BP1698" t="s">
        <v>13772</v>
      </c>
      <c r="BV1698" t="s">
        <v>7021</v>
      </c>
      <c r="BW1698" t="s">
        <v>13773</v>
      </c>
      <c r="BX1698">
        <v>0.82294544781859602</v>
      </c>
      <c r="BY1698">
        <v>0.99999527254189702</v>
      </c>
      <c r="BZ1698">
        <v>0.83824434694301597</v>
      </c>
      <c r="CA1698">
        <v>0.16334479066650701</v>
      </c>
      <c r="CB1698" t="s">
        <v>13774</v>
      </c>
    </row>
    <row r="1699" spans="62:80" x14ac:dyDescent="0.3">
      <c r="BJ1699" t="s">
        <v>5011</v>
      </c>
      <c r="BK1699" t="s">
        <v>13775</v>
      </c>
      <c r="BL1699">
        <v>0.77111179632717897</v>
      </c>
      <c r="BM1699">
        <v>0.99999565089009601</v>
      </c>
      <c r="BN1699">
        <v>0.77350683422944799</v>
      </c>
      <c r="BO1699">
        <v>0.20105137700679099</v>
      </c>
      <c r="BP1699" t="s">
        <v>13776</v>
      </c>
      <c r="BV1699" t="s">
        <v>13777</v>
      </c>
      <c r="BW1699" t="s">
        <v>13778</v>
      </c>
      <c r="BX1699">
        <v>0.82335672484437195</v>
      </c>
      <c r="BY1699">
        <v>0.99999527254189702</v>
      </c>
      <c r="BZ1699">
        <v>0.765831679894179</v>
      </c>
      <c r="CA1699">
        <v>0.14885143175041801</v>
      </c>
      <c r="CB1699" t="s">
        <v>13779</v>
      </c>
    </row>
    <row r="1700" spans="62:80" x14ac:dyDescent="0.3">
      <c r="BJ1700" t="s">
        <v>13780</v>
      </c>
      <c r="BK1700" t="s">
        <v>13781</v>
      </c>
      <c r="BL1700">
        <v>0.77214779849924997</v>
      </c>
      <c r="BM1700">
        <v>0.99999565089009601</v>
      </c>
      <c r="BN1700">
        <v>0.77239059417149103</v>
      </c>
      <c r="BO1700">
        <v>0.199724217968793</v>
      </c>
      <c r="BP1700" t="s">
        <v>13782</v>
      </c>
      <c r="BV1700" t="s">
        <v>4609</v>
      </c>
      <c r="BW1700" t="s">
        <v>13783</v>
      </c>
      <c r="BX1700">
        <v>0.82371649392204005</v>
      </c>
      <c r="BY1700">
        <v>0.99999527254189702</v>
      </c>
      <c r="BZ1700">
        <v>0.632175324675324</v>
      </c>
      <c r="CA1700">
        <v>0.122597045755207</v>
      </c>
      <c r="CB1700" t="s">
        <v>13784</v>
      </c>
    </row>
    <row r="1701" spans="62:80" x14ac:dyDescent="0.3">
      <c r="BJ1701" t="s">
        <v>13785</v>
      </c>
      <c r="BK1701" t="s">
        <v>13786</v>
      </c>
      <c r="BL1701">
        <v>0.77248335969098902</v>
      </c>
      <c r="BM1701">
        <v>0.99999565089009601</v>
      </c>
      <c r="BN1701">
        <v>0.75636034760725102</v>
      </c>
      <c r="BO1701">
        <v>0.19525049920434601</v>
      </c>
      <c r="BP1701" t="s">
        <v>13787</v>
      </c>
      <c r="BV1701" t="s">
        <v>4141</v>
      </c>
      <c r="BW1701" t="s">
        <v>13788</v>
      </c>
      <c r="BX1701">
        <v>0.82379454533321805</v>
      </c>
      <c r="BY1701">
        <v>0.99999527254189702</v>
      </c>
      <c r="BZ1701">
        <v>0.86168710269067295</v>
      </c>
      <c r="CA1701">
        <v>0.167024359843992</v>
      </c>
      <c r="CB1701" t="s">
        <v>13789</v>
      </c>
    </row>
    <row r="1702" spans="62:80" x14ac:dyDescent="0.3">
      <c r="BJ1702" t="s">
        <v>12739</v>
      </c>
      <c r="BK1702" t="s">
        <v>13790</v>
      </c>
      <c r="BL1702">
        <v>0.77300790185009804</v>
      </c>
      <c r="BM1702">
        <v>0.99999565089009601</v>
      </c>
      <c r="BN1702">
        <v>0.73556888956402799</v>
      </c>
      <c r="BO1702">
        <v>0.189383985701536</v>
      </c>
      <c r="BP1702" t="s">
        <v>13791</v>
      </c>
      <c r="BV1702" t="s">
        <v>13792</v>
      </c>
      <c r="BW1702" t="s">
        <v>13793</v>
      </c>
      <c r="BX1702">
        <v>0.82471016431844801</v>
      </c>
      <c r="BY1702">
        <v>0.99999527254189702</v>
      </c>
      <c r="BZ1702">
        <v>0.66768018796213102</v>
      </c>
      <c r="CA1702">
        <v>0.128677509372638</v>
      </c>
      <c r="CB1702" t="s">
        <v>13794</v>
      </c>
    </row>
    <row r="1703" spans="62:80" x14ac:dyDescent="0.3">
      <c r="BJ1703" t="s">
        <v>7431</v>
      </c>
      <c r="BK1703" t="s">
        <v>13795</v>
      </c>
      <c r="BL1703">
        <v>0.77312680457956795</v>
      </c>
      <c r="BM1703">
        <v>0.99999565089009601</v>
      </c>
      <c r="BN1703">
        <v>0.80340330566985096</v>
      </c>
      <c r="BO1703">
        <v>0.20672547343596201</v>
      </c>
      <c r="BP1703" t="s">
        <v>13796</v>
      </c>
      <c r="BV1703" t="s">
        <v>13797</v>
      </c>
      <c r="BW1703" t="s">
        <v>13798</v>
      </c>
      <c r="BX1703">
        <v>0.82481716195116395</v>
      </c>
      <c r="BY1703">
        <v>0.99999527254189702</v>
      </c>
      <c r="BZ1703">
        <v>0.57488870665417002</v>
      </c>
      <c r="CA1703">
        <v>0.110719850595439</v>
      </c>
      <c r="CB1703" t="s">
        <v>96</v>
      </c>
    </row>
    <row r="1704" spans="62:80" x14ac:dyDescent="0.3">
      <c r="BJ1704" t="s">
        <v>13799</v>
      </c>
      <c r="BK1704" t="s">
        <v>13800</v>
      </c>
      <c r="BL1704">
        <v>0.77321545221882304</v>
      </c>
      <c r="BM1704">
        <v>0.99999565089009601</v>
      </c>
      <c r="BN1704">
        <v>0.87099852724594995</v>
      </c>
      <c r="BO1704">
        <v>0.22401868472192299</v>
      </c>
      <c r="BP1704" t="s">
        <v>13801</v>
      </c>
      <c r="BV1704" t="s">
        <v>13802</v>
      </c>
      <c r="BW1704" t="s">
        <v>13798</v>
      </c>
      <c r="BX1704">
        <v>0.82481716195116395</v>
      </c>
      <c r="BY1704">
        <v>0.99999527254189702</v>
      </c>
      <c r="BZ1704">
        <v>0.57488870665417002</v>
      </c>
      <c r="CA1704">
        <v>0.110719850595439</v>
      </c>
      <c r="CB1704" t="s">
        <v>174</v>
      </c>
    </row>
    <row r="1705" spans="62:80" x14ac:dyDescent="0.3">
      <c r="BJ1705" t="s">
        <v>13803</v>
      </c>
      <c r="BK1705" t="s">
        <v>13804</v>
      </c>
      <c r="BL1705">
        <v>0.77393348394795902</v>
      </c>
      <c r="BM1705">
        <v>0.99999565089009601</v>
      </c>
      <c r="BN1705">
        <v>0.78319917440660403</v>
      </c>
      <c r="BO1705">
        <v>0.20070994110344001</v>
      </c>
      <c r="BP1705" t="s">
        <v>13805</v>
      </c>
      <c r="BV1705" t="s">
        <v>9260</v>
      </c>
      <c r="BW1705" t="s">
        <v>13806</v>
      </c>
      <c r="BX1705">
        <v>0.82492133673927504</v>
      </c>
      <c r="BY1705">
        <v>0.99999527254189702</v>
      </c>
      <c r="BZ1705">
        <v>0.63035208417644595</v>
      </c>
      <c r="CA1705">
        <v>0.12132213003028799</v>
      </c>
      <c r="CB1705" t="s">
        <v>13807</v>
      </c>
    </row>
    <row r="1706" spans="62:80" x14ac:dyDescent="0.3">
      <c r="BJ1706" t="s">
        <v>4624</v>
      </c>
      <c r="BK1706" t="s">
        <v>13808</v>
      </c>
      <c r="BL1706">
        <v>0.77456641083631805</v>
      </c>
      <c r="BM1706">
        <v>0.99999565089009601</v>
      </c>
      <c r="BN1706">
        <v>0.80979965156794398</v>
      </c>
      <c r="BO1706">
        <v>0.20686484024122201</v>
      </c>
      <c r="BP1706" t="s">
        <v>13809</v>
      </c>
      <c r="BV1706" t="s">
        <v>13810</v>
      </c>
      <c r="BW1706" t="s">
        <v>13811</v>
      </c>
      <c r="BX1706">
        <v>0.82573602749362096</v>
      </c>
      <c r="BY1706">
        <v>0.99999527254189702</v>
      </c>
      <c r="BZ1706">
        <v>0.666310344827586</v>
      </c>
      <c r="CA1706">
        <v>0.12758519534121601</v>
      </c>
      <c r="CB1706" t="s">
        <v>13812</v>
      </c>
    </row>
    <row r="1707" spans="62:80" x14ac:dyDescent="0.3">
      <c r="BJ1707" t="s">
        <v>13813</v>
      </c>
      <c r="BK1707" t="s">
        <v>13319</v>
      </c>
      <c r="BL1707">
        <v>0.77474101856814304</v>
      </c>
      <c r="BM1707">
        <v>0.99999565089009601</v>
      </c>
      <c r="BN1707">
        <v>0.75371803664152004</v>
      </c>
      <c r="BO1707">
        <v>0.192368797685215</v>
      </c>
      <c r="BP1707" t="s">
        <v>12509</v>
      </c>
      <c r="BV1707" t="s">
        <v>13803</v>
      </c>
      <c r="BW1707" t="s">
        <v>13814</v>
      </c>
      <c r="BX1707">
        <v>0.82604072905126702</v>
      </c>
      <c r="BY1707">
        <v>0.99999527254189702</v>
      </c>
      <c r="BZ1707">
        <v>0.86131708110487004</v>
      </c>
      <c r="CA1707">
        <v>0.16460733913997899</v>
      </c>
      <c r="CB1707" t="s">
        <v>13815</v>
      </c>
    </row>
    <row r="1708" spans="62:80" x14ac:dyDescent="0.3">
      <c r="BJ1708" t="s">
        <v>10899</v>
      </c>
      <c r="BK1708" t="s">
        <v>13816</v>
      </c>
      <c r="BL1708">
        <v>0.77566402083133501</v>
      </c>
      <c r="BM1708">
        <v>0.99999565089009601</v>
      </c>
      <c r="BN1708">
        <v>0.80109569106647904</v>
      </c>
      <c r="BO1708">
        <v>0.20350699709398901</v>
      </c>
      <c r="BP1708" t="s">
        <v>13817</v>
      </c>
      <c r="BV1708" t="s">
        <v>13818</v>
      </c>
      <c r="BW1708" t="s">
        <v>13819</v>
      </c>
      <c r="BX1708">
        <v>0.82638278029160295</v>
      </c>
      <c r="BY1708">
        <v>0.99999527254189702</v>
      </c>
      <c r="BZ1708">
        <v>0.57191142191142097</v>
      </c>
      <c r="CA1708">
        <v>0.109061905895949</v>
      </c>
      <c r="CB1708" t="s">
        <v>85</v>
      </c>
    </row>
    <row r="1709" spans="62:80" x14ac:dyDescent="0.3">
      <c r="BJ1709" t="s">
        <v>8280</v>
      </c>
      <c r="BK1709" t="s">
        <v>13820</v>
      </c>
      <c r="BL1709">
        <v>0.77583454478987501</v>
      </c>
      <c r="BM1709">
        <v>0.99999565089009601</v>
      </c>
      <c r="BN1709">
        <v>0.78127831315377605</v>
      </c>
      <c r="BO1709">
        <v>0.198300933995053</v>
      </c>
      <c r="BP1709" t="s">
        <v>13821</v>
      </c>
      <c r="BV1709" t="s">
        <v>12294</v>
      </c>
      <c r="BW1709" t="s">
        <v>13822</v>
      </c>
      <c r="BX1709">
        <v>0.82640389628882804</v>
      </c>
      <c r="BY1709">
        <v>0.99999527254189702</v>
      </c>
      <c r="BZ1709">
        <v>0.83998548083618496</v>
      </c>
      <c r="CA1709">
        <v>0.16016141459515401</v>
      </c>
      <c r="CB1709" t="s">
        <v>13823</v>
      </c>
    </row>
    <row r="1710" spans="62:80" x14ac:dyDescent="0.3">
      <c r="BJ1710" t="s">
        <v>13824</v>
      </c>
      <c r="BK1710" t="s">
        <v>13825</v>
      </c>
      <c r="BL1710">
        <v>0.77605133551234495</v>
      </c>
      <c r="BM1710">
        <v>0.99999565089009601</v>
      </c>
      <c r="BN1710">
        <v>0.79172268907563004</v>
      </c>
      <c r="BO1710">
        <v>0.20073068425434201</v>
      </c>
      <c r="BP1710" t="s">
        <v>13826</v>
      </c>
      <c r="BV1710" t="s">
        <v>10969</v>
      </c>
      <c r="BW1710" t="s">
        <v>13827</v>
      </c>
      <c r="BX1710">
        <v>0.82649039245971001</v>
      </c>
      <c r="BY1710">
        <v>0.99999527254189702</v>
      </c>
      <c r="BZ1710">
        <v>0.84178755298178198</v>
      </c>
      <c r="CA1710">
        <v>0.16041691695603499</v>
      </c>
      <c r="CB1710" t="s">
        <v>13828</v>
      </c>
    </row>
    <row r="1711" spans="62:80" x14ac:dyDescent="0.3">
      <c r="BJ1711" t="s">
        <v>13096</v>
      </c>
      <c r="BK1711" t="s">
        <v>13829</v>
      </c>
      <c r="BL1711">
        <v>0.77656132843344094</v>
      </c>
      <c r="BM1711">
        <v>0.99999565089009601</v>
      </c>
      <c r="BN1711">
        <v>0.81484782829330205</v>
      </c>
      <c r="BO1711">
        <v>0.206058440886735</v>
      </c>
      <c r="BP1711" t="s">
        <v>13830</v>
      </c>
      <c r="BV1711" t="s">
        <v>13831</v>
      </c>
      <c r="BW1711" t="s">
        <v>1419</v>
      </c>
      <c r="BX1711">
        <v>0.82653456920955704</v>
      </c>
      <c r="BY1711">
        <v>0.99999527254189702</v>
      </c>
      <c r="BZ1711">
        <v>0.80988473249238802</v>
      </c>
      <c r="CA1711">
        <v>0.15429400460187601</v>
      </c>
      <c r="CB1711" t="s">
        <v>13832</v>
      </c>
    </row>
    <row r="1712" spans="62:80" x14ac:dyDescent="0.3">
      <c r="BJ1712" t="s">
        <v>13833</v>
      </c>
      <c r="BK1712" t="s">
        <v>13834</v>
      </c>
      <c r="BL1712">
        <v>0.77741260298029602</v>
      </c>
      <c r="BM1712">
        <v>0.99999565089009601</v>
      </c>
      <c r="BN1712">
        <v>0.86108550152918695</v>
      </c>
      <c r="BO1712">
        <v>0.216807594101048</v>
      </c>
      <c r="BP1712" t="s">
        <v>13835</v>
      </c>
      <c r="BV1712" t="s">
        <v>6574</v>
      </c>
      <c r="BW1712" t="s">
        <v>13836</v>
      </c>
      <c r="BX1712">
        <v>0.82657065572874</v>
      </c>
      <c r="BY1712">
        <v>0.99999527254189702</v>
      </c>
      <c r="BZ1712">
        <v>0.691910219761391</v>
      </c>
      <c r="CA1712">
        <v>0.13178805479886299</v>
      </c>
      <c r="CB1712" t="s">
        <v>13837</v>
      </c>
    </row>
    <row r="1713" spans="62:80" x14ac:dyDescent="0.3">
      <c r="BJ1713" t="s">
        <v>11352</v>
      </c>
      <c r="BK1713" t="s">
        <v>13838</v>
      </c>
      <c r="BL1713">
        <v>0.77772374667176603</v>
      </c>
      <c r="BM1713">
        <v>0.99999565089009601</v>
      </c>
      <c r="BN1713">
        <v>0.77936644890915796</v>
      </c>
      <c r="BO1713">
        <v>0.195920176878292</v>
      </c>
      <c r="BP1713" t="s">
        <v>13839</v>
      </c>
      <c r="BV1713" t="s">
        <v>13840</v>
      </c>
      <c r="BW1713" t="s">
        <v>13841</v>
      </c>
      <c r="BX1713">
        <v>0.82730897802210401</v>
      </c>
      <c r="BY1713">
        <v>0.99999527254189702</v>
      </c>
      <c r="BZ1713">
        <v>0.62673641851106598</v>
      </c>
      <c r="CA1713">
        <v>0.11881483548794</v>
      </c>
      <c r="CB1713" t="s">
        <v>13842</v>
      </c>
    </row>
    <row r="1714" spans="62:80" x14ac:dyDescent="0.3">
      <c r="BJ1714" t="s">
        <v>8996</v>
      </c>
      <c r="BK1714" t="s">
        <v>13843</v>
      </c>
      <c r="BL1714">
        <v>0.77806037088259905</v>
      </c>
      <c r="BM1714">
        <v>0.99999565089009601</v>
      </c>
      <c r="BN1714">
        <v>0.728994127390453</v>
      </c>
      <c r="BO1714">
        <v>0.18294192210506799</v>
      </c>
      <c r="BP1714" t="s">
        <v>13844</v>
      </c>
      <c r="BV1714" t="s">
        <v>12640</v>
      </c>
      <c r="BW1714" t="s">
        <v>13845</v>
      </c>
      <c r="BX1714">
        <v>0.82754206854529799</v>
      </c>
      <c r="BY1714">
        <v>0.99999527254189702</v>
      </c>
      <c r="BZ1714">
        <v>0.79031409019126098</v>
      </c>
      <c r="CA1714">
        <v>0.14960277038046599</v>
      </c>
      <c r="CB1714" t="s">
        <v>13846</v>
      </c>
    </row>
    <row r="1715" spans="62:80" x14ac:dyDescent="0.3">
      <c r="BJ1715" t="s">
        <v>5511</v>
      </c>
      <c r="BK1715" t="s">
        <v>13847</v>
      </c>
      <c r="BL1715">
        <v>0.77812174873736095</v>
      </c>
      <c r="BM1715">
        <v>0.99999565089009601</v>
      </c>
      <c r="BN1715">
        <v>0.70098831985624399</v>
      </c>
      <c r="BO1715">
        <v>0.175858536420502</v>
      </c>
      <c r="BP1715" t="s">
        <v>2605</v>
      </c>
      <c r="BV1715" t="s">
        <v>10974</v>
      </c>
      <c r="BW1715" t="s">
        <v>13848</v>
      </c>
      <c r="BX1715">
        <v>0.82793448465561303</v>
      </c>
      <c r="BY1715">
        <v>0.99999527254189702</v>
      </c>
      <c r="BZ1715">
        <v>0.56896451762523104</v>
      </c>
      <c r="CA1715">
        <v>0.10743259286851201</v>
      </c>
      <c r="CB1715" t="s">
        <v>59</v>
      </c>
    </row>
    <row r="1716" spans="62:80" x14ac:dyDescent="0.3">
      <c r="BJ1716" t="s">
        <v>13849</v>
      </c>
      <c r="BK1716" t="s">
        <v>13850</v>
      </c>
      <c r="BL1716">
        <v>0.778705882644527</v>
      </c>
      <c r="BM1716">
        <v>0.99999565089009601</v>
      </c>
      <c r="BN1716">
        <v>0.78918077912752005</v>
      </c>
      <c r="BO1716">
        <v>0.19739136591817599</v>
      </c>
      <c r="BP1716" t="s">
        <v>13851</v>
      </c>
      <c r="BV1716" t="s">
        <v>13852</v>
      </c>
      <c r="BW1716" t="s">
        <v>13853</v>
      </c>
      <c r="BX1716">
        <v>0.82966746008085901</v>
      </c>
      <c r="BY1716">
        <v>0.99999527254189702</v>
      </c>
      <c r="BZ1716">
        <v>0.623161264505802</v>
      </c>
      <c r="CA1716">
        <v>0.11636309546450101</v>
      </c>
      <c r="CB1716" t="s">
        <v>8553</v>
      </c>
    </row>
    <row r="1717" spans="62:80" x14ac:dyDescent="0.3">
      <c r="BJ1717" t="s">
        <v>13854</v>
      </c>
      <c r="BK1717" t="s">
        <v>13855</v>
      </c>
      <c r="BL1717">
        <v>0.77907743541650198</v>
      </c>
      <c r="BM1717">
        <v>0.99999565089009601</v>
      </c>
      <c r="BN1717">
        <v>0.85554445554445502</v>
      </c>
      <c r="BO1717">
        <v>0.21358225395708799</v>
      </c>
      <c r="BP1717" t="s">
        <v>13856</v>
      </c>
      <c r="BV1717" t="s">
        <v>13857</v>
      </c>
      <c r="BW1717" t="s">
        <v>13858</v>
      </c>
      <c r="BX1717">
        <v>0.82978779492785004</v>
      </c>
      <c r="BY1717">
        <v>0.99999527254189702</v>
      </c>
      <c r="BZ1717">
        <v>0.77576845844918096</v>
      </c>
      <c r="CA1717">
        <v>0.14474697475714399</v>
      </c>
      <c r="CB1717" t="s">
        <v>13859</v>
      </c>
    </row>
    <row r="1718" spans="62:80" x14ac:dyDescent="0.3">
      <c r="BJ1718" t="s">
        <v>13860</v>
      </c>
      <c r="BK1718" t="s">
        <v>13861</v>
      </c>
      <c r="BL1718">
        <v>0.77958561291289796</v>
      </c>
      <c r="BM1718">
        <v>0.99999565089009601</v>
      </c>
      <c r="BN1718">
        <v>0.78833692013390699</v>
      </c>
      <c r="BO1718">
        <v>0.196290190257495</v>
      </c>
      <c r="BP1718" t="s">
        <v>13862</v>
      </c>
      <c r="BV1718" t="s">
        <v>13241</v>
      </c>
      <c r="BW1718" t="s">
        <v>13863</v>
      </c>
      <c r="BX1718">
        <v>0.83027281442809397</v>
      </c>
      <c r="BY1718">
        <v>0.99999527254189702</v>
      </c>
      <c r="BZ1718">
        <v>0.84282118291053798</v>
      </c>
      <c r="CA1718">
        <v>0.15676553237176399</v>
      </c>
      <c r="CB1718" t="s">
        <v>13864</v>
      </c>
    </row>
    <row r="1719" spans="62:80" x14ac:dyDescent="0.3">
      <c r="BJ1719" t="s">
        <v>7946</v>
      </c>
      <c r="BK1719" t="s">
        <v>13865</v>
      </c>
      <c r="BL1719">
        <v>0.78015513869685105</v>
      </c>
      <c r="BM1719">
        <v>0.99999565089009601</v>
      </c>
      <c r="BN1719">
        <v>0.80491396235130996</v>
      </c>
      <c r="BO1719">
        <v>0.19982993914458599</v>
      </c>
      <c r="BP1719" t="s">
        <v>13866</v>
      </c>
      <c r="BV1719" t="s">
        <v>8003</v>
      </c>
      <c r="BW1719" t="s">
        <v>13867</v>
      </c>
      <c r="BX1719">
        <v>0.83039503106303503</v>
      </c>
      <c r="BY1719">
        <v>0.99999527254189702</v>
      </c>
      <c r="BZ1719">
        <v>0.78791458030474304</v>
      </c>
      <c r="CA1719">
        <v>0.14643687972533501</v>
      </c>
      <c r="CB1719" t="s">
        <v>13868</v>
      </c>
    </row>
    <row r="1720" spans="62:80" x14ac:dyDescent="0.3">
      <c r="BJ1720" t="s">
        <v>11137</v>
      </c>
      <c r="BK1720" t="s">
        <v>13869</v>
      </c>
      <c r="BL1720">
        <v>0.78047614566077095</v>
      </c>
      <c r="BM1720">
        <v>0.99999565089009601</v>
      </c>
      <c r="BN1720">
        <v>0.82796921647045496</v>
      </c>
      <c r="BO1720">
        <v>0.20521308304577601</v>
      </c>
      <c r="BP1720" t="s">
        <v>13870</v>
      </c>
      <c r="BV1720" t="s">
        <v>13871</v>
      </c>
      <c r="BW1720" t="s">
        <v>13872</v>
      </c>
      <c r="BX1720">
        <v>0.83091458142367602</v>
      </c>
      <c r="BY1720">
        <v>0.99999527254189702</v>
      </c>
      <c r="BZ1720">
        <v>0.862631811094698</v>
      </c>
      <c r="CA1720">
        <v>0.159783806222973</v>
      </c>
      <c r="CB1720" t="s">
        <v>13873</v>
      </c>
    </row>
    <row r="1721" spans="62:80" x14ac:dyDescent="0.3">
      <c r="BJ1721" t="s">
        <v>10619</v>
      </c>
      <c r="BK1721" t="s">
        <v>13874</v>
      </c>
      <c r="BL1721">
        <v>0.78053535609955704</v>
      </c>
      <c r="BM1721">
        <v>0.99999565089009601</v>
      </c>
      <c r="BN1721">
        <v>0.77651538414297105</v>
      </c>
      <c r="BO1721">
        <v>0.19240128625821801</v>
      </c>
      <c r="BP1721" t="s">
        <v>13875</v>
      </c>
      <c r="BV1721" t="s">
        <v>13693</v>
      </c>
      <c r="BW1721" t="s">
        <v>13876</v>
      </c>
      <c r="BX1721">
        <v>0.83117564453292203</v>
      </c>
      <c r="BY1721">
        <v>0.99999527254189702</v>
      </c>
      <c r="BZ1721">
        <v>0.80631228336221805</v>
      </c>
      <c r="CA1721">
        <v>0.149098543416079</v>
      </c>
      <c r="CB1721" t="s">
        <v>13877</v>
      </c>
    </row>
    <row r="1722" spans="62:80" x14ac:dyDescent="0.3">
      <c r="BJ1722" t="s">
        <v>281</v>
      </c>
      <c r="BK1722" t="s">
        <v>13878</v>
      </c>
      <c r="BL1722">
        <v>0.78067740833102095</v>
      </c>
      <c r="BM1722">
        <v>0.99999565089009601</v>
      </c>
      <c r="BN1722">
        <v>0.79651781533353105</v>
      </c>
      <c r="BO1722">
        <v>0.19721244571906499</v>
      </c>
      <c r="BP1722" t="s">
        <v>13879</v>
      </c>
      <c r="BV1722" t="s">
        <v>13880</v>
      </c>
      <c r="BW1722" t="s">
        <v>13881</v>
      </c>
      <c r="BX1722">
        <v>0.83156189082240295</v>
      </c>
      <c r="BY1722">
        <v>0.99999527254189702</v>
      </c>
      <c r="BZ1722">
        <v>0.81977687905799401</v>
      </c>
      <c r="CA1722">
        <v>0.15120747675435001</v>
      </c>
      <c r="CB1722" t="s">
        <v>13882</v>
      </c>
    </row>
    <row r="1723" spans="62:80" x14ac:dyDescent="0.3">
      <c r="BJ1723" t="s">
        <v>4268</v>
      </c>
      <c r="BK1723" t="s">
        <v>13883</v>
      </c>
      <c r="BL1723">
        <v>0.781312977089056</v>
      </c>
      <c r="BM1723">
        <v>0.99999565089009601</v>
      </c>
      <c r="BN1723">
        <v>0.76248243036033703</v>
      </c>
      <c r="BO1723">
        <v>0.188165010434756</v>
      </c>
      <c r="BP1723" t="s">
        <v>13884</v>
      </c>
      <c r="BV1723" t="s">
        <v>5862</v>
      </c>
      <c r="BW1723" t="s">
        <v>13885</v>
      </c>
      <c r="BX1723">
        <v>0.83250733918390196</v>
      </c>
      <c r="BY1723">
        <v>0.99999527254189702</v>
      </c>
      <c r="BZ1723">
        <v>0.56030150753768804</v>
      </c>
      <c r="CA1723">
        <v>0.10271068546874999</v>
      </c>
      <c r="CB1723" t="s">
        <v>122</v>
      </c>
    </row>
    <row r="1724" spans="62:80" x14ac:dyDescent="0.3">
      <c r="BJ1724" t="s">
        <v>13886</v>
      </c>
      <c r="BK1724" t="s">
        <v>13887</v>
      </c>
      <c r="BL1724">
        <v>0.78140920267934699</v>
      </c>
      <c r="BM1724">
        <v>0.99999565089009601</v>
      </c>
      <c r="BN1724">
        <v>0.74589750552818401</v>
      </c>
      <c r="BO1724">
        <v>0.18398033326041499</v>
      </c>
      <c r="BP1724" t="s">
        <v>13888</v>
      </c>
      <c r="BV1724" t="s">
        <v>11149</v>
      </c>
      <c r="BW1724" t="s">
        <v>13885</v>
      </c>
      <c r="BX1724">
        <v>0.83250733918390196</v>
      </c>
      <c r="BY1724">
        <v>0.99999527254189702</v>
      </c>
      <c r="BZ1724">
        <v>0.56030150753768804</v>
      </c>
      <c r="CA1724">
        <v>0.10271068546874999</v>
      </c>
      <c r="CB1724" t="s">
        <v>122</v>
      </c>
    </row>
    <row r="1725" spans="62:80" x14ac:dyDescent="0.3">
      <c r="BJ1725" t="s">
        <v>9917</v>
      </c>
      <c r="BK1725" t="s">
        <v>13360</v>
      </c>
      <c r="BL1725">
        <v>0.78146665105862101</v>
      </c>
      <c r="BM1725">
        <v>0.99999565089009601</v>
      </c>
      <c r="BN1725">
        <v>0.77556945977998604</v>
      </c>
      <c r="BO1725">
        <v>0.19124209132982301</v>
      </c>
      <c r="BP1725" t="s">
        <v>13889</v>
      </c>
      <c r="BV1725" t="s">
        <v>6629</v>
      </c>
      <c r="BW1725" t="s">
        <v>13890</v>
      </c>
      <c r="BX1725">
        <v>0.83281530882523003</v>
      </c>
      <c r="BY1725">
        <v>0.99999527254189702</v>
      </c>
      <c r="BZ1725">
        <v>0.73545642805171496</v>
      </c>
      <c r="CA1725">
        <v>0.134546884419357</v>
      </c>
      <c r="CB1725" t="s">
        <v>13891</v>
      </c>
    </row>
    <row r="1726" spans="62:80" x14ac:dyDescent="0.3">
      <c r="BJ1726" t="s">
        <v>13892</v>
      </c>
      <c r="BK1726" t="s">
        <v>13893</v>
      </c>
      <c r="BL1726">
        <v>0.78153909501399499</v>
      </c>
      <c r="BM1726">
        <v>0.99999565089009601</v>
      </c>
      <c r="BN1726">
        <v>0.86606860158311305</v>
      </c>
      <c r="BO1726">
        <v>0.21347734033540899</v>
      </c>
      <c r="BP1726" t="s">
        <v>13894</v>
      </c>
      <c r="BV1726" t="s">
        <v>4961</v>
      </c>
      <c r="BW1726" t="s">
        <v>13895</v>
      </c>
      <c r="BX1726">
        <v>0.83315111942902098</v>
      </c>
      <c r="BY1726">
        <v>0.99999527254189702</v>
      </c>
      <c r="BZ1726">
        <v>0.61787301587301502</v>
      </c>
      <c r="CA1726">
        <v>0.11278668699309199</v>
      </c>
      <c r="CB1726" t="s">
        <v>13896</v>
      </c>
    </row>
    <row r="1727" spans="62:80" x14ac:dyDescent="0.3">
      <c r="BJ1727" t="s">
        <v>9253</v>
      </c>
      <c r="BK1727" t="s">
        <v>13897</v>
      </c>
      <c r="BL1727">
        <v>0.78164030368224002</v>
      </c>
      <c r="BM1727">
        <v>0.99999565089009601</v>
      </c>
      <c r="BN1727">
        <v>0.82216579199819395</v>
      </c>
      <c r="BO1727">
        <v>0.20254926930275199</v>
      </c>
      <c r="BP1727" t="s">
        <v>13898</v>
      </c>
      <c r="BV1727" t="s">
        <v>13899</v>
      </c>
      <c r="BW1727" t="s">
        <v>13895</v>
      </c>
      <c r="BX1727">
        <v>0.83315111942902098</v>
      </c>
      <c r="BY1727">
        <v>0.99999527254189702</v>
      </c>
      <c r="BZ1727">
        <v>0.61787301587301502</v>
      </c>
      <c r="CA1727">
        <v>0.11278668699309199</v>
      </c>
      <c r="CB1727" t="s">
        <v>12914</v>
      </c>
    </row>
    <row r="1728" spans="62:80" x14ac:dyDescent="0.3">
      <c r="BJ1728" t="s">
        <v>13900</v>
      </c>
      <c r="BK1728" t="s">
        <v>13901</v>
      </c>
      <c r="BL1728">
        <v>0.78177670262074395</v>
      </c>
      <c r="BM1728">
        <v>0.99999565089009601</v>
      </c>
      <c r="BN1728">
        <v>0.85614436599571997</v>
      </c>
      <c r="BO1728">
        <v>0.210770864533292</v>
      </c>
      <c r="BP1728" t="s">
        <v>13902</v>
      </c>
      <c r="BV1728" t="s">
        <v>4783</v>
      </c>
      <c r="BW1728" t="s">
        <v>13903</v>
      </c>
      <c r="BX1728">
        <v>0.83349344807471404</v>
      </c>
      <c r="BY1728">
        <v>0.99999527254189702</v>
      </c>
      <c r="BZ1728">
        <v>0.85298215974643798</v>
      </c>
      <c r="CA1728">
        <v>0.15535316100365601</v>
      </c>
      <c r="CB1728" t="s">
        <v>13904</v>
      </c>
    </row>
    <row r="1729" spans="62:80" x14ac:dyDescent="0.3">
      <c r="BJ1729" t="s">
        <v>4426</v>
      </c>
      <c r="BK1729" t="s">
        <v>13905</v>
      </c>
      <c r="BL1729">
        <v>0.78178925869334503</v>
      </c>
      <c r="BM1729">
        <v>0.99999565089009601</v>
      </c>
      <c r="BN1729">
        <v>0.72413793103448199</v>
      </c>
      <c r="BO1729">
        <v>0.17826108149219</v>
      </c>
      <c r="BP1729" t="s">
        <v>13906</v>
      </c>
      <c r="BV1729" t="s">
        <v>13033</v>
      </c>
      <c r="BW1729" t="s">
        <v>7292</v>
      </c>
      <c r="BX1729">
        <v>0.83400460704010304</v>
      </c>
      <c r="BY1729">
        <v>0.99999527254189702</v>
      </c>
      <c r="BZ1729">
        <v>0.55747159090909004</v>
      </c>
      <c r="CA1729">
        <v>0.10119020986537</v>
      </c>
      <c r="CB1729" t="s">
        <v>43</v>
      </c>
    </row>
    <row r="1730" spans="62:80" x14ac:dyDescent="0.3">
      <c r="BJ1730" t="s">
        <v>11565</v>
      </c>
      <c r="BK1730" t="s">
        <v>13907</v>
      </c>
      <c r="BL1730">
        <v>0.78187097216228196</v>
      </c>
      <c r="BM1730">
        <v>0.99999565089009601</v>
      </c>
      <c r="BN1730">
        <v>0.81651201580515598</v>
      </c>
      <c r="BO1730">
        <v>0.20091547766714299</v>
      </c>
      <c r="BP1730" t="s">
        <v>13908</v>
      </c>
      <c r="BV1730" t="s">
        <v>5415</v>
      </c>
      <c r="BW1730" t="s">
        <v>13909</v>
      </c>
      <c r="BX1730">
        <v>0.83433089573042296</v>
      </c>
      <c r="BY1730">
        <v>0.99999527254189702</v>
      </c>
      <c r="BZ1730">
        <v>0.72011734003847805</v>
      </c>
      <c r="CA1730">
        <v>0.13043139568269299</v>
      </c>
      <c r="CB1730" t="s">
        <v>13910</v>
      </c>
    </row>
    <row r="1731" spans="62:80" x14ac:dyDescent="0.3">
      <c r="BJ1731" t="s">
        <v>13911</v>
      </c>
      <c r="BK1731" t="s">
        <v>13912</v>
      </c>
      <c r="BL1731">
        <v>0.78188410710816203</v>
      </c>
      <c r="BM1731">
        <v>0.99999565089009601</v>
      </c>
      <c r="BN1731">
        <v>0.81035875463149898</v>
      </c>
      <c r="BO1731">
        <v>0.19938775866799799</v>
      </c>
      <c r="BP1731" t="s">
        <v>13913</v>
      </c>
      <c r="BV1731" t="s">
        <v>13914</v>
      </c>
      <c r="BW1731" t="s">
        <v>13915</v>
      </c>
      <c r="BX1731">
        <v>0.83543792202487099</v>
      </c>
      <c r="BY1731">
        <v>0.99999527254189702</v>
      </c>
      <c r="BZ1731">
        <v>0.61439621152328305</v>
      </c>
      <c r="CA1731">
        <v>0.110467968263518</v>
      </c>
      <c r="CB1731" t="s">
        <v>13916</v>
      </c>
    </row>
    <row r="1732" spans="62:80" x14ac:dyDescent="0.3">
      <c r="BJ1732" t="s">
        <v>9349</v>
      </c>
      <c r="BK1732" t="s">
        <v>13917</v>
      </c>
      <c r="BL1732">
        <v>0.78231375440623396</v>
      </c>
      <c r="BM1732">
        <v>0.99999565089009601</v>
      </c>
      <c r="BN1732">
        <v>0.76139662487638304</v>
      </c>
      <c r="BO1732">
        <v>0.18692241337828</v>
      </c>
      <c r="BP1732" t="s">
        <v>13918</v>
      </c>
      <c r="BV1732" t="s">
        <v>7452</v>
      </c>
      <c r="BW1732" t="s">
        <v>13919</v>
      </c>
      <c r="BX1732">
        <v>0.83548856527984905</v>
      </c>
      <c r="BY1732">
        <v>0.99999527254189702</v>
      </c>
      <c r="BZ1732">
        <v>0.55466983265490699</v>
      </c>
      <c r="CA1732">
        <v>9.96955886799714E-2</v>
      </c>
      <c r="CB1732" t="s">
        <v>94</v>
      </c>
    </row>
    <row r="1733" spans="62:80" x14ac:dyDescent="0.3">
      <c r="BJ1733" t="s">
        <v>11416</v>
      </c>
      <c r="BK1733" t="s">
        <v>13920</v>
      </c>
      <c r="BL1733">
        <v>0.78239499635416998</v>
      </c>
      <c r="BM1733">
        <v>0.99999565089009601</v>
      </c>
      <c r="BN1733">
        <v>0.77462573780201305</v>
      </c>
      <c r="BO1733">
        <v>0.190089713259501</v>
      </c>
      <c r="BP1733" t="s">
        <v>13921</v>
      </c>
      <c r="BV1733" t="s">
        <v>11792</v>
      </c>
      <c r="BW1733" t="s">
        <v>13919</v>
      </c>
      <c r="BX1733">
        <v>0.83548856527984905</v>
      </c>
      <c r="BY1733">
        <v>0.99999527254189702</v>
      </c>
      <c r="BZ1733">
        <v>0.55466983265490699</v>
      </c>
      <c r="CA1733">
        <v>9.96955886799714E-2</v>
      </c>
      <c r="CB1733" t="s">
        <v>70</v>
      </c>
    </row>
    <row r="1734" spans="62:80" x14ac:dyDescent="0.3">
      <c r="BJ1734" t="s">
        <v>5817</v>
      </c>
      <c r="BK1734" t="s">
        <v>13922</v>
      </c>
      <c r="BL1734">
        <v>0.78250535922370501</v>
      </c>
      <c r="BM1734">
        <v>0.99999565089009601</v>
      </c>
      <c r="BN1734">
        <v>0.74460936667925304</v>
      </c>
      <c r="BO1734">
        <v>0.18261880368581901</v>
      </c>
      <c r="BP1734" t="s">
        <v>13923</v>
      </c>
      <c r="BV1734" t="s">
        <v>2201</v>
      </c>
      <c r="BW1734" t="s">
        <v>13919</v>
      </c>
      <c r="BX1734">
        <v>0.83548856527984905</v>
      </c>
      <c r="BY1734">
        <v>0.99999527254189702</v>
      </c>
      <c r="BZ1734">
        <v>0.55466983265490699</v>
      </c>
      <c r="CA1734">
        <v>9.96955886799714E-2</v>
      </c>
      <c r="CB1734" t="s">
        <v>167</v>
      </c>
    </row>
    <row r="1735" spans="62:80" x14ac:dyDescent="0.3">
      <c r="BJ1735" t="s">
        <v>13924</v>
      </c>
      <c r="BK1735" t="s">
        <v>13925</v>
      </c>
      <c r="BL1735">
        <v>0.78307898372777696</v>
      </c>
      <c r="BM1735">
        <v>0.99999565089009601</v>
      </c>
      <c r="BN1735">
        <v>0.78497856632531504</v>
      </c>
      <c r="BO1735">
        <v>0.191944305168676</v>
      </c>
      <c r="BP1735" t="s">
        <v>13926</v>
      </c>
      <c r="BV1735" t="s">
        <v>12049</v>
      </c>
      <c r="BW1735" t="s">
        <v>13927</v>
      </c>
      <c r="BX1735">
        <v>0.835493947120724</v>
      </c>
      <c r="BY1735">
        <v>0.99999527254189702</v>
      </c>
      <c r="BZ1735">
        <v>0.68092663132752596</v>
      </c>
      <c r="CA1735">
        <v>0.122384424867063</v>
      </c>
      <c r="CB1735" t="s">
        <v>13928</v>
      </c>
    </row>
    <row r="1736" spans="62:80" x14ac:dyDescent="0.3">
      <c r="BJ1736" t="s">
        <v>4999</v>
      </c>
      <c r="BK1736" t="s">
        <v>13929</v>
      </c>
      <c r="BL1736">
        <v>0.78319070028959503</v>
      </c>
      <c r="BM1736">
        <v>0.99999565089009601</v>
      </c>
      <c r="BN1736">
        <v>0.82587880746318898</v>
      </c>
      <c r="BO1736">
        <v>0.20182748815161899</v>
      </c>
      <c r="BP1736" t="s">
        <v>13930</v>
      </c>
      <c r="BV1736" t="s">
        <v>2621</v>
      </c>
      <c r="BW1736" t="s">
        <v>13931</v>
      </c>
      <c r="BX1736">
        <v>0.83634862819206202</v>
      </c>
      <c r="BY1736">
        <v>0.99999527254189702</v>
      </c>
      <c r="BZ1736">
        <v>0.73177918894830596</v>
      </c>
      <c r="CA1736">
        <v>0.13077606380658699</v>
      </c>
      <c r="CB1736" t="s">
        <v>13932</v>
      </c>
    </row>
    <row r="1737" spans="62:80" x14ac:dyDescent="0.3">
      <c r="BJ1737" t="s">
        <v>13933</v>
      </c>
      <c r="BK1737" t="s">
        <v>13403</v>
      </c>
      <c r="BL1737">
        <v>0.784304813961199</v>
      </c>
      <c r="BM1737">
        <v>0.99999565089009601</v>
      </c>
      <c r="BN1737">
        <v>0.75923392612859097</v>
      </c>
      <c r="BO1737">
        <v>0.184461607640626</v>
      </c>
      <c r="BP1737" t="s">
        <v>13934</v>
      </c>
      <c r="BV1737" t="s">
        <v>13935</v>
      </c>
      <c r="BW1737" t="s">
        <v>13936</v>
      </c>
      <c r="BX1737">
        <v>0.83657073613769195</v>
      </c>
      <c r="BY1737">
        <v>0.99999527254189702</v>
      </c>
      <c r="BZ1737">
        <v>0.61267217630853998</v>
      </c>
      <c r="CA1737">
        <v>0.10932779642545901</v>
      </c>
      <c r="CB1737" t="s">
        <v>13937</v>
      </c>
    </row>
    <row r="1738" spans="62:80" x14ac:dyDescent="0.3">
      <c r="BJ1738" t="s">
        <v>11781</v>
      </c>
      <c r="BK1738" t="s">
        <v>13938</v>
      </c>
      <c r="BL1738">
        <v>0.78486655401204397</v>
      </c>
      <c r="BM1738">
        <v>0.99999565089009601</v>
      </c>
      <c r="BN1738">
        <v>0.80077002643374295</v>
      </c>
      <c r="BO1738">
        <v>0.19397978884435699</v>
      </c>
      <c r="BP1738" t="s">
        <v>13939</v>
      </c>
      <c r="BV1738" t="s">
        <v>13940</v>
      </c>
      <c r="BW1738" t="s">
        <v>13941</v>
      </c>
      <c r="BX1738">
        <v>0.83666828068851695</v>
      </c>
      <c r="BY1738">
        <v>0.99999527254189702</v>
      </c>
      <c r="BZ1738">
        <v>0.78812940124210995</v>
      </c>
      <c r="CA1738">
        <v>0.14054522966997199</v>
      </c>
      <c r="CB1738" t="s">
        <v>13942</v>
      </c>
    </row>
    <row r="1739" spans="62:80" x14ac:dyDescent="0.3">
      <c r="BJ1739" t="s">
        <v>13943</v>
      </c>
      <c r="BK1739" t="s">
        <v>13944</v>
      </c>
      <c r="BL1739">
        <v>0.78504708790219202</v>
      </c>
      <c r="BM1739">
        <v>0.99999565089009601</v>
      </c>
      <c r="BN1739">
        <v>0.85628043831168799</v>
      </c>
      <c r="BO1739">
        <v>0.207229780437377</v>
      </c>
      <c r="BP1739" t="s">
        <v>13945</v>
      </c>
      <c r="BV1739" t="s">
        <v>10195</v>
      </c>
      <c r="BW1739" t="s">
        <v>13946</v>
      </c>
      <c r="BX1739">
        <v>0.83668786217606395</v>
      </c>
      <c r="BY1739">
        <v>0.99999527254189702</v>
      </c>
      <c r="BZ1739">
        <v>0.65159592415142698</v>
      </c>
      <c r="CA1739">
        <v>0.116182291651815</v>
      </c>
      <c r="CB1739" t="s">
        <v>13947</v>
      </c>
    </row>
    <row r="1740" spans="62:80" x14ac:dyDescent="0.3">
      <c r="BJ1740" t="s">
        <v>2493</v>
      </c>
      <c r="BK1740" t="s">
        <v>13948</v>
      </c>
      <c r="BL1740">
        <v>0.78512652382194803</v>
      </c>
      <c r="BM1740">
        <v>0.99999565089009601</v>
      </c>
      <c r="BN1740">
        <v>0.81939693969396898</v>
      </c>
      <c r="BO1740">
        <v>0.198220639263886</v>
      </c>
      <c r="BP1740" t="s">
        <v>13949</v>
      </c>
      <c r="BV1740" t="s">
        <v>7102</v>
      </c>
      <c r="BW1740" t="s">
        <v>13950</v>
      </c>
      <c r="BX1740">
        <v>0.83680894044058596</v>
      </c>
      <c r="BY1740">
        <v>0.99999527254189702</v>
      </c>
      <c r="BZ1740">
        <v>0.77631438055466295</v>
      </c>
      <c r="CA1740">
        <v>0.13830778315995701</v>
      </c>
      <c r="CB1740" t="s">
        <v>13951</v>
      </c>
    </row>
    <row r="1741" spans="62:80" x14ac:dyDescent="0.3">
      <c r="BJ1741" t="s">
        <v>4635</v>
      </c>
      <c r="BK1741" t="s">
        <v>13952</v>
      </c>
      <c r="BL1741">
        <v>0.78516236088353497</v>
      </c>
      <c r="BM1741">
        <v>0.99999565089009601</v>
      </c>
      <c r="BN1741">
        <v>0.77180770952904298</v>
      </c>
      <c r="BO1741">
        <v>0.18667308136441799</v>
      </c>
      <c r="BP1741" t="s">
        <v>13953</v>
      </c>
      <c r="BV1741" t="s">
        <v>11562</v>
      </c>
      <c r="BW1741" t="s">
        <v>13954</v>
      </c>
      <c r="BX1741">
        <v>0.83694771919866995</v>
      </c>
      <c r="BY1741">
        <v>0.99999527254189702</v>
      </c>
      <c r="BZ1741">
        <v>0.769340721665287</v>
      </c>
      <c r="CA1741">
        <v>0.136937780508192</v>
      </c>
      <c r="CB1741" t="s">
        <v>13955</v>
      </c>
    </row>
    <row r="1742" spans="62:80" x14ac:dyDescent="0.3">
      <c r="BJ1742" t="s">
        <v>13956</v>
      </c>
      <c r="BK1742" t="s">
        <v>13957</v>
      </c>
      <c r="BL1742">
        <v>0.78529510485049103</v>
      </c>
      <c r="BM1742">
        <v>0.99999565089009601</v>
      </c>
      <c r="BN1742">
        <v>0.75815700851442303</v>
      </c>
      <c r="BO1742">
        <v>0.18324329047323201</v>
      </c>
      <c r="BP1742" t="s">
        <v>13958</v>
      </c>
      <c r="BV1742" t="s">
        <v>5947</v>
      </c>
      <c r="BW1742" t="s">
        <v>13959</v>
      </c>
      <c r="BX1742">
        <v>0.83841702189653899</v>
      </c>
      <c r="BY1742">
        <v>0.99999527254189702</v>
      </c>
      <c r="BZ1742">
        <v>0.549149126735333</v>
      </c>
      <c r="CA1742">
        <v>9.6781856915526002E-2</v>
      </c>
      <c r="CB1742" t="s">
        <v>94</v>
      </c>
    </row>
    <row r="1743" spans="62:80" x14ac:dyDescent="0.3">
      <c r="BJ1743" t="s">
        <v>11007</v>
      </c>
      <c r="BK1743" t="s">
        <v>13960</v>
      </c>
      <c r="BL1743">
        <v>0.78607893458186795</v>
      </c>
      <c r="BM1743">
        <v>0.99999565089009601</v>
      </c>
      <c r="BN1743">
        <v>0.77087272061962497</v>
      </c>
      <c r="BO1743">
        <v>0.18554757292253199</v>
      </c>
      <c r="BP1743" t="s">
        <v>13961</v>
      </c>
      <c r="BV1743" t="s">
        <v>13282</v>
      </c>
      <c r="BW1743" t="s">
        <v>13959</v>
      </c>
      <c r="BX1743">
        <v>0.83841702189653899</v>
      </c>
      <c r="BY1743">
        <v>0.99999527254189702</v>
      </c>
      <c r="BZ1743">
        <v>0.549149126735333</v>
      </c>
      <c r="CA1743">
        <v>9.6781856915526002E-2</v>
      </c>
      <c r="CB1743" t="s">
        <v>59</v>
      </c>
    </row>
    <row r="1744" spans="62:80" x14ac:dyDescent="0.3">
      <c r="BJ1744" t="s">
        <v>13914</v>
      </c>
      <c r="BK1744" t="s">
        <v>13459</v>
      </c>
      <c r="BL1744">
        <v>0.78789003943992197</v>
      </c>
      <c r="BM1744">
        <v>0.99999565089009601</v>
      </c>
      <c r="BN1744">
        <v>0.71618321740417301</v>
      </c>
      <c r="BO1744">
        <v>0.17073574621943599</v>
      </c>
      <c r="BP1744" t="s">
        <v>13962</v>
      </c>
      <c r="BV1744" t="s">
        <v>13963</v>
      </c>
      <c r="BW1744" t="s">
        <v>13964</v>
      </c>
      <c r="BX1744">
        <v>0.83880259404160196</v>
      </c>
      <c r="BY1744">
        <v>0.99999527254189702</v>
      </c>
      <c r="BZ1744">
        <v>0.78633837875892498</v>
      </c>
      <c r="CA1744">
        <v>0.13822247167374399</v>
      </c>
      <c r="CB1744" t="s">
        <v>13965</v>
      </c>
    </row>
    <row r="1745" spans="62:80" x14ac:dyDescent="0.3">
      <c r="BJ1745" t="s">
        <v>13966</v>
      </c>
      <c r="BK1745" t="s">
        <v>13967</v>
      </c>
      <c r="BL1745">
        <v>0.78824258124930702</v>
      </c>
      <c r="BM1745">
        <v>0.99999565089009601</v>
      </c>
      <c r="BN1745">
        <v>0.77999171499585696</v>
      </c>
      <c r="BO1745">
        <v>0.18559855456167501</v>
      </c>
      <c r="BP1745" t="s">
        <v>8699</v>
      </c>
      <c r="BV1745" t="s">
        <v>13968</v>
      </c>
      <c r="BW1745" t="s">
        <v>13969</v>
      </c>
      <c r="BX1745">
        <v>0.83881536283435199</v>
      </c>
      <c r="BY1745">
        <v>0.99999527254189702</v>
      </c>
      <c r="BZ1745">
        <v>0.60925244618395302</v>
      </c>
      <c r="CA1745">
        <v>0.107085052024099</v>
      </c>
      <c r="CB1745" t="s">
        <v>1128</v>
      </c>
    </row>
    <row r="1746" spans="62:80" x14ac:dyDescent="0.3">
      <c r="BJ1746" t="s">
        <v>623</v>
      </c>
      <c r="BK1746" t="s">
        <v>13467</v>
      </c>
      <c r="BL1746">
        <v>0.78827532040224602</v>
      </c>
      <c r="BM1746">
        <v>0.99999565089009601</v>
      </c>
      <c r="BN1746">
        <v>0.685643956043956</v>
      </c>
      <c r="BO1746">
        <v>0.16312008546361501</v>
      </c>
      <c r="BP1746" t="s">
        <v>13970</v>
      </c>
      <c r="BV1746" t="s">
        <v>13971</v>
      </c>
      <c r="BW1746" t="s">
        <v>13972</v>
      </c>
      <c r="BX1746">
        <v>0.83986175259469398</v>
      </c>
      <c r="BY1746">
        <v>0.99999527254189702</v>
      </c>
      <c r="BZ1746">
        <v>0.54642936720142599</v>
      </c>
      <c r="CA1746">
        <v>9.5361749887038202E-2</v>
      </c>
      <c r="CB1746" t="s">
        <v>70</v>
      </c>
    </row>
    <row r="1747" spans="62:80" x14ac:dyDescent="0.3">
      <c r="BJ1747" t="s">
        <v>6662</v>
      </c>
      <c r="BK1747" t="s">
        <v>13973</v>
      </c>
      <c r="BL1747">
        <v>0.78859554593316505</v>
      </c>
      <c r="BM1747">
        <v>0.99999565089009601</v>
      </c>
      <c r="BN1747">
        <v>0.80465434753217502</v>
      </c>
      <c r="BO1747">
        <v>0.19110677997591799</v>
      </c>
      <c r="BP1747" t="s">
        <v>13974</v>
      </c>
      <c r="BV1747" t="s">
        <v>13975</v>
      </c>
      <c r="BW1747" t="s">
        <v>13976</v>
      </c>
      <c r="BX1747">
        <v>0.84052185389313305</v>
      </c>
      <c r="BY1747">
        <v>0.99999527254189702</v>
      </c>
      <c r="BZ1747">
        <v>0.64640107130900504</v>
      </c>
      <c r="CA1747">
        <v>0.11230076126529601</v>
      </c>
      <c r="CB1747" t="s">
        <v>13977</v>
      </c>
    </row>
    <row r="1748" spans="62:80" x14ac:dyDescent="0.3">
      <c r="BJ1748" t="s">
        <v>2447</v>
      </c>
      <c r="BK1748" t="s">
        <v>13978</v>
      </c>
      <c r="BL1748">
        <v>0.78881105217061498</v>
      </c>
      <c r="BM1748">
        <v>0.99999565089009601</v>
      </c>
      <c r="BN1748">
        <v>0.76808070985778498</v>
      </c>
      <c r="BO1748">
        <v>0.182210607349714</v>
      </c>
      <c r="BP1748" t="s">
        <v>13979</v>
      </c>
      <c r="BV1748" t="s">
        <v>13980</v>
      </c>
      <c r="BW1748" t="s">
        <v>13981</v>
      </c>
      <c r="BX1748">
        <v>0.84087675953339003</v>
      </c>
      <c r="BY1748">
        <v>0.99999527254189702</v>
      </c>
      <c r="BZ1748">
        <v>0.83921781906553705</v>
      </c>
      <c r="CA1748">
        <v>0.14544498300310801</v>
      </c>
      <c r="CB1748" t="s">
        <v>13982</v>
      </c>
    </row>
    <row r="1749" spans="62:80" x14ac:dyDescent="0.3">
      <c r="BJ1749" t="s">
        <v>13491</v>
      </c>
      <c r="BK1749" t="s">
        <v>13983</v>
      </c>
      <c r="BL1749">
        <v>0.78892001411986801</v>
      </c>
      <c r="BM1749">
        <v>0.99999565089009601</v>
      </c>
      <c r="BN1749">
        <v>0.86644236948550202</v>
      </c>
      <c r="BO1749">
        <v>0.205425115581058</v>
      </c>
      <c r="BP1749" t="s">
        <v>13984</v>
      </c>
      <c r="BV1749" t="s">
        <v>13985</v>
      </c>
      <c r="BW1749" t="s">
        <v>13986</v>
      </c>
      <c r="BX1749">
        <v>0.84129363793699996</v>
      </c>
      <c r="BY1749">
        <v>0.99999527254189702</v>
      </c>
      <c r="BZ1749">
        <v>0.54373614190687303</v>
      </c>
      <c r="CA1749">
        <v>9.3965503978037698E-2</v>
      </c>
      <c r="CB1749" t="s">
        <v>66</v>
      </c>
    </row>
    <row r="1750" spans="62:80" x14ac:dyDescent="0.3">
      <c r="BJ1750" t="s">
        <v>10213</v>
      </c>
      <c r="BK1750" t="s">
        <v>13987</v>
      </c>
      <c r="BL1750">
        <v>0.78909428462819198</v>
      </c>
      <c r="BM1750">
        <v>0.99999565089009601</v>
      </c>
      <c r="BN1750">
        <v>0.77916642033697903</v>
      </c>
      <c r="BO1750">
        <v>0.184560734206933</v>
      </c>
      <c r="BP1750" t="s">
        <v>13988</v>
      </c>
      <c r="BV1750" t="s">
        <v>13989</v>
      </c>
      <c r="BW1750" t="s">
        <v>13990</v>
      </c>
      <c r="BX1750">
        <v>0.84146820507866504</v>
      </c>
      <c r="BY1750">
        <v>0.99999527254189702</v>
      </c>
      <c r="BZ1750">
        <v>0.64511494252873502</v>
      </c>
      <c r="CA1750">
        <v>0.111351386941568</v>
      </c>
      <c r="CB1750" t="s">
        <v>13991</v>
      </c>
    </row>
    <row r="1751" spans="62:80" x14ac:dyDescent="0.3">
      <c r="BJ1751" t="s">
        <v>11527</v>
      </c>
      <c r="BK1751" t="s">
        <v>13992</v>
      </c>
      <c r="BL1751">
        <v>0.789221448891118</v>
      </c>
      <c r="BM1751">
        <v>0.99999565089009601</v>
      </c>
      <c r="BN1751">
        <v>0.753878602123356</v>
      </c>
      <c r="BO1751">
        <v>0.17844934280983701</v>
      </c>
      <c r="BP1751" t="s">
        <v>13993</v>
      </c>
      <c r="BV1751" t="s">
        <v>13994</v>
      </c>
      <c r="BW1751" t="s">
        <v>13995</v>
      </c>
      <c r="BX1751">
        <v>0.84295622934988501</v>
      </c>
      <c r="BY1751">
        <v>0.99999527254189702</v>
      </c>
      <c r="BZ1751">
        <v>0.86791286618735897</v>
      </c>
      <c r="CA1751">
        <v>0.14827444653117999</v>
      </c>
      <c r="CB1751" t="s">
        <v>13996</v>
      </c>
    </row>
    <row r="1752" spans="62:80" x14ac:dyDescent="0.3">
      <c r="BJ1752" t="s">
        <v>13997</v>
      </c>
      <c r="BK1752" t="s">
        <v>13998</v>
      </c>
      <c r="BL1752">
        <v>0.789505291819384</v>
      </c>
      <c r="BM1752">
        <v>0.99999565089009601</v>
      </c>
      <c r="BN1752">
        <v>0.79666590415189298</v>
      </c>
      <c r="BO1752">
        <v>0.18829098468760699</v>
      </c>
      <c r="BP1752" t="s">
        <v>13999</v>
      </c>
      <c r="BV1752" t="s">
        <v>14000</v>
      </c>
      <c r="BW1752" t="s">
        <v>14001</v>
      </c>
      <c r="BX1752">
        <v>0.84379357980213798</v>
      </c>
      <c r="BY1752">
        <v>0.99999527254189702</v>
      </c>
      <c r="BZ1752">
        <v>0.73594057156404602</v>
      </c>
      <c r="CA1752">
        <v>0.12499758379848699</v>
      </c>
      <c r="CB1752" t="s">
        <v>14002</v>
      </c>
    </row>
    <row r="1753" spans="62:80" x14ac:dyDescent="0.3">
      <c r="BJ1753" t="s">
        <v>2581</v>
      </c>
      <c r="BK1753" t="s">
        <v>14003</v>
      </c>
      <c r="BL1753">
        <v>0.78978973733015601</v>
      </c>
      <c r="BM1753">
        <v>0.99999565089009601</v>
      </c>
      <c r="BN1753">
        <v>0.83338038772821299</v>
      </c>
      <c r="BO1753">
        <v>0.19666820781800101</v>
      </c>
      <c r="BP1753" t="s">
        <v>14004</v>
      </c>
      <c r="BV1753" t="s">
        <v>13524</v>
      </c>
      <c r="BW1753" t="s">
        <v>14005</v>
      </c>
      <c r="BX1753">
        <v>0.84391558169821701</v>
      </c>
      <c r="BY1753">
        <v>0.99999527254189702</v>
      </c>
      <c r="BZ1753">
        <v>0.72381057390153802</v>
      </c>
      <c r="CA1753">
        <v>0.122832689075639</v>
      </c>
      <c r="CB1753" t="s">
        <v>14006</v>
      </c>
    </row>
    <row r="1754" spans="62:80" x14ac:dyDescent="0.3">
      <c r="BJ1754" t="s">
        <v>902</v>
      </c>
      <c r="BK1754" t="s">
        <v>14007</v>
      </c>
      <c r="BL1754">
        <v>0.78994195341786899</v>
      </c>
      <c r="BM1754">
        <v>0.99999565089009601</v>
      </c>
      <c r="BN1754">
        <v>0.81554920741612003</v>
      </c>
      <c r="BO1754">
        <v>0.19230308832822501</v>
      </c>
      <c r="BP1754" t="s">
        <v>14008</v>
      </c>
      <c r="BV1754" t="s">
        <v>14009</v>
      </c>
      <c r="BW1754" t="s">
        <v>14010</v>
      </c>
      <c r="BX1754">
        <v>0.84411932583762295</v>
      </c>
      <c r="BY1754">
        <v>0.99999527254189702</v>
      </c>
      <c r="BZ1754">
        <v>0.53842775581905999</v>
      </c>
      <c r="CA1754">
        <v>9.1242728329334305E-2</v>
      </c>
      <c r="CB1754" t="s">
        <v>70</v>
      </c>
    </row>
    <row r="1755" spans="62:80" x14ac:dyDescent="0.3">
      <c r="BJ1755" t="s">
        <v>1953</v>
      </c>
      <c r="BK1755" t="s">
        <v>14011</v>
      </c>
      <c r="BL1755">
        <v>0.79005776811273698</v>
      </c>
      <c r="BM1755">
        <v>0.99999565089009601</v>
      </c>
      <c r="BN1755">
        <v>0.73571182482869502</v>
      </c>
      <c r="BO1755">
        <v>0.173369911780828</v>
      </c>
      <c r="BP1755" t="s">
        <v>12755</v>
      </c>
      <c r="BV1755" t="s">
        <v>14012</v>
      </c>
      <c r="BW1755" t="s">
        <v>14013</v>
      </c>
      <c r="BX1755">
        <v>0.84494965465984195</v>
      </c>
      <c r="BY1755">
        <v>0.99999527254189702</v>
      </c>
      <c r="BZ1755">
        <v>0.86424760108713705</v>
      </c>
      <c r="CA1755">
        <v>0.14560690929692399</v>
      </c>
      <c r="CB1755" t="s">
        <v>14014</v>
      </c>
    </row>
    <row r="1756" spans="62:80" x14ac:dyDescent="0.3">
      <c r="BJ1756" t="s">
        <v>14015</v>
      </c>
      <c r="BK1756" t="s">
        <v>14016</v>
      </c>
      <c r="BL1756">
        <v>0.79029077990321905</v>
      </c>
      <c r="BM1756">
        <v>0.99999565089009601</v>
      </c>
      <c r="BN1756">
        <v>0.71304892425582</v>
      </c>
      <c r="BO1756">
        <v>0.167819148557901</v>
      </c>
      <c r="BP1756" t="s">
        <v>12005</v>
      </c>
      <c r="BV1756" t="s">
        <v>13860</v>
      </c>
      <c r="BW1756" t="s">
        <v>14017</v>
      </c>
      <c r="BX1756">
        <v>0.84508882434951405</v>
      </c>
      <c r="BY1756">
        <v>0.99999527254189702</v>
      </c>
      <c r="BZ1756">
        <v>0.86752505037737804</v>
      </c>
      <c r="CA1756">
        <v>0.146016211899896</v>
      </c>
      <c r="CB1756" t="s">
        <v>14018</v>
      </c>
    </row>
    <row r="1757" spans="62:80" x14ac:dyDescent="0.3">
      <c r="BJ1757" t="s">
        <v>7530</v>
      </c>
      <c r="BK1757" t="s">
        <v>14019</v>
      </c>
      <c r="BL1757">
        <v>0.79116379393579295</v>
      </c>
      <c r="BM1757">
        <v>0.99999565089009601</v>
      </c>
      <c r="BN1757">
        <v>0.75175679082372204</v>
      </c>
      <c r="BO1757">
        <v>0.176099224211963</v>
      </c>
      <c r="BP1757" t="s">
        <v>14020</v>
      </c>
      <c r="BV1757" t="s">
        <v>3345</v>
      </c>
      <c r="BW1757" t="s">
        <v>14021</v>
      </c>
      <c r="BX1757">
        <v>0.84526121383561603</v>
      </c>
      <c r="BY1757">
        <v>0.99999527254189702</v>
      </c>
      <c r="BZ1757">
        <v>0.72237935398668296</v>
      </c>
      <c r="CA1757">
        <v>0.12143888300602999</v>
      </c>
      <c r="CB1757" t="s">
        <v>14022</v>
      </c>
    </row>
    <row r="1758" spans="62:80" x14ac:dyDescent="0.3">
      <c r="BJ1758" t="s">
        <v>12779</v>
      </c>
      <c r="BK1758" t="s">
        <v>14023</v>
      </c>
      <c r="BL1758">
        <v>0.79179746818573804</v>
      </c>
      <c r="BM1758">
        <v>0.99999565089009601</v>
      </c>
      <c r="BN1758">
        <v>0.79462859424920096</v>
      </c>
      <c r="BO1758">
        <v>0.18550576073748901</v>
      </c>
      <c r="BP1758" t="s">
        <v>14024</v>
      </c>
      <c r="BV1758" t="s">
        <v>10021</v>
      </c>
      <c r="BW1758" t="s">
        <v>14025</v>
      </c>
      <c r="BX1758">
        <v>0.84527563483554302</v>
      </c>
      <c r="BY1758">
        <v>0.99999527254189702</v>
      </c>
      <c r="BZ1758">
        <v>0.79080981102631798</v>
      </c>
      <c r="CA1758">
        <v>0.132929205865086</v>
      </c>
      <c r="CB1758" t="s">
        <v>14026</v>
      </c>
    </row>
    <row r="1759" spans="62:80" x14ac:dyDescent="0.3">
      <c r="BJ1759" t="s">
        <v>13653</v>
      </c>
      <c r="BK1759" t="s">
        <v>14027</v>
      </c>
      <c r="BL1759">
        <v>0.79209208357110095</v>
      </c>
      <c r="BM1759">
        <v>0.99999565089009601</v>
      </c>
      <c r="BN1759">
        <v>0.82361307744743295</v>
      </c>
      <c r="BO1759">
        <v>0.191965781485465</v>
      </c>
      <c r="BP1759" t="s">
        <v>14028</v>
      </c>
      <c r="BV1759" t="s">
        <v>14029</v>
      </c>
      <c r="BW1759" t="s">
        <v>14030</v>
      </c>
      <c r="BX1759">
        <v>0.84538370655357897</v>
      </c>
      <c r="BY1759">
        <v>0.99999527254189702</v>
      </c>
      <c r="BZ1759">
        <v>0.59921447824412699</v>
      </c>
      <c r="CA1759">
        <v>0.10064685856030101</v>
      </c>
      <c r="CB1759" t="s">
        <v>14031</v>
      </c>
    </row>
    <row r="1760" spans="62:80" x14ac:dyDescent="0.3">
      <c r="BJ1760" t="s">
        <v>10768</v>
      </c>
      <c r="BK1760" t="s">
        <v>14032</v>
      </c>
      <c r="BL1760">
        <v>0.79309230538952302</v>
      </c>
      <c r="BM1760">
        <v>0.99999565089009601</v>
      </c>
      <c r="BN1760">
        <v>0.74964644877435505</v>
      </c>
      <c r="BO1760">
        <v>0.17377978919961701</v>
      </c>
      <c r="BP1760" t="s">
        <v>14033</v>
      </c>
      <c r="BV1760" t="s">
        <v>5496</v>
      </c>
      <c r="BW1760" t="s">
        <v>14034</v>
      </c>
      <c r="BX1760">
        <v>0.84551335263275995</v>
      </c>
      <c r="BY1760">
        <v>0.99999527254189702</v>
      </c>
      <c r="BZ1760">
        <v>0.53581184440559404</v>
      </c>
      <c r="CA1760">
        <v>8.9915291906518105E-2</v>
      </c>
      <c r="CB1760" t="s">
        <v>80</v>
      </c>
    </row>
    <row r="1761" spans="62:80" x14ac:dyDescent="0.3">
      <c r="BJ1761" t="s">
        <v>9970</v>
      </c>
      <c r="BK1761" t="s">
        <v>14032</v>
      </c>
      <c r="BL1761">
        <v>0.79309230538952302</v>
      </c>
      <c r="BM1761">
        <v>0.99999565089009601</v>
      </c>
      <c r="BN1761">
        <v>0.74964644877435505</v>
      </c>
      <c r="BO1761">
        <v>0.17377978919961701</v>
      </c>
      <c r="BP1761" t="s">
        <v>14035</v>
      </c>
      <c r="BV1761" t="s">
        <v>13074</v>
      </c>
      <c r="BW1761" t="s">
        <v>14034</v>
      </c>
      <c r="BX1761">
        <v>0.84551335263275995</v>
      </c>
      <c r="BY1761">
        <v>0.99999527254189702</v>
      </c>
      <c r="BZ1761">
        <v>0.53581184440559404</v>
      </c>
      <c r="CA1761">
        <v>8.9915291906518105E-2</v>
      </c>
      <c r="CB1761" t="s">
        <v>85</v>
      </c>
    </row>
    <row r="1762" spans="62:80" x14ac:dyDescent="0.3">
      <c r="BJ1762" t="s">
        <v>14036</v>
      </c>
      <c r="BK1762" t="s">
        <v>13504</v>
      </c>
      <c r="BL1762">
        <v>0.79323028775958904</v>
      </c>
      <c r="BM1762">
        <v>0.99999565089009601</v>
      </c>
      <c r="BN1762">
        <v>0.73196141356619704</v>
      </c>
      <c r="BO1762">
        <v>0.16955278529434001</v>
      </c>
      <c r="BP1762" t="s">
        <v>12970</v>
      </c>
      <c r="BV1762" t="s">
        <v>824</v>
      </c>
      <c r="BW1762" t="s">
        <v>14034</v>
      </c>
      <c r="BX1762">
        <v>0.84551335263275995</v>
      </c>
      <c r="BY1762">
        <v>0.99999527254189702</v>
      </c>
      <c r="BZ1762">
        <v>0.53581184440559404</v>
      </c>
      <c r="CA1762">
        <v>8.9915291906518105E-2</v>
      </c>
      <c r="CB1762" t="s">
        <v>116</v>
      </c>
    </row>
    <row r="1763" spans="62:80" x14ac:dyDescent="0.3">
      <c r="BJ1763" t="s">
        <v>14037</v>
      </c>
      <c r="BK1763" t="s">
        <v>14038</v>
      </c>
      <c r="BL1763">
        <v>0.79326450405914495</v>
      </c>
      <c r="BM1763">
        <v>0.99999565089009601</v>
      </c>
      <c r="BN1763">
        <v>0.80712077031530305</v>
      </c>
      <c r="BO1763">
        <v>0.1869280116523</v>
      </c>
      <c r="BP1763" t="s">
        <v>14039</v>
      </c>
      <c r="BV1763" t="s">
        <v>13104</v>
      </c>
      <c r="BW1763" t="s">
        <v>14040</v>
      </c>
      <c r="BX1763">
        <v>0.84612793922264595</v>
      </c>
      <c r="BY1763">
        <v>0.99999527254189702</v>
      </c>
      <c r="BZ1763">
        <v>0.63875835594678598</v>
      </c>
      <c r="CA1763">
        <v>0.106726749817959</v>
      </c>
      <c r="CB1763" t="s">
        <v>14041</v>
      </c>
    </row>
    <row r="1764" spans="62:80" x14ac:dyDescent="0.3">
      <c r="BJ1764" t="s">
        <v>14042</v>
      </c>
      <c r="BK1764" t="s">
        <v>14043</v>
      </c>
      <c r="BL1764">
        <v>0.79331351837990705</v>
      </c>
      <c r="BM1764">
        <v>0.99999565089009601</v>
      </c>
      <c r="BN1764">
        <v>0.83768787975695502</v>
      </c>
      <c r="BO1764">
        <v>0.19395555275638901</v>
      </c>
      <c r="BP1764" t="s">
        <v>14044</v>
      </c>
      <c r="BV1764" t="s">
        <v>12218</v>
      </c>
      <c r="BW1764" t="s">
        <v>14040</v>
      </c>
      <c r="BX1764">
        <v>0.84612793922264595</v>
      </c>
      <c r="BY1764">
        <v>0.99999527254189702</v>
      </c>
      <c r="BZ1764">
        <v>0.63875835594678598</v>
      </c>
      <c r="CA1764">
        <v>0.106726749817959</v>
      </c>
      <c r="CB1764" t="s">
        <v>14045</v>
      </c>
    </row>
    <row r="1765" spans="62:80" x14ac:dyDescent="0.3">
      <c r="BJ1765" t="s">
        <v>6210</v>
      </c>
      <c r="BK1765" t="s">
        <v>14046</v>
      </c>
      <c r="BL1765">
        <v>0.79463134353814202</v>
      </c>
      <c r="BM1765">
        <v>0.99999565089009601</v>
      </c>
      <c r="BN1765">
        <v>0.82167383939199701</v>
      </c>
      <c r="BO1765">
        <v>0.188883909535175</v>
      </c>
      <c r="BP1765" t="s">
        <v>14047</v>
      </c>
      <c r="BV1765" t="s">
        <v>12187</v>
      </c>
      <c r="BW1765" t="s">
        <v>14048</v>
      </c>
      <c r="BX1765">
        <v>0.84625513194340796</v>
      </c>
      <c r="BY1765">
        <v>0.99999527254189702</v>
      </c>
      <c r="BZ1765">
        <v>0.76789822422475396</v>
      </c>
      <c r="CA1765">
        <v>0.12818862198025799</v>
      </c>
      <c r="CB1765" t="s">
        <v>14049</v>
      </c>
    </row>
    <row r="1766" spans="62:80" x14ac:dyDescent="0.3">
      <c r="BJ1766" t="s">
        <v>10222</v>
      </c>
      <c r="BK1766" t="s">
        <v>14050</v>
      </c>
      <c r="BL1766">
        <v>0.79576879740526096</v>
      </c>
      <c r="BM1766">
        <v>0.99999565089009601</v>
      </c>
      <c r="BN1766">
        <v>0.81607949412827396</v>
      </c>
      <c r="BO1766">
        <v>0.18643057829550799</v>
      </c>
      <c r="BP1766" t="s">
        <v>14051</v>
      </c>
      <c r="BV1766" t="s">
        <v>14052</v>
      </c>
      <c r="BW1766" t="s">
        <v>14053</v>
      </c>
      <c r="BX1766">
        <v>0.84751888822069699</v>
      </c>
      <c r="BY1766">
        <v>0.99999527254189702</v>
      </c>
      <c r="BZ1766">
        <v>0.59594025277671303</v>
      </c>
      <c r="CA1766">
        <v>9.8593638472670997E-2</v>
      </c>
      <c r="CB1766" t="s">
        <v>12602</v>
      </c>
    </row>
    <row r="1767" spans="62:80" x14ac:dyDescent="0.3">
      <c r="BJ1767" t="s">
        <v>14054</v>
      </c>
      <c r="BK1767" t="s">
        <v>14055</v>
      </c>
      <c r="BL1767">
        <v>0.79581677670675399</v>
      </c>
      <c r="BM1767">
        <v>0.99999565089009601</v>
      </c>
      <c r="BN1767">
        <v>0.77262330655093503</v>
      </c>
      <c r="BO1767">
        <v>0.176456578006423</v>
      </c>
      <c r="BP1767" t="s">
        <v>14056</v>
      </c>
      <c r="BV1767" t="s">
        <v>4216</v>
      </c>
      <c r="BW1767" t="s">
        <v>7414</v>
      </c>
      <c r="BX1767">
        <v>0.84826432462910495</v>
      </c>
      <c r="BY1767">
        <v>0.99999527254189702</v>
      </c>
      <c r="BZ1767">
        <v>0.53065476190476102</v>
      </c>
      <c r="CA1767">
        <v>8.7326133315049001E-2</v>
      </c>
      <c r="CB1767" t="s">
        <v>174</v>
      </c>
    </row>
    <row r="1768" spans="62:80" x14ac:dyDescent="0.3">
      <c r="BJ1768" t="s">
        <v>4007</v>
      </c>
      <c r="BK1768" t="s">
        <v>14057</v>
      </c>
      <c r="BL1768">
        <v>0.79604577820063405</v>
      </c>
      <c r="BM1768">
        <v>0.99999565089009601</v>
      </c>
      <c r="BN1768">
        <v>0.80480409702470301</v>
      </c>
      <c r="BO1768">
        <v>0.18357467532236499</v>
      </c>
      <c r="BP1768" t="s">
        <v>14058</v>
      </c>
      <c r="BV1768" t="s">
        <v>10465</v>
      </c>
      <c r="BW1768" t="s">
        <v>7423</v>
      </c>
      <c r="BX1768">
        <v>0.84837203733990196</v>
      </c>
      <c r="BY1768">
        <v>0.99999527254189702</v>
      </c>
      <c r="BZ1768">
        <v>0.758843161591088</v>
      </c>
      <c r="CA1768">
        <v>0.124781146354194</v>
      </c>
      <c r="CB1768" t="s">
        <v>14059</v>
      </c>
    </row>
    <row r="1769" spans="62:80" x14ac:dyDescent="0.3">
      <c r="BJ1769" t="s">
        <v>12059</v>
      </c>
      <c r="BK1769" t="s">
        <v>14060</v>
      </c>
      <c r="BL1769">
        <v>0.79772833679322597</v>
      </c>
      <c r="BM1769">
        <v>0.99999565089009601</v>
      </c>
      <c r="BN1769">
        <v>0.75891212048385803</v>
      </c>
      <c r="BO1769">
        <v>0.17150440206467199</v>
      </c>
      <c r="BP1769" t="s">
        <v>14061</v>
      </c>
      <c r="BV1769" t="s">
        <v>13430</v>
      </c>
      <c r="BW1769" t="s">
        <v>14062</v>
      </c>
      <c r="BX1769">
        <v>0.84881785741437099</v>
      </c>
      <c r="BY1769">
        <v>0.99999527254189702</v>
      </c>
      <c r="BZ1769">
        <v>0.70406622294311705</v>
      </c>
      <c r="CA1769">
        <v>0.11540395469550099</v>
      </c>
      <c r="CB1769" t="s">
        <v>14063</v>
      </c>
    </row>
    <row r="1770" spans="62:80" x14ac:dyDescent="0.3">
      <c r="BJ1770" t="s">
        <v>9992</v>
      </c>
      <c r="BK1770" t="s">
        <v>14064</v>
      </c>
      <c r="BL1770">
        <v>0.79785332162047296</v>
      </c>
      <c r="BM1770">
        <v>0.99999565089009601</v>
      </c>
      <c r="BN1770">
        <v>0.74442016544404499</v>
      </c>
      <c r="BO1770">
        <v>0.16811278257938</v>
      </c>
      <c r="BP1770" t="s">
        <v>14065</v>
      </c>
      <c r="BV1770" t="s">
        <v>5484</v>
      </c>
      <c r="BW1770" t="s">
        <v>14066</v>
      </c>
      <c r="BX1770">
        <v>0.84978915341021699</v>
      </c>
      <c r="BY1770">
        <v>0.99999527254189702</v>
      </c>
      <c r="BZ1770">
        <v>0.66300924163234198</v>
      </c>
      <c r="CA1770">
        <v>0.10791603523092801</v>
      </c>
      <c r="CB1770" t="s">
        <v>14067</v>
      </c>
    </row>
    <row r="1771" spans="62:80" x14ac:dyDescent="0.3">
      <c r="BJ1771" t="s">
        <v>9836</v>
      </c>
      <c r="BK1771" t="s">
        <v>13560</v>
      </c>
      <c r="BL1771">
        <v>0.79836710745243</v>
      </c>
      <c r="BM1771">
        <v>0.99999565089009601</v>
      </c>
      <c r="BN1771">
        <v>0.78014672886467695</v>
      </c>
      <c r="BO1771">
        <v>0.17567870866964799</v>
      </c>
      <c r="BP1771" t="s">
        <v>14068</v>
      </c>
      <c r="BV1771" t="s">
        <v>10680</v>
      </c>
      <c r="BW1771" t="s">
        <v>14069</v>
      </c>
      <c r="BX1771">
        <v>0.85023733896829701</v>
      </c>
      <c r="BY1771">
        <v>0.99999527254189702</v>
      </c>
      <c r="BZ1771">
        <v>0.86388032541211701</v>
      </c>
      <c r="CA1771">
        <v>0.140155724705256</v>
      </c>
      <c r="CB1771" t="s">
        <v>14070</v>
      </c>
    </row>
    <row r="1772" spans="62:80" x14ac:dyDescent="0.3">
      <c r="BJ1772" t="s">
        <v>9203</v>
      </c>
      <c r="BK1772" t="s">
        <v>14071</v>
      </c>
      <c r="BL1772">
        <v>0.79843298906303395</v>
      </c>
      <c r="BM1772">
        <v>0.99999565089009601</v>
      </c>
      <c r="BN1772">
        <v>0.72579243643507496</v>
      </c>
      <c r="BO1772">
        <v>0.163378951805221</v>
      </c>
      <c r="BP1772" t="s">
        <v>13923</v>
      </c>
      <c r="BV1772" t="s">
        <v>14072</v>
      </c>
      <c r="BW1772" t="s">
        <v>14073</v>
      </c>
      <c r="BX1772">
        <v>0.85065522196399401</v>
      </c>
      <c r="BY1772">
        <v>0.99999527254189702</v>
      </c>
      <c r="BZ1772">
        <v>0.81424599821190102</v>
      </c>
      <c r="CA1772">
        <v>0.13170296875478199</v>
      </c>
      <c r="CB1772" t="s">
        <v>14074</v>
      </c>
    </row>
    <row r="1773" spans="62:80" x14ac:dyDescent="0.3">
      <c r="BJ1773" t="s">
        <v>14075</v>
      </c>
      <c r="BK1773" t="s">
        <v>14076</v>
      </c>
      <c r="BL1773">
        <v>0.79874110728243997</v>
      </c>
      <c r="BM1773">
        <v>0.99999565089009601</v>
      </c>
      <c r="BN1773">
        <v>0.79592797102262602</v>
      </c>
      <c r="BO1773">
        <v>0.17885966545246099</v>
      </c>
      <c r="BP1773" t="s">
        <v>14077</v>
      </c>
      <c r="BV1773" t="s">
        <v>5603</v>
      </c>
      <c r="BW1773" t="s">
        <v>14078</v>
      </c>
      <c r="BX1773">
        <v>0.85067172109284905</v>
      </c>
      <c r="BY1773">
        <v>0.99999527254189702</v>
      </c>
      <c r="BZ1773">
        <v>0.59109422492401198</v>
      </c>
      <c r="CA1773">
        <v>9.5597066955462703E-2</v>
      </c>
      <c r="CB1773" t="s">
        <v>14079</v>
      </c>
    </row>
    <row r="1774" spans="62:80" x14ac:dyDescent="0.3">
      <c r="BJ1774" t="s">
        <v>14080</v>
      </c>
      <c r="BK1774" t="s">
        <v>14081</v>
      </c>
      <c r="BL1774">
        <v>0.799117496807907</v>
      </c>
      <c r="BM1774">
        <v>0.99999565089009601</v>
      </c>
      <c r="BN1774">
        <v>0.76939073544015402</v>
      </c>
      <c r="BO1774">
        <v>0.17253378675723599</v>
      </c>
      <c r="BP1774" t="s">
        <v>14082</v>
      </c>
      <c r="BV1774" t="s">
        <v>8235</v>
      </c>
      <c r="BW1774" t="s">
        <v>14083</v>
      </c>
      <c r="BX1774">
        <v>0.85096658087980603</v>
      </c>
      <c r="BY1774">
        <v>0.99999527254189702</v>
      </c>
      <c r="BZ1774">
        <v>0.52559498284734096</v>
      </c>
      <c r="CA1774">
        <v>8.4821791108180805E-2</v>
      </c>
      <c r="CB1774" t="s">
        <v>122</v>
      </c>
    </row>
    <row r="1775" spans="62:80" x14ac:dyDescent="0.3">
      <c r="BJ1775" t="s">
        <v>11747</v>
      </c>
      <c r="BK1775" t="s">
        <v>14084</v>
      </c>
      <c r="BL1775">
        <v>0.79930368467924995</v>
      </c>
      <c r="BM1775">
        <v>0.99999565089009601</v>
      </c>
      <c r="BN1775">
        <v>0.85342508278145601</v>
      </c>
      <c r="BO1775">
        <v>0.19117944341193599</v>
      </c>
      <c r="BP1775" t="s">
        <v>14085</v>
      </c>
      <c r="BV1775" t="s">
        <v>7012</v>
      </c>
      <c r="BW1775" t="s">
        <v>14086</v>
      </c>
      <c r="BX1775">
        <v>0.851085187329641</v>
      </c>
      <c r="BY1775">
        <v>0.99999527254189702</v>
      </c>
      <c r="BZ1775">
        <v>0.76350980805737101</v>
      </c>
      <c r="CA1775">
        <v>0.123110652292897</v>
      </c>
      <c r="CB1775" t="s">
        <v>14087</v>
      </c>
    </row>
    <row r="1776" spans="62:80" x14ac:dyDescent="0.3">
      <c r="BJ1776" t="s">
        <v>6295</v>
      </c>
      <c r="BK1776" t="s">
        <v>14088</v>
      </c>
      <c r="BL1776">
        <v>0.80004757248908898</v>
      </c>
      <c r="BM1776">
        <v>0.99999565089009601</v>
      </c>
      <c r="BN1776">
        <v>0.78724126230064395</v>
      </c>
      <c r="BO1776">
        <v>0.17562099861974501</v>
      </c>
      <c r="BP1776" t="s">
        <v>14089</v>
      </c>
      <c r="BV1776" t="s">
        <v>14090</v>
      </c>
      <c r="BW1776" t="s">
        <v>14091</v>
      </c>
      <c r="BX1776">
        <v>0.85229970922512199</v>
      </c>
      <c r="BY1776">
        <v>0.99999527254189702</v>
      </c>
      <c r="BZ1776">
        <v>0.52310072556551401</v>
      </c>
      <c r="CA1776">
        <v>8.3600410951672102E-2</v>
      </c>
      <c r="CB1776" t="s">
        <v>12</v>
      </c>
    </row>
    <row r="1777" spans="62:80" x14ac:dyDescent="0.3">
      <c r="BJ1777" t="s">
        <v>14092</v>
      </c>
      <c r="BK1777" t="s">
        <v>14088</v>
      </c>
      <c r="BL1777">
        <v>0.80004757248908898</v>
      </c>
      <c r="BM1777">
        <v>0.99999565089009601</v>
      </c>
      <c r="BN1777">
        <v>0.78724126230064395</v>
      </c>
      <c r="BO1777">
        <v>0.17562099861974501</v>
      </c>
      <c r="BP1777" t="s">
        <v>14093</v>
      </c>
      <c r="BV1777" t="s">
        <v>14094</v>
      </c>
      <c r="BW1777" t="s">
        <v>14091</v>
      </c>
      <c r="BX1777">
        <v>0.85229970922512199</v>
      </c>
      <c r="BY1777">
        <v>0.99999527254189702</v>
      </c>
      <c r="BZ1777">
        <v>0.52310072556551401</v>
      </c>
      <c r="CA1777">
        <v>8.3600410951672102E-2</v>
      </c>
      <c r="CB1777" t="s">
        <v>84</v>
      </c>
    </row>
    <row r="1778" spans="62:80" x14ac:dyDescent="0.3">
      <c r="BJ1778" t="s">
        <v>8353</v>
      </c>
      <c r="BK1778" t="s">
        <v>14095</v>
      </c>
      <c r="BL1778">
        <v>0.80066327339584598</v>
      </c>
      <c r="BM1778">
        <v>0.99999565089009601</v>
      </c>
      <c r="BN1778">
        <v>0.80687780797603803</v>
      </c>
      <c r="BO1778">
        <v>0.17938088098667601</v>
      </c>
      <c r="BP1778" t="s">
        <v>14096</v>
      </c>
      <c r="BV1778" t="s">
        <v>10920</v>
      </c>
      <c r="BW1778" t="s">
        <v>14097</v>
      </c>
      <c r="BX1778">
        <v>0.85274071069786095</v>
      </c>
      <c r="BY1778">
        <v>0.99999527254189702</v>
      </c>
      <c r="BZ1778">
        <v>0.58790627362055903</v>
      </c>
      <c r="CA1778">
        <v>9.3653323052170501E-2</v>
      </c>
      <c r="CB1778" t="s">
        <v>14098</v>
      </c>
    </row>
    <row r="1779" spans="62:80" x14ac:dyDescent="0.3">
      <c r="BJ1779" t="s">
        <v>12992</v>
      </c>
      <c r="BK1779" t="s">
        <v>14099</v>
      </c>
      <c r="BL1779">
        <v>0.80081823158944498</v>
      </c>
      <c r="BM1779">
        <v>0.99999565089009601</v>
      </c>
      <c r="BN1779">
        <v>0.69926986192438301</v>
      </c>
      <c r="BO1779">
        <v>0.155322719956904</v>
      </c>
      <c r="BP1779" t="s">
        <v>14100</v>
      </c>
      <c r="BV1779" t="s">
        <v>12484</v>
      </c>
      <c r="BW1779" t="s">
        <v>14101</v>
      </c>
      <c r="BX1779">
        <v>0.85501601220218304</v>
      </c>
      <c r="BY1779">
        <v>0.99999527254189702</v>
      </c>
      <c r="BZ1779">
        <v>0.72434599813142297</v>
      </c>
      <c r="CA1779">
        <v>0.11345799517505301</v>
      </c>
      <c r="CB1779" t="s">
        <v>14102</v>
      </c>
    </row>
    <row r="1780" spans="62:80" x14ac:dyDescent="0.3">
      <c r="BJ1780" t="s">
        <v>14103</v>
      </c>
      <c r="BK1780" t="s">
        <v>14104</v>
      </c>
      <c r="BL1780">
        <v>0.80160048863618305</v>
      </c>
      <c r="BM1780">
        <v>0.99999565089009601</v>
      </c>
      <c r="BN1780">
        <v>0.74028937808550899</v>
      </c>
      <c r="BO1780">
        <v>0.16371124941506701</v>
      </c>
      <c r="BP1780" t="s">
        <v>14105</v>
      </c>
      <c r="BV1780" t="s">
        <v>14106</v>
      </c>
      <c r="BW1780" t="s">
        <v>7511</v>
      </c>
      <c r="BX1780">
        <v>0.85509419650049001</v>
      </c>
      <c r="BY1780">
        <v>0.99999527254189702</v>
      </c>
      <c r="BZ1780">
        <v>0.62640431196830904</v>
      </c>
      <c r="CA1780">
        <v>9.8059614094029801E-2</v>
      </c>
      <c r="CB1780" t="s">
        <v>14107</v>
      </c>
    </row>
    <row r="1781" spans="62:80" x14ac:dyDescent="0.3">
      <c r="BJ1781" t="s">
        <v>14108</v>
      </c>
      <c r="BK1781" t="s">
        <v>14109</v>
      </c>
      <c r="BL1781">
        <v>0.80207823068853901</v>
      </c>
      <c r="BM1781">
        <v>0.99999565089009601</v>
      </c>
      <c r="BN1781">
        <v>0.75440587848736396</v>
      </c>
      <c r="BO1781">
        <v>0.166383561203338</v>
      </c>
      <c r="BP1781" t="s">
        <v>14110</v>
      </c>
      <c r="BV1781" t="s">
        <v>14111</v>
      </c>
      <c r="BW1781" t="s">
        <v>14112</v>
      </c>
      <c r="BX1781">
        <v>0.85779999489720105</v>
      </c>
      <c r="BY1781">
        <v>0.99999527254189702</v>
      </c>
      <c r="BZ1781">
        <v>0.58008205893323295</v>
      </c>
      <c r="CA1781">
        <v>8.8975488004962702E-2</v>
      </c>
      <c r="CB1781" t="s">
        <v>14113</v>
      </c>
    </row>
    <row r="1782" spans="62:80" x14ac:dyDescent="0.3">
      <c r="BJ1782" t="s">
        <v>14114</v>
      </c>
      <c r="BK1782" t="s">
        <v>14115</v>
      </c>
      <c r="BL1782">
        <v>0.80293956513672804</v>
      </c>
      <c r="BM1782">
        <v>0.99999565089009601</v>
      </c>
      <c r="BN1782">
        <v>0.75351076102955805</v>
      </c>
      <c r="BO1782">
        <v>0.16537739910065599</v>
      </c>
      <c r="BP1782" t="s">
        <v>9161</v>
      </c>
      <c r="BV1782" t="s">
        <v>9415</v>
      </c>
      <c r="BW1782" t="s">
        <v>14116</v>
      </c>
      <c r="BX1782">
        <v>0.85847280413456095</v>
      </c>
      <c r="BY1782">
        <v>0.99999527254189702</v>
      </c>
      <c r="BZ1782">
        <v>0.65189372334357698</v>
      </c>
      <c r="CA1782">
        <v>9.9479163081867203E-2</v>
      </c>
      <c r="CB1782" t="s">
        <v>14117</v>
      </c>
    </row>
    <row r="1783" spans="62:80" x14ac:dyDescent="0.3">
      <c r="BJ1783" t="s">
        <v>13061</v>
      </c>
      <c r="BK1783" t="s">
        <v>14118</v>
      </c>
      <c r="BL1783">
        <v>0.80297995046225001</v>
      </c>
      <c r="BM1783">
        <v>0.99999565089009601</v>
      </c>
      <c r="BN1783">
        <v>0.79224179064698996</v>
      </c>
      <c r="BO1783">
        <v>0.17383807768318599</v>
      </c>
      <c r="BP1783" t="s">
        <v>14119</v>
      </c>
      <c r="BV1783" t="s">
        <v>14120</v>
      </c>
      <c r="BW1783" t="s">
        <v>14116</v>
      </c>
      <c r="BX1783">
        <v>0.85847280413456095</v>
      </c>
      <c r="BY1783">
        <v>0.99999527254189702</v>
      </c>
      <c r="BZ1783">
        <v>0.65189372334357698</v>
      </c>
      <c r="CA1783">
        <v>9.9479163081867203E-2</v>
      </c>
      <c r="CB1783" t="s">
        <v>14121</v>
      </c>
    </row>
    <row r="1784" spans="62:80" x14ac:dyDescent="0.3">
      <c r="BJ1784" t="s">
        <v>14122</v>
      </c>
      <c r="BK1784" t="s">
        <v>14123</v>
      </c>
      <c r="BL1784">
        <v>0.80309708835341598</v>
      </c>
      <c r="BM1784">
        <v>0.99999565089009601</v>
      </c>
      <c r="BN1784">
        <v>0.69627816571880996</v>
      </c>
      <c r="BO1784">
        <v>0.15267964313707599</v>
      </c>
      <c r="BP1784" t="s">
        <v>14124</v>
      </c>
      <c r="BV1784" t="s">
        <v>13607</v>
      </c>
      <c r="BW1784" t="s">
        <v>14125</v>
      </c>
      <c r="BX1784">
        <v>0.85854705627189298</v>
      </c>
      <c r="BY1784">
        <v>0.99999527254189702</v>
      </c>
      <c r="BZ1784">
        <v>0.77968741771780004</v>
      </c>
      <c r="CA1784">
        <v>0.118913081492194</v>
      </c>
      <c r="CB1784" t="s">
        <v>14126</v>
      </c>
    </row>
    <row r="1785" spans="62:80" x14ac:dyDescent="0.3">
      <c r="BJ1785" t="s">
        <v>4058</v>
      </c>
      <c r="BK1785" t="s">
        <v>14127</v>
      </c>
      <c r="BL1785">
        <v>0.80355640259476602</v>
      </c>
      <c r="BM1785">
        <v>0.99999565089009601</v>
      </c>
      <c r="BN1785">
        <v>0.79849615711033695</v>
      </c>
      <c r="BO1785">
        <v>0.17463741778574099</v>
      </c>
      <c r="BP1785" t="s">
        <v>14128</v>
      </c>
      <c r="BV1785" t="s">
        <v>12130</v>
      </c>
      <c r="BW1785" t="s">
        <v>14129</v>
      </c>
      <c r="BX1785">
        <v>0.85879271441129301</v>
      </c>
      <c r="BY1785">
        <v>0.99999527254189702</v>
      </c>
      <c r="BZ1785">
        <v>0.57854166666666595</v>
      </c>
      <c r="CA1785">
        <v>8.8070065226062297E-2</v>
      </c>
      <c r="CB1785" t="s">
        <v>14130</v>
      </c>
    </row>
    <row r="1786" spans="62:80" x14ac:dyDescent="0.3">
      <c r="BJ1786" t="s">
        <v>2274</v>
      </c>
      <c r="BK1786" t="s">
        <v>14131</v>
      </c>
      <c r="BL1786">
        <v>0.80376907294913302</v>
      </c>
      <c r="BM1786">
        <v>0.99999565089009601</v>
      </c>
      <c r="BN1786">
        <v>0.77507013986485396</v>
      </c>
      <c r="BO1786">
        <v>0.16930885874538401</v>
      </c>
      <c r="BP1786" t="s">
        <v>14132</v>
      </c>
      <c r="BV1786" t="s">
        <v>14133</v>
      </c>
      <c r="BW1786" t="s">
        <v>14134</v>
      </c>
      <c r="BX1786">
        <v>0.86000525301210995</v>
      </c>
      <c r="BY1786">
        <v>0.99999527254189702</v>
      </c>
      <c r="BZ1786">
        <v>0.64991130011119302</v>
      </c>
      <c r="CA1786">
        <v>9.8017530607995604E-2</v>
      </c>
      <c r="CB1786" t="s">
        <v>14135</v>
      </c>
    </row>
    <row r="1787" spans="62:80" x14ac:dyDescent="0.3">
      <c r="BJ1787" t="s">
        <v>8430</v>
      </c>
      <c r="BK1787" t="s">
        <v>14136</v>
      </c>
      <c r="BL1787">
        <v>0.80418756178649997</v>
      </c>
      <c r="BM1787">
        <v>0.99999565089009601</v>
      </c>
      <c r="BN1787">
        <v>0.838927398759576</v>
      </c>
      <c r="BO1787">
        <v>0.182821366799752</v>
      </c>
      <c r="BP1787" t="s">
        <v>14137</v>
      </c>
      <c r="BV1787" t="s">
        <v>8104</v>
      </c>
      <c r="BW1787" t="s">
        <v>14138</v>
      </c>
      <c r="BX1787">
        <v>0.86005309059544799</v>
      </c>
      <c r="BY1787">
        <v>0.99999527254189702</v>
      </c>
      <c r="BZ1787">
        <v>0.50861353258613495</v>
      </c>
      <c r="CA1787">
        <v>7.6679165345251599E-2</v>
      </c>
      <c r="CB1787" t="s">
        <v>85</v>
      </c>
    </row>
    <row r="1788" spans="62:80" x14ac:dyDescent="0.3">
      <c r="BJ1788" t="s">
        <v>13755</v>
      </c>
      <c r="BK1788" t="s">
        <v>14139</v>
      </c>
      <c r="BL1788">
        <v>0.80453755140598504</v>
      </c>
      <c r="BM1788">
        <v>0.99999565089009601</v>
      </c>
      <c r="BN1788">
        <v>0.71852142843780897</v>
      </c>
      <c r="BO1788">
        <v>0.15626952756024301</v>
      </c>
      <c r="BP1788" t="s">
        <v>12448</v>
      </c>
      <c r="BV1788" t="s">
        <v>9271</v>
      </c>
      <c r="BW1788" t="s">
        <v>14138</v>
      </c>
      <c r="BX1788">
        <v>0.86005309059544799</v>
      </c>
      <c r="BY1788">
        <v>0.99999527254189702</v>
      </c>
      <c r="BZ1788">
        <v>0.50861353258613495</v>
      </c>
      <c r="CA1788">
        <v>7.6679165345251599E-2</v>
      </c>
      <c r="CB1788" t="s">
        <v>6</v>
      </c>
    </row>
    <row r="1789" spans="62:80" x14ac:dyDescent="0.3">
      <c r="BJ1789" t="s">
        <v>14140</v>
      </c>
      <c r="BK1789" t="s">
        <v>14141</v>
      </c>
      <c r="BL1789">
        <v>0.80517174637302802</v>
      </c>
      <c r="BM1789">
        <v>0.99999565089009601</v>
      </c>
      <c r="BN1789">
        <v>0.78260686164229398</v>
      </c>
      <c r="BO1789">
        <v>0.169590652404457</v>
      </c>
      <c r="BP1789" t="s">
        <v>14142</v>
      </c>
      <c r="BV1789" t="s">
        <v>8907</v>
      </c>
      <c r="BW1789" t="s">
        <v>14138</v>
      </c>
      <c r="BX1789">
        <v>0.86005309059544799</v>
      </c>
      <c r="BY1789">
        <v>0.99999527254189702</v>
      </c>
      <c r="BZ1789">
        <v>0.50861353258613495</v>
      </c>
      <c r="CA1789">
        <v>7.6679165345251599E-2</v>
      </c>
      <c r="CB1789" t="s">
        <v>178</v>
      </c>
    </row>
    <row r="1790" spans="62:80" x14ac:dyDescent="0.3">
      <c r="BJ1790" t="s">
        <v>8963</v>
      </c>
      <c r="BK1790" t="s">
        <v>14143</v>
      </c>
      <c r="BL1790">
        <v>0.80554039087002005</v>
      </c>
      <c r="BM1790">
        <v>0.99999565089009601</v>
      </c>
      <c r="BN1790">
        <v>0.71732329787929405</v>
      </c>
      <c r="BO1790">
        <v>0.155115377074348</v>
      </c>
      <c r="BP1790" t="s">
        <v>14144</v>
      </c>
      <c r="BV1790" t="s">
        <v>10906</v>
      </c>
      <c r="BW1790" t="s">
        <v>14145</v>
      </c>
      <c r="BX1790">
        <v>0.86076620021847206</v>
      </c>
      <c r="BY1790">
        <v>0.99999527254189702</v>
      </c>
      <c r="BZ1790">
        <v>0.64892444866340004</v>
      </c>
      <c r="CA1790">
        <v>9.7294771383361095E-2</v>
      </c>
      <c r="CB1790" t="s">
        <v>14146</v>
      </c>
    </row>
    <row r="1791" spans="62:80" x14ac:dyDescent="0.3">
      <c r="BJ1791" t="s">
        <v>14147</v>
      </c>
      <c r="BK1791" t="s">
        <v>14148</v>
      </c>
      <c r="BL1791">
        <v>0.80604458586328098</v>
      </c>
      <c r="BM1791">
        <v>0.99999565089009601</v>
      </c>
      <c r="BN1791">
        <v>0.85290968381929599</v>
      </c>
      <c r="BO1791">
        <v>0.18390116250177199</v>
      </c>
      <c r="BP1791" t="s">
        <v>14149</v>
      </c>
      <c r="BV1791" t="s">
        <v>14150</v>
      </c>
      <c r="BW1791" t="s">
        <v>14151</v>
      </c>
      <c r="BX1791">
        <v>0.86173319410047799</v>
      </c>
      <c r="BY1791">
        <v>0.99999527254189702</v>
      </c>
      <c r="BZ1791">
        <v>0.57396825396825402</v>
      </c>
      <c r="CA1791">
        <v>8.5411972415505799E-2</v>
      </c>
      <c r="CB1791" t="s">
        <v>14152</v>
      </c>
    </row>
    <row r="1792" spans="62:80" x14ac:dyDescent="0.3">
      <c r="BJ1792" t="s">
        <v>14153</v>
      </c>
      <c r="BK1792" t="s">
        <v>14154</v>
      </c>
      <c r="BL1792">
        <v>0.80605099310198702</v>
      </c>
      <c r="BM1792">
        <v>0.99999565089009601</v>
      </c>
      <c r="BN1792">
        <v>0.77291347705548796</v>
      </c>
      <c r="BO1792">
        <v>0.16664653888494299</v>
      </c>
      <c r="BP1792" t="s">
        <v>10681</v>
      </c>
      <c r="BV1792" t="s">
        <v>13497</v>
      </c>
      <c r="BW1792" t="s">
        <v>14155</v>
      </c>
      <c r="BX1792">
        <v>0.86261374934155799</v>
      </c>
      <c r="BY1792">
        <v>0.99999527254189702</v>
      </c>
      <c r="BZ1792">
        <v>0.81715694567807196</v>
      </c>
      <c r="CA1792">
        <v>0.12076619945340999</v>
      </c>
      <c r="CB1792" t="s">
        <v>14156</v>
      </c>
    </row>
    <row r="1793" spans="62:80" x14ac:dyDescent="0.3">
      <c r="BJ1793" t="s">
        <v>12454</v>
      </c>
      <c r="BK1793" t="s">
        <v>14157</v>
      </c>
      <c r="BL1793">
        <v>0.80647461677196297</v>
      </c>
      <c r="BM1793">
        <v>0.99999565089009601</v>
      </c>
      <c r="BN1793">
        <v>0.69183717269995704</v>
      </c>
      <c r="BO1793">
        <v>0.14880231445615999</v>
      </c>
      <c r="BP1793" t="s">
        <v>14158</v>
      </c>
      <c r="BV1793" t="s">
        <v>14159</v>
      </c>
      <c r="BW1793" t="s">
        <v>14160</v>
      </c>
      <c r="BX1793">
        <v>0.86402254674717305</v>
      </c>
      <c r="BY1793">
        <v>0.99999527254189702</v>
      </c>
      <c r="BZ1793">
        <v>0.85653019213174697</v>
      </c>
      <c r="CA1793">
        <v>0.12518738200400301</v>
      </c>
      <c r="CB1793" t="s">
        <v>14161</v>
      </c>
    </row>
    <row r="1794" spans="62:80" x14ac:dyDescent="0.3">
      <c r="BJ1794" t="s">
        <v>13721</v>
      </c>
      <c r="BK1794" t="s">
        <v>14162</v>
      </c>
      <c r="BL1794">
        <v>0.80715355720585402</v>
      </c>
      <c r="BM1794">
        <v>0.99999565089009601</v>
      </c>
      <c r="BN1794">
        <v>0.78858722868772801</v>
      </c>
      <c r="BO1794">
        <v>0.168947990313671</v>
      </c>
      <c r="BP1794" t="s">
        <v>14163</v>
      </c>
      <c r="BV1794" t="s">
        <v>7222</v>
      </c>
      <c r="BW1794" t="s">
        <v>14164</v>
      </c>
      <c r="BX1794">
        <v>0.86451860232679201</v>
      </c>
      <c r="BY1794">
        <v>0.99999527254189702</v>
      </c>
      <c r="BZ1794">
        <v>0.64403328537412297</v>
      </c>
      <c r="CA1794">
        <v>9.3759947476905303E-2</v>
      </c>
      <c r="CB1794" t="s">
        <v>14165</v>
      </c>
    </row>
    <row r="1795" spans="62:80" x14ac:dyDescent="0.3">
      <c r="BJ1795" t="s">
        <v>4836</v>
      </c>
      <c r="BK1795" t="s">
        <v>14166</v>
      </c>
      <c r="BL1795">
        <v>0.80720321911580195</v>
      </c>
      <c r="BM1795">
        <v>0.99999565089009601</v>
      </c>
      <c r="BN1795">
        <v>0.74906544828813804</v>
      </c>
      <c r="BO1795">
        <v>0.16043470434172299</v>
      </c>
      <c r="BP1795" t="s">
        <v>14167</v>
      </c>
      <c r="BV1795" t="s">
        <v>14168</v>
      </c>
      <c r="BW1795" t="s">
        <v>14169</v>
      </c>
      <c r="BX1795">
        <v>0.86499578353886197</v>
      </c>
      <c r="BY1795">
        <v>0.99999527254189702</v>
      </c>
      <c r="BZ1795">
        <v>0.49938850387280798</v>
      </c>
      <c r="CA1795">
        <v>7.2426637613132505E-2</v>
      </c>
      <c r="CB1795" t="s">
        <v>59</v>
      </c>
    </row>
    <row r="1796" spans="62:80" x14ac:dyDescent="0.3">
      <c r="BJ1796" t="s">
        <v>13899</v>
      </c>
      <c r="BK1796" t="s">
        <v>14170</v>
      </c>
      <c r="BL1796">
        <v>0.80802727659347395</v>
      </c>
      <c r="BM1796">
        <v>0.99999565089009601</v>
      </c>
      <c r="BN1796">
        <v>0.73316568229358903</v>
      </c>
      <c r="BO1796">
        <v>0.156281203032854</v>
      </c>
      <c r="BP1796" t="s">
        <v>14171</v>
      </c>
      <c r="BV1796" t="s">
        <v>14172</v>
      </c>
      <c r="BW1796" t="s">
        <v>14173</v>
      </c>
      <c r="BX1796">
        <v>0.86536090634213203</v>
      </c>
      <c r="BY1796">
        <v>0.99999527254189702</v>
      </c>
      <c r="BZ1796">
        <v>0.74258487150572705</v>
      </c>
      <c r="CA1796">
        <v>0.10738417818121899</v>
      </c>
      <c r="CB1796" t="s">
        <v>14174</v>
      </c>
    </row>
    <row r="1797" spans="62:80" x14ac:dyDescent="0.3">
      <c r="BJ1797" t="s">
        <v>14175</v>
      </c>
      <c r="BK1797" t="s">
        <v>14170</v>
      </c>
      <c r="BL1797">
        <v>0.80802727659347395</v>
      </c>
      <c r="BM1797">
        <v>0.99999565089009601</v>
      </c>
      <c r="BN1797">
        <v>0.73316568229358903</v>
      </c>
      <c r="BO1797">
        <v>0.156281203032854</v>
      </c>
      <c r="BP1797" t="s">
        <v>14176</v>
      </c>
      <c r="BV1797" t="s">
        <v>14177</v>
      </c>
      <c r="BW1797" t="s">
        <v>14178</v>
      </c>
      <c r="BX1797">
        <v>0.86540546738996105</v>
      </c>
      <c r="BY1797">
        <v>0.99999527254189702</v>
      </c>
      <c r="BZ1797">
        <v>0.85610111453780302</v>
      </c>
      <c r="CA1797">
        <v>0.12375552306160301</v>
      </c>
      <c r="CB1797" t="s">
        <v>14179</v>
      </c>
    </row>
    <row r="1798" spans="62:80" x14ac:dyDescent="0.3">
      <c r="BJ1798" t="s">
        <v>5336</v>
      </c>
      <c r="BK1798" t="s">
        <v>14180</v>
      </c>
      <c r="BL1798">
        <v>0.80844647908838796</v>
      </c>
      <c r="BM1798">
        <v>0.99999565089009601</v>
      </c>
      <c r="BN1798">
        <v>0.80599106836138701</v>
      </c>
      <c r="BO1798">
        <v>0.17138658552421501</v>
      </c>
      <c r="BP1798" t="s">
        <v>14181</v>
      </c>
      <c r="BV1798" t="s">
        <v>13813</v>
      </c>
      <c r="BW1798" t="s">
        <v>14182</v>
      </c>
      <c r="BX1798">
        <v>0.86591929733781303</v>
      </c>
      <c r="BY1798">
        <v>0.99999527254189702</v>
      </c>
      <c r="BZ1798">
        <v>0.72384176950428702</v>
      </c>
      <c r="CA1798">
        <v>0.10420684156372501</v>
      </c>
      <c r="CB1798" t="s">
        <v>14183</v>
      </c>
    </row>
    <row r="1799" spans="62:80" x14ac:dyDescent="0.3">
      <c r="BJ1799" t="s">
        <v>13239</v>
      </c>
      <c r="BK1799" t="s">
        <v>14184</v>
      </c>
      <c r="BL1799">
        <v>0.809803618421847</v>
      </c>
      <c r="BM1799">
        <v>0.99999565089009601</v>
      </c>
      <c r="BN1799">
        <v>0.68745111980092399</v>
      </c>
      <c r="BO1799">
        <v>0.14502709919530099</v>
      </c>
      <c r="BP1799" t="s">
        <v>13844</v>
      </c>
      <c r="BV1799" t="s">
        <v>14075</v>
      </c>
      <c r="BW1799" t="s">
        <v>14185</v>
      </c>
      <c r="BX1799">
        <v>0.86607038769574096</v>
      </c>
      <c r="BY1799">
        <v>0.99999527254189702</v>
      </c>
      <c r="BZ1799">
        <v>0.61102307302231196</v>
      </c>
      <c r="CA1799">
        <v>8.7858454466867297E-2</v>
      </c>
      <c r="CB1799" t="s">
        <v>14186</v>
      </c>
    </row>
    <row r="1800" spans="62:80" x14ac:dyDescent="0.3">
      <c r="BJ1800" t="s">
        <v>14187</v>
      </c>
      <c r="BK1800" t="s">
        <v>14188</v>
      </c>
      <c r="BL1800">
        <v>0.81035493554244697</v>
      </c>
      <c r="BM1800">
        <v>0.99999565089009601</v>
      </c>
      <c r="BN1800">
        <v>0.75827619980411298</v>
      </c>
      <c r="BO1800">
        <v>0.15945254503717901</v>
      </c>
      <c r="BP1800" t="s">
        <v>14189</v>
      </c>
      <c r="BV1800" t="s">
        <v>12052</v>
      </c>
      <c r="BW1800" t="s">
        <v>14190</v>
      </c>
      <c r="BX1800">
        <v>0.86707608186519702</v>
      </c>
      <c r="BY1800">
        <v>0.99999527254189702</v>
      </c>
      <c r="BZ1800">
        <v>0.79894464920089503</v>
      </c>
      <c r="CA1800">
        <v>0.11395231927081099</v>
      </c>
      <c r="CB1800" t="s">
        <v>14191</v>
      </c>
    </row>
    <row r="1801" spans="62:80" x14ac:dyDescent="0.3">
      <c r="BJ1801" t="s">
        <v>11639</v>
      </c>
      <c r="BK1801" t="s">
        <v>14192</v>
      </c>
      <c r="BL1801">
        <v>0.81035547738957503</v>
      </c>
      <c r="BM1801">
        <v>0.99999565089009601</v>
      </c>
      <c r="BN1801">
        <v>0.79890073650654003</v>
      </c>
      <c r="BO1801">
        <v>0.16799465767073499</v>
      </c>
      <c r="BP1801" t="s">
        <v>14193</v>
      </c>
      <c r="BV1801" t="s">
        <v>14194</v>
      </c>
      <c r="BW1801" t="s">
        <v>14195</v>
      </c>
      <c r="BX1801">
        <v>0.86837872389788395</v>
      </c>
      <c r="BY1801">
        <v>0.99999527254189702</v>
      </c>
      <c r="BZ1801">
        <v>0.56356780275562002</v>
      </c>
      <c r="CA1801">
        <v>7.9534825828928096E-2</v>
      </c>
      <c r="CB1801" t="s">
        <v>9628</v>
      </c>
    </row>
    <row r="1802" spans="62:80" x14ac:dyDescent="0.3">
      <c r="BJ1802" t="s">
        <v>14196</v>
      </c>
      <c r="BK1802" t="s">
        <v>14197</v>
      </c>
      <c r="BL1802">
        <v>0.81056275016350399</v>
      </c>
      <c r="BM1802">
        <v>0.99999565089009601</v>
      </c>
      <c r="BN1802">
        <v>0.74554511981412497</v>
      </c>
      <c r="BO1802">
        <v>0.156584246463393</v>
      </c>
      <c r="BP1802" t="s">
        <v>14198</v>
      </c>
      <c r="BV1802" t="s">
        <v>14199</v>
      </c>
      <c r="BW1802" t="s">
        <v>14200</v>
      </c>
      <c r="BX1802">
        <v>0.86844387223563202</v>
      </c>
      <c r="BY1802">
        <v>0.99999527254189702</v>
      </c>
      <c r="BZ1802">
        <v>0.76590271281571498</v>
      </c>
      <c r="CA1802">
        <v>0.108032355674563</v>
      </c>
      <c r="CB1802" t="s">
        <v>14201</v>
      </c>
    </row>
    <row r="1803" spans="62:80" x14ac:dyDescent="0.3">
      <c r="BJ1803" t="s">
        <v>10962</v>
      </c>
      <c r="BK1803" t="s">
        <v>14202</v>
      </c>
      <c r="BL1803">
        <v>0.81090878802275101</v>
      </c>
      <c r="BM1803">
        <v>0.99999565089009601</v>
      </c>
      <c r="BN1803">
        <v>0.77737256874580796</v>
      </c>
      <c r="BO1803">
        <v>0.162937056980515</v>
      </c>
      <c r="BP1803" t="s">
        <v>14203</v>
      </c>
      <c r="BV1803" t="s">
        <v>14204</v>
      </c>
      <c r="BW1803" t="s">
        <v>14205</v>
      </c>
      <c r="BX1803">
        <v>0.86899012992086</v>
      </c>
      <c r="BY1803">
        <v>0.99999527254189702</v>
      </c>
      <c r="BZ1803">
        <v>0.84597935227085497</v>
      </c>
      <c r="CA1803">
        <v>0.118795391518043</v>
      </c>
      <c r="CB1803" t="s">
        <v>14206</v>
      </c>
    </row>
    <row r="1804" spans="62:80" x14ac:dyDescent="0.3">
      <c r="BJ1804" t="s">
        <v>14207</v>
      </c>
      <c r="BK1804" t="s">
        <v>14208</v>
      </c>
      <c r="BL1804">
        <v>0.81129838456060899</v>
      </c>
      <c r="BM1804">
        <v>0.99999565089009601</v>
      </c>
      <c r="BN1804">
        <v>0.76792498419177502</v>
      </c>
      <c r="BO1804">
        <v>0.16058798948276801</v>
      </c>
      <c r="BP1804" t="s">
        <v>14209</v>
      </c>
      <c r="BV1804" t="s">
        <v>7661</v>
      </c>
      <c r="BW1804" t="s">
        <v>14210</v>
      </c>
      <c r="BX1804">
        <v>0.86976485756075095</v>
      </c>
      <c r="BY1804">
        <v>0.99999527254189702</v>
      </c>
      <c r="BZ1804">
        <v>0.49048858630356401</v>
      </c>
      <c r="CA1804">
        <v>6.8439041051282401E-2</v>
      </c>
      <c r="CB1804" t="s">
        <v>162</v>
      </c>
    </row>
    <row r="1805" spans="62:80" x14ac:dyDescent="0.3">
      <c r="BJ1805" t="s">
        <v>14211</v>
      </c>
      <c r="BK1805" t="s">
        <v>14208</v>
      </c>
      <c r="BL1805">
        <v>0.81129838456060899</v>
      </c>
      <c r="BM1805">
        <v>0.99999565089009601</v>
      </c>
      <c r="BN1805">
        <v>0.76792498419177502</v>
      </c>
      <c r="BO1805">
        <v>0.16058798948276801</v>
      </c>
      <c r="BP1805" t="s">
        <v>14212</v>
      </c>
      <c r="BV1805" t="s">
        <v>9431</v>
      </c>
      <c r="BW1805" t="s">
        <v>14213</v>
      </c>
      <c r="BX1805">
        <v>0.87022317804335203</v>
      </c>
      <c r="BY1805">
        <v>0.99999527254189702</v>
      </c>
      <c r="BZ1805">
        <v>0.56066378066377998</v>
      </c>
      <c r="CA1805">
        <v>7.7935390508754698E-2</v>
      </c>
      <c r="CB1805" t="s">
        <v>14214</v>
      </c>
    </row>
    <row r="1806" spans="62:80" x14ac:dyDescent="0.3">
      <c r="BJ1806" t="s">
        <v>6532</v>
      </c>
      <c r="BK1806" t="s">
        <v>14215</v>
      </c>
      <c r="BL1806">
        <v>0.81192055982926203</v>
      </c>
      <c r="BM1806">
        <v>0.99999565089009601</v>
      </c>
      <c r="BN1806">
        <v>0.75671324248174299</v>
      </c>
      <c r="BO1806">
        <v>0.157663304955971</v>
      </c>
      <c r="BP1806" t="s">
        <v>14216</v>
      </c>
      <c r="BV1806" t="s">
        <v>6827</v>
      </c>
      <c r="BW1806" t="s">
        <v>14217</v>
      </c>
      <c r="BX1806">
        <v>0.87108538172073802</v>
      </c>
      <c r="BY1806">
        <v>0.99999527254189702</v>
      </c>
      <c r="BZ1806">
        <v>0.67829059829059801</v>
      </c>
      <c r="CA1806">
        <v>9.3614466641008906E-2</v>
      </c>
      <c r="CB1806" t="s">
        <v>14218</v>
      </c>
    </row>
    <row r="1807" spans="62:80" x14ac:dyDescent="0.3">
      <c r="BJ1807" t="s">
        <v>14219</v>
      </c>
      <c r="BK1807" t="s">
        <v>14220</v>
      </c>
      <c r="BL1807">
        <v>0.81277789285759305</v>
      </c>
      <c r="BM1807">
        <v>0.99999565089009601</v>
      </c>
      <c r="BN1807">
        <v>0.76651082588770203</v>
      </c>
      <c r="BO1807">
        <v>0.15889570225632699</v>
      </c>
      <c r="BP1807" t="s">
        <v>14221</v>
      </c>
      <c r="BV1807" t="s">
        <v>14222</v>
      </c>
      <c r="BW1807" t="s">
        <v>14223</v>
      </c>
      <c r="BX1807">
        <v>0.87208619113401498</v>
      </c>
      <c r="BY1807">
        <v>0.99999527254189702</v>
      </c>
      <c r="BZ1807">
        <v>0.48615522032552599</v>
      </c>
      <c r="CA1807">
        <v>6.6538614763227102E-2</v>
      </c>
      <c r="CB1807" t="s">
        <v>26</v>
      </c>
    </row>
    <row r="1808" spans="62:80" x14ac:dyDescent="0.3">
      <c r="BJ1808" t="s">
        <v>6964</v>
      </c>
      <c r="BK1808" t="s">
        <v>14224</v>
      </c>
      <c r="BL1808">
        <v>0.81321515376787201</v>
      </c>
      <c r="BM1808">
        <v>0.99999565089009601</v>
      </c>
      <c r="BN1808">
        <v>0.81604285483386796</v>
      </c>
      <c r="BO1808">
        <v>0.168724663781254</v>
      </c>
      <c r="BP1808" t="s">
        <v>14225</v>
      </c>
      <c r="BV1808" t="s">
        <v>13956</v>
      </c>
      <c r="BW1808" t="s">
        <v>14226</v>
      </c>
      <c r="BX1808">
        <v>0.87230645976433696</v>
      </c>
      <c r="BY1808">
        <v>0.99999527254189702</v>
      </c>
      <c r="BZ1808">
        <v>0.67683025373053896</v>
      </c>
      <c r="CA1808">
        <v>9.2464807836028007E-2</v>
      </c>
      <c r="CB1808" t="s">
        <v>14227</v>
      </c>
    </row>
    <row r="1809" spans="62:80" x14ac:dyDescent="0.3">
      <c r="BJ1809" t="s">
        <v>14228</v>
      </c>
      <c r="BK1809" t="s">
        <v>13700</v>
      </c>
      <c r="BL1809">
        <v>0.81416755001491004</v>
      </c>
      <c r="BM1809">
        <v>0.99999565089009601</v>
      </c>
      <c r="BN1809">
        <v>0.68168676397997297</v>
      </c>
      <c r="BO1809">
        <v>0.140147367444383</v>
      </c>
      <c r="BP1809" t="s">
        <v>13791</v>
      </c>
      <c r="BV1809" t="s">
        <v>11789</v>
      </c>
      <c r="BW1809" t="s">
        <v>14229</v>
      </c>
      <c r="BX1809">
        <v>0.872418094796368</v>
      </c>
      <c r="BY1809">
        <v>0.99999527254189702</v>
      </c>
      <c r="BZ1809">
        <v>0.75655919592742404</v>
      </c>
      <c r="CA1809">
        <v>0.10326011932088899</v>
      </c>
      <c r="CB1809" t="s">
        <v>14230</v>
      </c>
    </row>
    <row r="1810" spans="62:80" x14ac:dyDescent="0.3">
      <c r="BJ1810" t="s">
        <v>13110</v>
      </c>
      <c r="BK1810" t="s">
        <v>14231</v>
      </c>
      <c r="BL1810">
        <v>0.81441546644900198</v>
      </c>
      <c r="BM1810">
        <v>0.99999565089009601</v>
      </c>
      <c r="BN1810">
        <v>0.82261947849623096</v>
      </c>
      <c r="BO1810">
        <v>0.168871145266172</v>
      </c>
      <c r="BP1810" t="s">
        <v>14232</v>
      </c>
      <c r="BV1810" t="s">
        <v>8277</v>
      </c>
      <c r="BW1810" t="s">
        <v>14233</v>
      </c>
      <c r="BX1810">
        <v>0.87294559885114498</v>
      </c>
      <c r="BY1810">
        <v>0.99999527254189702</v>
      </c>
      <c r="BZ1810">
        <v>0.55636233440744698</v>
      </c>
      <c r="CA1810">
        <v>7.5599649123346796E-2</v>
      </c>
      <c r="CB1810" t="s">
        <v>7919</v>
      </c>
    </row>
    <row r="1811" spans="62:80" x14ac:dyDescent="0.3">
      <c r="BJ1811" t="s">
        <v>14234</v>
      </c>
      <c r="BK1811" t="s">
        <v>14235</v>
      </c>
      <c r="BL1811">
        <v>0.81469834093376703</v>
      </c>
      <c r="BM1811">
        <v>0.99999565089009601</v>
      </c>
      <c r="BN1811">
        <v>0.74118890977443597</v>
      </c>
      <c r="BO1811">
        <v>0.15189730442022301</v>
      </c>
      <c r="BP1811" t="s">
        <v>14236</v>
      </c>
      <c r="BV1811" t="s">
        <v>14237</v>
      </c>
      <c r="BW1811" t="s">
        <v>14238</v>
      </c>
      <c r="BX1811">
        <v>0.87360230450279897</v>
      </c>
      <c r="BY1811">
        <v>0.99999527254189702</v>
      </c>
      <c r="BZ1811">
        <v>0.82008971532754704</v>
      </c>
      <c r="CA1811">
        <v>0.110818752802013</v>
      </c>
      <c r="CB1811" t="s">
        <v>14239</v>
      </c>
    </row>
    <row r="1812" spans="62:80" x14ac:dyDescent="0.3">
      <c r="BJ1812" t="s">
        <v>13424</v>
      </c>
      <c r="BK1812" t="s">
        <v>14240</v>
      </c>
      <c r="BL1812">
        <v>0.81498076664099495</v>
      </c>
      <c r="BM1812">
        <v>0.99999565089009601</v>
      </c>
      <c r="BN1812">
        <v>0.76439876333408396</v>
      </c>
      <c r="BO1812">
        <v>0.156388927933864</v>
      </c>
      <c r="BP1812" t="s">
        <v>14241</v>
      </c>
      <c r="BV1812" t="s">
        <v>2416</v>
      </c>
      <c r="BW1812" t="s">
        <v>14242</v>
      </c>
      <c r="BX1812">
        <v>0.87401244148175194</v>
      </c>
      <c r="BY1812">
        <v>0.99999527254189702</v>
      </c>
      <c r="BZ1812">
        <v>0.59968255944229998</v>
      </c>
      <c r="CA1812">
        <v>8.0753654236111097E-2</v>
      </c>
      <c r="CB1812" t="s">
        <v>14243</v>
      </c>
    </row>
    <row r="1813" spans="62:80" x14ac:dyDescent="0.3">
      <c r="BJ1813" t="s">
        <v>14244</v>
      </c>
      <c r="BK1813" t="s">
        <v>14245</v>
      </c>
      <c r="BL1813">
        <v>0.81561487710172398</v>
      </c>
      <c r="BM1813">
        <v>0.99999565089009601</v>
      </c>
      <c r="BN1813">
        <v>0.84503303648376904</v>
      </c>
      <c r="BO1813">
        <v>0.17222871806575599</v>
      </c>
      <c r="BP1813" t="s">
        <v>14246</v>
      </c>
      <c r="BV1813" t="s">
        <v>14247</v>
      </c>
      <c r="BW1813" t="s">
        <v>14248</v>
      </c>
      <c r="BX1813">
        <v>0.87436637774931003</v>
      </c>
      <c r="BY1813">
        <v>0.99999527254189702</v>
      </c>
      <c r="BZ1813">
        <v>0.48189689098779998</v>
      </c>
      <c r="CA1813">
        <v>6.4697450041535098E-2</v>
      </c>
      <c r="CB1813" t="s">
        <v>142</v>
      </c>
    </row>
    <row r="1814" spans="62:80" x14ac:dyDescent="0.3">
      <c r="BJ1814" t="s">
        <v>4849</v>
      </c>
      <c r="BK1814" t="s">
        <v>14249</v>
      </c>
      <c r="BL1814">
        <v>0.81571069679360597</v>
      </c>
      <c r="BM1814">
        <v>0.99999565089009601</v>
      </c>
      <c r="BN1814">
        <v>0.76369717643569102</v>
      </c>
      <c r="BO1814">
        <v>0.155561697390319</v>
      </c>
      <c r="BP1814" t="s">
        <v>14250</v>
      </c>
      <c r="BV1814" t="s">
        <v>13336</v>
      </c>
      <c r="BW1814" t="s">
        <v>14248</v>
      </c>
      <c r="BX1814">
        <v>0.87436637774931003</v>
      </c>
      <c r="BY1814">
        <v>0.99999527254189702</v>
      </c>
      <c r="BZ1814">
        <v>0.48189689098779998</v>
      </c>
      <c r="CA1814">
        <v>6.4697450041535098E-2</v>
      </c>
      <c r="CB1814" t="s">
        <v>162</v>
      </c>
    </row>
    <row r="1815" spans="62:80" x14ac:dyDescent="0.3">
      <c r="BJ1815" t="s">
        <v>8521</v>
      </c>
      <c r="BK1815" t="s">
        <v>14251</v>
      </c>
      <c r="BL1815">
        <v>0.81582505812071904</v>
      </c>
      <c r="BM1815">
        <v>0.99999565089009601</v>
      </c>
      <c r="BN1815">
        <v>0.77284602556976101</v>
      </c>
      <c r="BO1815">
        <v>0.157316932844451</v>
      </c>
      <c r="BP1815" t="s">
        <v>14252</v>
      </c>
      <c r="BV1815" t="s">
        <v>14253</v>
      </c>
      <c r="BW1815" t="s">
        <v>14248</v>
      </c>
      <c r="BX1815">
        <v>0.87436637774931003</v>
      </c>
      <c r="BY1815">
        <v>0.99999527254189702</v>
      </c>
      <c r="BZ1815">
        <v>0.48189689098779998</v>
      </c>
      <c r="CA1815">
        <v>6.4697450041535098E-2</v>
      </c>
      <c r="CB1815" t="s">
        <v>10</v>
      </c>
    </row>
    <row r="1816" spans="62:80" x14ac:dyDescent="0.3">
      <c r="BJ1816" t="s">
        <v>12615</v>
      </c>
      <c r="BK1816" t="s">
        <v>14254</v>
      </c>
      <c r="BL1816">
        <v>0.81592959878329496</v>
      </c>
      <c r="BM1816">
        <v>0.99999565089009601</v>
      </c>
      <c r="BN1816">
        <v>0.80505179891682899</v>
      </c>
      <c r="BO1816">
        <v>0.16376943632021701</v>
      </c>
      <c r="BP1816" t="s">
        <v>14255</v>
      </c>
      <c r="BV1816" t="s">
        <v>14256</v>
      </c>
      <c r="BW1816" t="s">
        <v>14257</v>
      </c>
      <c r="BX1816">
        <v>0.87457105973445803</v>
      </c>
      <c r="BY1816">
        <v>0.99999527254189702</v>
      </c>
      <c r="BZ1816">
        <v>0.63070922629109505</v>
      </c>
      <c r="CA1816">
        <v>8.4528741802710902E-2</v>
      </c>
      <c r="CB1816" t="s">
        <v>14258</v>
      </c>
    </row>
    <row r="1817" spans="62:80" x14ac:dyDescent="0.3">
      <c r="BJ1817" t="s">
        <v>14259</v>
      </c>
      <c r="BK1817" t="s">
        <v>14260</v>
      </c>
      <c r="BL1817">
        <v>0.81639367969787502</v>
      </c>
      <c r="BM1817">
        <v>0.99999565089009601</v>
      </c>
      <c r="BN1817">
        <v>0.80935480935480897</v>
      </c>
      <c r="BO1817">
        <v>0.164184575232907</v>
      </c>
      <c r="BP1817" t="s">
        <v>14261</v>
      </c>
      <c r="BV1817" t="s">
        <v>13188</v>
      </c>
      <c r="BW1817" t="s">
        <v>14262</v>
      </c>
      <c r="BX1817">
        <v>0.87555027822770704</v>
      </c>
      <c r="BY1817">
        <v>0.99999527254189702</v>
      </c>
      <c r="BZ1817">
        <v>0.59746340858347802</v>
      </c>
      <c r="CA1817">
        <v>7.9404500683390805E-2</v>
      </c>
      <c r="CB1817" t="s">
        <v>14263</v>
      </c>
    </row>
    <row r="1818" spans="62:80" x14ac:dyDescent="0.3">
      <c r="BJ1818" t="s">
        <v>10918</v>
      </c>
      <c r="BK1818" t="s">
        <v>14264</v>
      </c>
      <c r="BL1818">
        <v>0.81669709028529303</v>
      </c>
      <c r="BM1818">
        <v>0.99999565089009601</v>
      </c>
      <c r="BN1818">
        <v>0.78725819457165802</v>
      </c>
      <c r="BO1818">
        <v>0.15940955901488199</v>
      </c>
      <c r="BP1818" t="s">
        <v>14265</v>
      </c>
      <c r="BV1818" t="s">
        <v>10280</v>
      </c>
      <c r="BW1818" t="s">
        <v>14266</v>
      </c>
      <c r="BX1818">
        <v>0.87631298614734698</v>
      </c>
      <c r="BY1818">
        <v>0.99999527254189702</v>
      </c>
      <c r="BZ1818">
        <v>0.59635980932334498</v>
      </c>
      <c r="CA1818">
        <v>7.8738555525539697E-2</v>
      </c>
      <c r="CB1818" t="s">
        <v>14267</v>
      </c>
    </row>
    <row r="1819" spans="62:80" x14ac:dyDescent="0.3">
      <c r="BJ1819" t="s">
        <v>2160</v>
      </c>
      <c r="BK1819" t="s">
        <v>13745</v>
      </c>
      <c r="BL1819">
        <v>0.81692309375572303</v>
      </c>
      <c r="BM1819">
        <v>0.99999565089009601</v>
      </c>
      <c r="BN1819">
        <v>0.72321482785839997</v>
      </c>
      <c r="BO1819">
        <v>0.14624150252416701</v>
      </c>
      <c r="BP1819" t="s">
        <v>14268</v>
      </c>
      <c r="BV1819" t="s">
        <v>8350</v>
      </c>
      <c r="BW1819" t="s">
        <v>14266</v>
      </c>
      <c r="BX1819">
        <v>0.87631298614734698</v>
      </c>
      <c r="BY1819">
        <v>0.99999527254189702</v>
      </c>
      <c r="BZ1819">
        <v>0.59635980932334498</v>
      </c>
      <c r="CA1819">
        <v>7.8738555525539697E-2</v>
      </c>
      <c r="CB1819" t="s">
        <v>14269</v>
      </c>
    </row>
    <row r="1820" spans="62:80" x14ac:dyDescent="0.3">
      <c r="BJ1820" t="s">
        <v>9954</v>
      </c>
      <c r="BK1820" t="s">
        <v>14270</v>
      </c>
      <c r="BL1820">
        <v>0.81714585463450495</v>
      </c>
      <c r="BM1820">
        <v>0.99999565089009601</v>
      </c>
      <c r="BN1820">
        <v>0.738598442714126</v>
      </c>
      <c r="BO1820">
        <v>0.14915085258411501</v>
      </c>
      <c r="BP1820" t="s">
        <v>14271</v>
      </c>
      <c r="BV1820" t="s">
        <v>8766</v>
      </c>
      <c r="BW1820" t="s">
        <v>14272</v>
      </c>
      <c r="BX1820">
        <v>0.87650520042131697</v>
      </c>
      <c r="BY1820">
        <v>0.99999527254189702</v>
      </c>
      <c r="BZ1820">
        <v>0.67176579660533398</v>
      </c>
      <c r="CA1820">
        <v>8.8547224100382294E-2</v>
      </c>
      <c r="CB1820" t="s">
        <v>14273</v>
      </c>
    </row>
    <row r="1821" spans="62:80" x14ac:dyDescent="0.3">
      <c r="BJ1821" t="s">
        <v>585</v>
      </c>
      <c r="BK1821" t="s">
        <v>14270</v>
      </c>
      <c r="BL1821">
        <v>0.81714585463450495</v>
      </c>
      <c r="BM1821">
        <v>0.99999565089009601</v>
      </c>
      <c r="BN1821">
        <v>0.738598442714126</v>
      </c>
      <c r="BO1821">
        <v>0.14915085258411501</v>
      </c>
      <c r="BP1821" t="s">
        <v>14274</v>
      </c>
      <c r="BV1821" t="s">
        <v>10031</v>
      </c>
      <c r="BW1821" t="s">
        <v>14275</v>
      </c>
      <c r="BX1821">
        <v>0.87660614279078897</v>
      </c>
      <c r="BY1821">
        <v>0.99999527254189702</v>
      </c>
      <c r="BZ1821">
        <v>0.47771166601638698</v>
      </c>
      <c r="CA1821">
        <v>6.2913424254573802E-2</v>
      </c>
      <c r="CB1821" t="s">
        <v>174</v>
      </c>
    </row>
    <row r="1822" spans="62:80" x14ac:dyDescent="0.3">
      <c r="BJ1822" t="s">
        <v>2888</v>
      </c>
      <c r="BK1822" t="s">
        <v>14276</v>
      </c>
      <c r="BL1822">
        <v>0.81779440933041203</v>
      </c>
      <c r="BM1822">
        <v>0.99999565089009601</v>
      </c>
      <c r="BN1822">
        <v>0.72223401352293704</v>
      </c>
      <c r="BO1822">
        <v>0.145273260362766</v>
      </c>
      <c r="BP1822" t="s">
        <v>14277</v>
      </c>
      <c r="BV1822" t="s">
        <v>14278</v>
      </c>
      <c r="BW1822" t="s">
        <v>14279</v>
      </c>
      <c r="BX1822">
        <v>0.87707157669901503</v>
      </c>
      <c r="BY1822">
        <v>0.99999527254189702</v>
      </c>
      <c r="BZ1822">
        <v>0.59526016561611605</v>
      </c>
      <c r="CA1822">
        <v>7.8078296414784407E-2</v>
      </c>
      <c r="CB1822" t="s">
        <v>14280</v>
      </c>
    </row>
    <row r="1823" spans="62:80" x14ac:dyDescent="0.3">
      <c r="BJ1823" t="s">
        <v>14281</v>
      </c>
      <c r="BK1823" t="s">
        <v>14282</v>
      </c>
      <c r="BL1823">
        <v>0.81795607781718405</v>
      </c>
      <c r="BM1823">
        <v>0.99999565089009601</v>
      </c>
      <c r="BN1823">
        <v>0.73773879142300103</v>
      </c>
      <c r="BO1823">
        <v>0.14824613016923499</v>
      </c>
      <c r="BP1823" t="s">
        <v>14283</v>
      </c>
      <c r="BV1823" t="s">
        <v>12433</v>
      </c>
      <c r="BW1823" t="s">
        <v>14284</v>
      </c>
      <c r="BX1823">
        <v>0.87732328039871199</v>
      </c>
      <c r="BY1823">
        <v>0.99999527254189702</v>
      </c>
      <c r="BZ1823">
        <v>0.62699954905095701</v>
      </c>
      <c r="CA1823">
        <v>8.2061534061720995E-2</v>
      </c>
      <c r="CB1823" t="s">
        <v>14285</v>
      </c>
    </row>
    <row r="1824" spans="62:80" x14ac:dyDescent="0.3">
      <c r="BJ1824" t="s">
        <v>12912</v>
      </c>
      <c r="BK1824" t="s">
        <v>14286</v>
      </c>
      <c r="BL1824">
        <v>0.81820348095766404</v>
      </c>
      <c r="BM1824">
        <v>0.99999565089009601</v>
      </c>
      <c r="BN1824">
        <v>0.70209263188702697</v>
      </c>
      <c r="BO1824">
        <v>0.14087082785144101</v>
      </c>
      <c r="BP1824" t="s">
        <v>14287</v>
      </c>
      <c r="BV1824" t="s">
        <v>14288</v>
      </c>
      <c r="BW1824" t="s">
        <v>14289</v>
      </c>
      <c r="BX1824">
        <v>0.87833579126213002</v>
      </c>
      <c r="BY1824">
        <v>0.99999527254189702</v>
      </c>
      <c r="BZ1824">
        <v>0.84787999999999997</v>
      </c>
      <c r="CA1824">
        <v>0.109992342262573</v>
      </c>
      <c r="CB1824" t="s">
        <v>14290</v>
      </c>
    </row>
    <row r="1825" spans="62:80" x14ac:dyDescent="0.3">
      <c r="BJ1825" t="s">
        <v>11595</v>
      </c>
      <c r="BK1825" t="s">
        <v>14291</v>
      </c>
      <c r="BL1825">
        <v>0.81847629165264901</v>
      </c>
      <c r="BM1825">
        <v>0.99999565089009601</v>
      </c>
      <c r="BN1825">
        <v>0.79210339750231695</v>
      </c>
      <c r="BO1825">
        <v>0.15866690341186299</v>
      </c>
      <c r="BP1825" t="s">
        <v>14292</v>
      </c>
      <c r="BV1825" t="s">
        <v>13737</v>
      </c>
      <c r="BW1825" t="s">
        <v>14293</v>
      </c>
      <c r="BX1825">
        <v>0.878806198615391</v>
      </c>
      <c r="BY1825">
        <v>0.99999527254189702</v>
      </c>
      <c r="BZ1825">
        <v>0.47359767891682703</v>
      </c>
      <c r="CA1825">
        <v>6.1184503271800798E-2</v>
      </c>
      <c r="CB1825" t="s">
        <v>142</v>
      </c>
    </row>
    <row r="1826" spans="62:80" x14ac:dyDescent="0.3">
      <c r="BJ1826" t="s">
        <v>14294</v>
      </c>
      <c r="BK1826" t="s">
        <v>14295</v>
      </c>
      <c r="BL1826">
        <v>0.81848273335769095</v>
      </c>
      <c r="BM1826">
        <v>0.99999565089009601</v>
      </c>
      <c r="BN1826">
        <v>0.82908297913715001</v>
      </c>
      <c r="BO1826">
        <v>0.16606778961719501</v>
      </c>
      <c r="BP1826" t="s">
        <v>14296</v>
      </c>
      <c r="BV1826" t="s">
        <v>14297</v>
      </c>
      <c r="BW1826" t="s">
        <v>14298</v>
      </c>
      <c r="BX1826">
        <v>0.87891253135531899</v>
      </c>
      <c r="BY1826">
        <v>0.99999527254189702</v>
      </c>
      <c r="BZ1826">
        <v>0.82075103091360901</v>
      </c>
      <c r="CA1826">
        <v>0.105934249803178</v>
      </c>
      <c r="CB1826" t="s">
        <v>14299</v>
      </c>
    </row>
    <row r="1827" spans="62:80" x14ac:dyDescent="0.3">
      <c r="BJ1827" t="s">
        <v>14194</v>
      </c>
      <c r="BK1827" t="s">
        <v>14300</v>
      </c>
      <c r="BL1827">
        <v>0.81862683003788905</v>
      </c>
      <c r="BM1827">
        <v>0.99999565089009601</v>
      </c>
      <c r="BN1827">
        <v>0.77840082546770795</v>
      </c>
      <c r="BO1827">
        <v>0.15577897525099901</v>
      </c>
      <c r="BP1827" t="s">
        <v>14301</v>
      </c>
      <c r="BV1827" t="s">
        <v>1767</v>
      </c>
      <c r="BW1827" t="s">
        <v>14302</v>
      </c>
      <c r="BX1827">
        <v>0.87924056815401597</v>
      </c>
      <c r="BY1827">
        <v>0.99999527254189702</v>
      </c>
      <c r="BZ1827">
        <v>0.69798985764037302</v>
      </c>
      <c r="CA1827">
        <v>8.98290156261497E-2</v>
      </c>
      <c r="CB1827" t="s">
        <v>14303</v>
      </c>
    </row>
    <row r="1828" spans="62:80" x14ac:dyDescent="0.3">
      <c r="BJ1828" t="s">
        <v>10501</v>
      </c>
      <c r="BK1828" t="s">
        <v>14304</v>
      </c>
      <c r="BL1828">
        <v>0.81865855581676195</v>
      </c>
      <c r="BM1828">
        <v>0.99999565089009601</v>
      </c>
      <c r="BN1828">
        <v>0.81950783418811401</v>
      </c>
      <c r="BO1828">
        <v>0.16397383580981301</v>
      </c>
      <c r="BP1828" t="s">
        <v>14305</v>
      </c>
      <c r="BV1828" t="s">
        <v>13785</v>
      </c>
      <c r="BW1828" t="s">
        <v>14306</v>
      </c>
      <c r="BX1828">
        <v>0.87989155492441395</v>
      </c>
      <c r="BY1828">
        <v>0.99999527254189702</v>
      </c>
      <c r="BZ1828">
        <v>0.47156683359013801</v>
      </c>
      <c r="CA1828">
        <v>6.0340094425732398E-2</v>
      </c>
      <c r="CB1828" t="s">
        <v>138</v>
      </c>
    </row>
    <row r="1829" spans="62:80" x14ac:dyDescent="0.3">
      <c r="BJ1829" t="s">
        <v>12635</v>
      </c>
      <c r="BK1829" t="s">
        <v>14307</v>
      </c>
      <c r="BL1829">
        <v>0.81914913354646102</v>
      </c>
      <c r="BM1829">
        <v>0.99999565089009601</v>
      </c>
      <c r="BN1829">
        <v>0.700946954131623</v>
      </c>
      <c r="BO1829">
        <v>0.13983129067035699</v>
      </c>
      <c r="BP1829" t="s">
        <v>14308</v>
      </c>
      <c r="BV1829" t="s">
        <v>11836</v>
      </c>
      <c r="BW1829" t="s">
        <v>14309</v>
      </c>
      <c r="BX1829">
        <v>0.88006510488419898</v>
      </c>
      <c r="BY1829">
        <v>0.99999527254189702</v>
      </c>
      <c r="BZ1829">
        <v>0.59090072401521598</v>
      </c>
      <c r="CA1829">
        <v>7.5493116891904605E-2</v>
      </c>
      <c r="CB1829" t="s">
        <v>14310</v>
      </c>
    </row>
    <row r="1830" spans="62:80" x14ac:dyDescent="0.3">
      <c r="BJ1830" t="s">
        <v>11820</v>
      </c>
      <c r="BK1830" t="s">
        <v>14311</v>
      </c>
      <c r="BL1830">
        <v>0.81941577296759704</v>
      </c>
      <c r="BM1830">
        <v>0.99999565089009601</v>
      </c>
      <c r="BN1830">
        <v>0.80226325002960197</v>
      </c>
      <c r="BO1830">
        <v>0.15978168888458699</v>
      </c>
      <c r="BP1830" t="s">
        <v>14312</v>
      </c>
      <c r="BV1830" t="s">
        <v>14313</v>
      </c>
      <c r="BW1830" t="s">
        <v>14314</v>
      </c>
      <c r="BX1830">
        <v>0.88034378661944301</v>
      </c>
      <c r="BY1830">
        <v>0.99999527254189702</v>
      </c>
      <c r="BZ1830">
        <v>0.84690832229162705</v>
      </c>
      <c r="CA1830">
        <v>0.10793235200344201</v>
      </c>
      <c r="CB1830" t="s">
        <v>14315</v>
      </c>
    </row>
    <row r="1831" spans="62:80" x14ac:dyDescent="0.3">
      <c r="BJ1831" t="s">
        <v>10256</v>
      </c>
      <c r="BK1831" t="s">
        <v>14316</v>
      </c>
      <c r="BL1831">
        <v>0.82035585909805497</v>
      </c>
      <c r="BM1831">
        <v>0.99999565089009601</v>
      </c>
      <c r="BN1831">
        <v>0.74822505404482798</v>
      </c>
      <c r="BO1831">
        <v>0.148161324188507</v>
      </c>
      <c r="BP1831" t="s">
        <v>14317</v>
      </c>
      <c r="BV1831" t="s">
        <v>14318</v>
      </c>
      <c r="BW1831" t="s">
        <v>14319</v>
      </c>
      <c r="BX1831">
        <v>0.88046814003507101</v>
      </c>
      <c r="BY1831">
        <v>0.99999527254189702</v>
      </c>
      <c r="BZ1831">
        <v>0.79389252452117898</v>
      </c>
      <c r="CA1831">
        <v>0.101063737510276</v>
      </c>
      <c r="CB1831" t="s">
        <v>14320</v>
      </c>
    </row>
    <row r="1832" spans="62:80" x14ac:dyDescent="0.3">
      <c r="BJ1832" t="s">
        <v>14321</v>
      </c>
      <c r="BK1832" t="s">
        <v>14322</v>
      </c>
      <c r="BL1832">
        <v>0.82092319541288195</v>
      </c>
      <c r="BM1832">
        <v>0.99999565089009601</v>
      </c>
      <c r="BN1832">
        <v>0.79003318644252196</v>
      </c>
      <c r="BO1832">
        <v>0.15589387046008399</v>
      </c>
      <c r="BP1832" t="s">
        <v>14323</v>
      </c>
      <c r="BV1832" t="s">
        <v>10147</v>
      </c>
      <c r="BW1832" t="s">
        <v>14324</v>
      </c>
      <c r="BX1832">
        <v>0.88085086529155798</v>
      </c>
      <c r="BY1832">
        <v>0.99999527254189702</v>
      </c>
      <c r="BZ1832">
        <v>0.71797427425620497</v>
      </c>
      <c r="CA1832">
        <v>9.1087203677068199E-2</v>
      </c>
      <c r="CB1832" t="s">
        <v>14325</v>
      </c>
    </row>
    <row r="1833" spans="62:80" x14ac:dyDescent="0.3">
      <c r="BJ1833" t="s">
        <v>6809</v>
      </c>
      <c r="BK1833" t="s">
        <v>14326</v>
      </c>
      <c r="BL1833">
        <v>0.82295329260199901</v>
      </c>
      <c r="BM1833">
        <v>0.99999565089009601</v>
      </c>
      <c r="BN1833">
        <v>0.71640241884533196</v>
      </c>
      <c r="BO1833">
        <v>0.13959518974740401</v>
      </c>
      <c r="BP1833" t="s">
        <v>14327</v>
      </c>
      <c r="BV1833" t="s">
        <v>14328</v>
      </c>
      <c r="BW1833" t="s">
        <v>14329</v>
      </c>
      <c r="BX1833">
        <v>0.88096724554252004</v>
      </c>
      <c r="BY1833">
        <v>0.99999527254189702</v>
      </c>
      <c r="BZ1833">
        <v>0.46955312619869499</v>
      </c>
      <c r="CA1833">
        <v>5.95087367812508E-2</v>
      </c>
      <c r="CB1833" t="s">
        <v>66</v>
      </c>
    </row>
    <row r="1834" spans="62:80" x14ac:dyDescent="0.3">
      <c r="BJ1834" t="s">
        <v>14330</v>
      </c>
      <c r="BK1834" t="s">
        <v>14331</v>
      </c>
      <c r="BL1834">
        <v>0.82354948342525203</v>
      </c>
      <c r="BM1834">
        <v>0.99999565089009601</v>
      </c>
      <c r="BN1834">
        <v>0.73177430898083096</v>
      </c>
      <c r="BO1834">
        <v>0.142060548181208</v>
      </c>
      <c r="BP1834" t="s">
        <v>14332</v>
      </c>
      <c r="BV1834" t="s">
        <v>14333</v>
      </c>
      <c r="BW1834" t="s">
        <v>14334</v>
      </c>
      <c r="BX1834">
        <v>0.88121591780782205</v>
      </c>
      <c r="BY1834">
        <v>0.99999527254189702</v>
      </c>
      <c r="BZ1834">
        <v>0.842461037399724</v>
      </c>
      <c r="CA1834">
        <v>0.106531388941458</v>
      </c>
      <c r="CB1834" t="s">
        <v>14335</v>
      </c>
    </row>
    <row r="1835" spans="62:80" x14ac:dyDescent="0.3">
      <c r="BJ1835" t="s">
        <v>7114</v>
      </c>
      <c r="BK1835" t="s">
        <v>14336</v>
      </c>
      <c r="BL1835">
        <v>0.82426544903203103</v>
      </c>
      <c r="BM1835">
        <v>0.99999565089009601</v>
      </c>
      <c r="BN1835">
        <v>0.78065453302571897</v>
      </c>
      <c r="BO1835">
        <v>0.15087136696221701</v>
      </c>
      <c r="BP1835" t="s">
        <v>14337</v>
      </c>
      <c r="BV1835" t="s">
        <v>14338</v>
      </c>
      <c r="BW1835" t="s">
        <v>14339</v>
      </c>
      <c r="BX1835">
        <v>0.88128411096572701</v>
      </c>
      <c r="BY1835">
        <v>0.99999527254189702</v>
      </c>
      <c r="BZ1835">
        <v>0.75937769065398797</v>
      </c>
      <c r="CA1835">
        <v>9.5966521296365903E-2</v>
      </c>
      <c r="CB1835" t="s">
        <v>14340</v>
      </c>
    </row>
    <row r="1836" spans="62:80" x14ac:dyDescent="0.3">
      <c r="BJ1836" t="s">
        <v>13623</v>
      </c>
      <c r="BK1836" t="s">
        <v>14341</v>
      </c>
      <c r="BL1836">
        <v>0.82433742976912805</v>
      </c>
      <c r="BM1836">
        <v>0.99999565089009601</v>
      </c>
      <c r="BN1836">
        <v>0.73092974727567805</v>
      </c>
      <c r="BO1836">
        <v>0.141197595684105</v>
      </c>
      <c r="BP1836" t="s">
        <v>14342</v>
      </c>
      <c r="BV1836" t="s">
        <v>13228</v>
      </c>
      <c r="BW1836" t="s">
        <v>7759</v>
      </c>
      <c r="BX1836">
        <v>0.88164700742775604</v>
      </c>
      <c r="BY1836">
        <v>0.99999527254189702</v>
      </c>
      <c r="BZ1836">
        <v>0.54247991617184699</v>
      </c>
      <c r="CA1836">
        <v>6.8332680540608204E-2</v>
      </c>
      <c r="CB1836" t="s">
        <v>14343</v>
      </c>
    </row>
    <row r="1837" spans="62:80" x14ac:dyDescent="0.3">
      <c r="BJ1837" t="s">
        <v>3116</v>
      </c>
      <c r="BK1837" t="s">
        <v>13793</v>
      </c>
      <c r="BL1837">
        <v>0.82471016431844801</v>
      </c>
      <c r="BM1837">
        <v>0.99999565089009601</v>
      </c>
      <c r="BN1837">
        <v>0.66768018796213102</v>
      </c>
      <c r="BO1837">
        <v>0.128677509372638</v>
      </c>
      <c r="BP1837" t="s">
        <v>14344</v>
      </c>
      <c r="BV1837" t="s">
        <v>13849</v>
      </c>
      <c r="BW1837" t="s">
        <v>14345</v>
      </c>
      <c r="BX1837">
        <v>0.88173566309096996</v>
      </c>
      <c r="BY1837">
        <v>0.99999527254189702</v>
      </c>
      <c r="BZ1837">
        <v>0.64569604052066798</v>
      </c>
      <c r="CA1837">
        <v>8.1269221122636098E-2</v>
      </c>
      <c r="CB1837" t="s">
        <v>14346</v>
      </c>
    </row>
    <row r="1838" spans="62:80" x14ac:dyDescent="0.3">
      <c r="BJ1838" t="s">
        <v>4964</v>
      </c>
      <c r="BK1838" t="s">
        <v>14347</v>
      </c>
      <c r="BL1838">
        <v>0.82577595048875696</v>
      </c>
      <c r="BM1838">
        <v>0.99999565089009601</v>
      </c>
      <c r="BN1838">
        <v>0.77193895320781003</v>
      </c>
      <c r="BO1838">
        <v>0.14777365453096</v>
      </c>
      <c r="BP1838" t="s">
        <v>14348</v>
      </c>
      <c r="BV1838" t="s">
        <v>11736</v>
      </c>
      <c r="BW1838" t="s">
        <v>14349</v>
      </c>
      <c r="BX1838">
        <v>0.881962806557401</v>
      </c>
      <c r="BY1838">
        <v>0.99999527254189702</v>
      </c>
      <c r="BZ1838">
        <v>0.70659065344104699</v>
      </c>
      <c r="CA1838">
        <v>8.8751596927958198E-2</v>
      </c>
      <c r="CB1838" t="s">
        <v>14350</v>
      </c>
    </row>
    <row r="1839" spans="62:80" x14ac:dyDescent="0.3">
      <c r="BJ1839" t="s">
        <v>14351</v>
      </c>
      <c r="BK1839" t="s">
        <v>14352</v>
      </c>
      <c r="BL1839">
        <v>0.82581344451063299</v>
      </c>
      <c r="BM1839">
        <v>0.99999565089009601</v>
      </c>
      <c r="BN1839">
        <v>0.79176018062841302</v>
      </c>
      <c r="BO1839">
        <v>0.151532118815523</v>
      </c>
      <c r="BP1839" t="s">
        <v>14353</v>
      </c>
      <c r="BV1839" t="s">
        <v>14354</v>
      </c>
      <c r="BW1839" t="s">
        <v>14355</v>
      </c>
      <c r="BX1839">
        <v>0.88203335593219101</v>
      </c>
      <c r="BY1839">
        <v>0.99999527254189702</v>
      </c>
      <c r="BZ1839">
        <v>0.46755634071810498</v>
      </c>
      <c r="CA1839">
        <v>5.8690199109949902E-2</v>
      </c>
      <c r="CB1839" t="s">
        <v>78</v>
      </c>
    </row>
    <row r="1840" spans="62:80" x14ac:dyDescent="0.3">
      <c r="BJ1840" t="s">
        <v>3231</v>
      </c>
      <c r="BK1840" t="s">
        <v>14356</v>
      </c>
      <c r="BL1840">
        <v>0.82630562458369206</v>
      </c>
      <c r="BM1840">
        <v>0.99999565089009601</v>
      </c>
      <c r="BN1840">
        <v>0.74216438974822097</v>
      </c>
      <c r="BO1840">
        <v>0.14159796572701699</v>
      </c>
      <c r="BP1840" t="s">
        <v>14357</v>
      </c>
      <c r="BV1840" t="s">
        <v>14358</v>
      </c>
      <c r="BW1840" t="s">
        <v>14355</v>
      </c>
      <c r="BX1840">
        <v>0.88203335593219101</v>
      </c>
      <c r="BY1840">
        <v>0.99999527254189702</v>
      </c>
      <c r="BZ1840">
        <v>0.46755634071810498</v>
      </c>
      <c r="CA1840">
        <v>5.8690199109949902E-2</v>
      </c>
      <c r="CB1840" t="s">
        <v>86</v>
      </c>
    </row>
    <row r="1841" spans="62:80" x14ac:dyDescent="0.3">
      <c r="BJ1841" t="s">
        <v>14359</v>
      </c>
      <c r="BK1841" t="s">
        <v>14360</v>
      </c>
      <c r="BL1841">
        <v>0.82675679414178405</v>
      </c>
      <c r="BM1841">
        <v>0.99999565089009601</v>
      </c>
      <c r="BN1841">
        <v>0.66494597012870804</v>
      </c>
      <c r="BO1841">
        <v>0.12650245276241801</v>
      </c>
      <c r="BP1841" t="s">
        <v>14361</v>
      </c>
      <c r="BV1841" t="s">
        <v>10507</v>
      </c>
      <c r="BW1841" t="s">
        <v>14362</v>
      </c>
      <c r="BX1841">
        <v>0.88226785132770202</v>
      </c>
      <c r="BY1841">
        <v>0.99999527254189702</v>
      </c>
      <c r="BZ1841">
        <v>0.58767165090021301</v>
      </c>
      <c r="CA1841">
        <v>7.3611505795233304E-2</v>
      </c>
      <c r="CB1841" t="s">
        <v>14363</v>
      </c>
    </row>
    <row r="1842" spans="62:80" x14ac:dyDescent="0.3">
      <c r="BJ1842" t="s">
        <v>14364</v>
      </c>
      <c r="BK1842" t="s">
        <v>14365</v>
      </c>
      <c r="BL1842">
        <v>0.82678486511694804</v>
      </c>
      <c r="BM1842">
        <v>0.99999565089009601</v>
      </c>
      <c r="BN1842">
        <v>0.83349443397290202</v>
      </c>
      <c r="BO1842">
        <v>0.158539607004445</v>
      </c>
      <c r="BP1842" t="s">
        <v>14366</v>
      </c>
      <c r="BV1842" t="s">
        <v>14367</v>
      </c>
      <c r="BW1842" t="s">
        <v>14368</v>
      </c>
      <c r="BX1842">
        <v>0.88248635925160601</v>
      </c>
      <c r="BY1842">
        <v>0.99999527254189702</v>
      </c>
      <c r="BZ1842">
        <v>0.54112891986062694</v>
      </c>
      <c r="CA1842">
        <v>6.76475799757775E-2</v>
      </c>
      <c r="CB1842" t="s">
        <v>7830</v>
      </c>
    </row>
    <row r="1843" spans="62:80" x14ac:dyDescent="0.3">
      <c r="BJ1843" t="s">
        <v>10718</v>
      </c>
      <c r="BK1843" t="s">
        <v>14369</v>
      </c>
      <c r="BL1843">
        <v>0.826934457782038</v>
      </c>
      <c r="BM1843">
        <v>0.99999565089009601</v>
      </c>
      <c r="BN1843">
        <v>0.78490076253312402</v>
      </c>
      <c r="BO1843">
        <v>0.149154566385479</v>
      </c>
      <c r="BP1843" t="s">
        <v>14370</v>
      </c>
      <c r="BV1843" t="s">
        <v>14371</v>
      </c>
      <c r="BW1843" t="s">
        <v>14372</v>
      </c>
      <c r="BX1843">
        <v>0.88249922599749497</v>
      </c>
      <c r="BY1843">
        <v>0.99999527254189702</v>
      </c>
      <c r="BZ1843">
        <v>0.84122568176655099</v>
      </c>
      <c r="CA1843">
        <v>0.105150995468538</v>
      </c>
      <c r="CB1843" t="s">
        <v>14373</v>
      </c>
    </row>
    <row r="1844" spans="62:80" x14ac:dyDescent="0.3">
      <c r="BJ1844" t="s">
        <v>2944</v>
      </c>
      <c r="BK1844" t="s">
        <v>14374</v>
      </c>
      <c r="BL1844">
        <v>0.82703849128432205</v>
      </c>
      <c r="BM1844">
        <v>0.99999565089009601</v>
      </c>
      <c r="BN1844">
        <v>0.74141334386103397</v>
      </c>
      <c r="BO1844">
        <v>0.14079739062254101</v>
      </c>
      <c r="BP1844" t="s">
        <v>14375</v>
      </c>
      <c r="BV1844" t="s">
        <v>14376</v>
      </c>
      <c r="BW1844" t="s">
        <v>14377</v>
      </c>
      <c r="BX1844">
        <v>0.88308997120918598</v>
      </c>
      <c r="BY1844">
        <v>0.99999527254189702</v>
      </c>
      <c r="BZ1844">
        <v>0.46557626473944402</v>
      </c>
      <c r="CA1844">
        <v>5.7884254730227597E-2</v>
      </c>
      <c r="CB1844" t="s">
        <v>162</v>
      </c>
    </row>
    <row r="1845" spans="62:80" x14ac:dyDescent="0.3">
      <c r="BJ1845" t="s">
        <v>13940</v>
      </c>
      <c r="BK1845" t="s">
        <v>2690</v>
      </c>
      <c r="BL1845">
        <v>0.82709522885890896</v>
      </c>
      <c r="BM1845">
        <v>0.99999565089009601</v>
      </c>
      <c r="BN1845">
        <v>0.752634472878423</v>
      </c>
      <c r="BO1845">
        <v>0.14287669693425201</v>
      </c>
      <c r="BP1845" t="s">
        <v>14378</v>
      </c>
      <c r="BV1845" t="s">
        <v>11296</v>
      </c>
      <c r="BW1845" t="s">
        <v>14377</v>
      </c>
      <c r="BX1845">
        <v>0.88308997120918598</v>
      </c>
      <c r="BY1845">
        <v>0.99999527254189702</v>
      </c>
      <c r="BZ1845">
        <v>0.46557626473944402</v>
      </c>
      <c r="CA1845">
        <v>5.7884254730227597E-2</v>
      </c>
      <c r="CB1845" t="s">
        <v>120</v>
      </c>
    </row>
    <row r="1846" spans="62:80" x14ac:dyDescent="0.3">
      <c r="BJ1846" t="s">
        <v>14379</v>
      </c>
      <c r="BK1846" t="s">
        <v>14380</v>
      </c>
      <c r="BL1846">
        <v>0.827461618734049</v>
      </c>
      <c r="BM1846">
        <v>0.99999565089009601</v>
      </c>
      <c r="BN1846">
        <v>0.72757002154508998</v>
      </c>
      <c r="BO1846">
        <v>0.13779634532263599</v>
      </c>
      <c r="BP1846" t="s">
        <v>14381</v>
      </c>
      <c r="BV1846" t="s">
        <v>6659</v>
      </c>
      <c r="BW1846" t="s">
        <v>14382</v>
      </c>
      <c r="BX1846">
        <v>0.88311727907622795</v>
      </c>
      <c r="BY1846">
        <v>0.99999527254189702</v>
      </c>
      <c r="BZ1846">
        <v>0.67988463936811405</v>
      </c>
      <c r="CA1846">
        <v>8.4507803440711002E-2</v>
      </c>
      <c r="CB1846" t="s">
        <v>14383</v>
      </c>
    </row>
    <row r="1847" spans="62:80" x14ac:dyDescent="0.3">
      <c r="BJ1847" t="s">
        <v>7419</v>
      </c>
      <c r="BK1847" t="s">
        <v>14384</v>
      </c>
      <c r="BL1847">
        <v>0.82748053067901195</v>
      </c>
      <c r="BM1847">
        <v>0.99999565089009601</v>
      </c>
      <c r="BN1847">
        <v>0.69079646336412504</v>
      </c>
      <c r="BO1847">
        <v>0.13081591895099101</v>
      </c>
      <c r="BP1847" t="s">
        <v>12655</v>
      </c>
      <c r="BV1847" t="s">
        <v>14385</v>
      </c>
      <c r="BW1847" t="s">
        <v>14386</v>
      </c>
      <c r="BX1847">
        <v>0.88319134960266799</v>
      </c>
      <c r="BY1847">
        <v>0.99999527254189702</v>
      </c>
      <c r="BZ1847">
        <v>0.82920990834027697</v>
      </c>
      <c r="CA1847">
        <v>0.102998980277598</v>
      </c>
      <c r="CB1847" t="s">
        <v>14387</v>
      </c>
    </row>
    <row r="1848" spans="62:80" x14ac:dyDescent="0.3">
      <c r="BJ1848" t="s">
        <v>14388</v>
      </c>
      <c r="BK1848" t="s">
        <v>14389</v>
      </c>
      <c r="BL1848">
        <v>0.82838647960703204</v>
      </c>
      <c r="BM1848">
        <v>0.99999565089009601</v>
      </c>
      <c r="BN1848">
        <v>0.68968617121692899</v>
      </c>
      <c r="BO1848">
        <v>0.129850988511717</v>
      </c>
      <c r="BP1848" t="s">
        <v>14390</v>
      </c>
      <c r="BV1848" t="s">
        <v>14391</v>
      </c>
      <c r="BW1848" t="s">
        <v>3464</v>
      </c>
      <c r="BX1848">
        <v>0.88332023620602995</v>
      </c>
      <c r="BY1848">
        <v>0.99999527254189702</v>
      </c>
      <c r="BZ1848">
        <v>0.53978449774070203</v>
      </c>
      <c r="CA1848">
        <v>6.69697000655705E-2</v>
      </c>
      <c r="CB1848" t="s">
        <v>14392</v>
      </c>
    </row>
    <row r="1849" spans="62:80" x14ac:dyDescent="0.3">
      <c r="BJ1849" t="s">
        <v>12926</v>
      </c>
      <c r="BK1849" t="s">
        <v>14393</v>
      </c>
      <c r="BL1849">
        <v>0.82847962898054905</v>
      </c>
      <c r="BM1849">
        <v>0.99999565089009601</v>
      </c>
      <c r="BN1849">
        <v>0.75127281883419295</v>
      </c>
      <c r="BO1849">
        <v>0.14136177013673301</v>
      </c>
      <c r="BP1849" t="s">
        <v>14394</v>
      </c>
      <c r="BV1849" t="s">
        <v>13642</v>
      </c>
      <c r="BW1849" t="s">
        <v>14395</v>
      </c>
      <c r="BX1849">
        <v>0.883326757374161</v>
      </c>
      <c r="BY1849">
        <v>0.99999527254189702</v>
      </c>
      <c r="BZ1849">
        <v>0.61880474733245905</v>
      </c>
      <c r="CA1849">
        <v>7.6768974614149402E-2</v>
      </c>
      <c r="CB1849" t="s">
        <v>14396</v>
      </c>
    </row>
    <row r="1850" spans="62:80" x14ac:dyDescent="0.3">
      <c r="BJ1850" t="s">
        <v>14397</v>
      </c>
      <c r="BK1850" t="s">
        <v>14398</v>
      </c>
      <c r="BL1850">
        <v>0.82878310498473395</v>
      </c>
      <c r="BM1850">
        <v>0.99999565089009601</v>
      </c>
      <c r="BN1850">
        <v>0.66223349557825395</v>
      </c>
      <c r="BO1850">
        <v>0.124365326419852</v>
      </c>
      <c r="BP1850" t="s">
        <v>13791</v>
      </c>
      <c r="BV1850" t="s">
        <v>14399</v>
      </c>
      <c r="BW1850" t="s">
        <v>14400</v>
      </c>
      <c r="BX1850">
        <v>0.88415282133221396</v>
      </c>
      <c r="BY1850">
        <v>0.99999527254189702</v>
      </c>
      <c r="BZ1850">
        <v>0.64255027917818597</v>
      </c>
      <c r="CA1850">
        <v>7.9114232177197902E-2</v>
      </c>
      <c r="CB1850" t="s">
        <v>14401</v>
      </c>
    </row>
    <row r="1851" spans="62:80" x14ac:dyDescent="0.3">
      <c r="BJ1851" t="s">
        <v>11842</v>
      </c>
      <c r="BK1851" t="s">
        <v>14402</v>
      </c>
      <c r="BL1851">
        <v>0.82928851276414794</v>
      </c>
      <c r="BM1851">
        <v>0.99999565089009601</v>
      </c>
      <c r="BN1851">
        <v>0.688579327181991</v>
      </c>
      <c r="BO1851">
        <v>0.12889320823977499</v>
      </c>
      <c r="BP1851" t="s">
        <v>14403</v>
      </c>
      <c r="BV1851" t="s">
        <v>14404</v>
      </c>
      <c r="BW1851" t="s">
        <v>14405</v>
      </c>
      <c r="BX1851">
        <v>0.88443476351480299</v>
      </c>
      <c r="BY1851">
        <v>0.99999527254189702</v>
      </c>
      <c r="BZ1851">
        <v>0.58447668771248096</v>
      </c>
      <c r="CA1851">
        <v>7.1777549976375296E-2</v>
      </c>
      <c r="CB1851" t="s">
        <v>14406</v>
      </c>
    </row>
    <row r="1852" spans="62:80" x14ac:dyDescent="0.3">
      <c r="BJ1852" t="s">
        <v>4952</v>
      </c>
      <c r="BK1852" t="s">
        <v>14402</v>
      </c>
      <c r="BL1852">
        <v>0.82928851276414794</v>
      </c>
      <c r="BM1852">
        <v>0.99999565089009601</v>
      </c>
      <c r="BN1852">
        <v>0.688579327181991</v>
      </c>
      <c r="BO1852">
        <v>0.12889320823977499</v>
      </c>
      <c r="BP1852" t="s">
        <v>14407</v>
      </c>
      <c r="BV1852" t="s">
        <v>10944</v>
      </c>
      <c r="BW1852" t="s">
        <v>14405</v>
      </c>
      <c r="BX1852">
        <v>0.88443476351480299</v>
      </c>
      <c r="BY1852">
        <v>0.99999527254189702</v>
      </c>
      <c r="BZ1852">
        <v>0.58447668771248096</v>
      </c>
      <c r="CA1852">
        <v>7.1777549976375296E-2</v>
      </c>
      <c r="CB1852" t="s">
        <v>14408</v>
      </c>
    </row>
    <row r="1853" spans="62:80" x14ac:dyDescent="0.3">
      <c r="BJ1853" t="s">
        <v>11906</v>
      </c>
      <c r="BK1853" t="s">
        <v>14409</v>
      </c>
      <c r="BL1853">
        <v>0.82934432063382502</v>
      </c>
      <c r="BM1853">
        <v>0.99999565089009601</v>
      </c>
      <c r="BN1853">
        <v>0.76018062397372699</v>
      </c>
      <c r="BO1853">
        <v>0.14224489613362601</v>
      </c>
      <c r="BP1853" t="s">
        <v>14410</v>
      </c>
      <c r="BV1853" t="s">
        <v>14411</v>
      </c>
      <c r="BW1853" t="s">
        <v>14412</v>
      </c>
      <c r="BX1853">
        <v>0.88484275243463695</v>
      </c>
      <c r="BY1853">
        <v>0.99999527254189702</v>
      </c>
      <c r="BZ1853">
        <v>0.78741001411193001</v>
      </c>
      <c r="CA1853">
        <v>9.6335938514857097E-2</v>
      </c>
      <c r="CB1853" t="s">
        <v>14413</v>
      </c>
    </row>
    <row r="1854" spans="62:80" x14ac:dyDescent="0.3">
      <c r="BJ1854" t="s">
        <v>12785</v>
      </c>
      <c r="BK1854" t="s">
        <v>14414</v>
      </c>
      <c r="BL1854">
        <v>0.83054025887031102</v>
      </c>
      <c r="BM1854">
        <v>0.99999565089009601</v>
      </c>
      <c r="BN1854">
        <v>0.74923900704232405</v>
      </c>
      <c r="BO1854">
        <v>0.139117856415304</v>
      </c>
      <c r="BP1854" t="s">
        <v>14415</v>
      </c>
      <c r="BV1854" t="s">
        <v>1551</v>
      </c>
      <c r="BW1854" t="s">
        <v>14416</v>
      </c>
      <c r="BX1854">
        <v>0.88497168722034503</v>
      </c>
      <c r="BY1854">
        <v>0.99999527254189702</v>
      </c>
      <c r="BZ1854">
        <v>0.53711518505707301</v>
      </c>
      <c r="CA1854">
        <v>6.5635274908733096E-2</v>
      </c>
      <c r="CB1854" t="s">
        <v>14417</v>
      </c>
    </row>
    <row r="1855" spans="62:80" x14ac:dyDescent="0.3">
      <c r="BJ1855" t="s">
        <v>14418</v>
      </c>
      <c r="BK1855" t="s">
        <v>14419</v>
      </c>
      <c r="BL1855">
        <v>0.83147923152896797</v>
      </c>
      <c r="BM1855">
        <v>0.99999565089009601</v>
      </c>
      <c r="BN1855">
        <v>0.81346343591803105</v>
      </c>
      <c r="BO1855">
        <v>0.15012382928753901</v>
      </c>
      <c r="BP1855" t="s">
        <v>14420</v>
      </c>
      <c r="BV1855" t="s">
        <v>13338</v>
      </c>
      <c r="BW1855" t="s">
        <v>14421</v>
      </c>
      <c r="BX1855">
        <v>0.88517505139135599</v>
      </c>
      <c r="BY1855">
        <v>0.99999527254189702</v>
      </c>
      <c r="BZ1855">
        <v>0.46166540927951699</v>
      </c>
      <c r="CA1855">
        <v>5.6309263190551198E-2</v>
      </c>
      <c r="CB1855" t="s">
        <v>37</v>
      </c>
    </row>
    <row r="1856" spans="62:80" x14ac:dyDescent="0.3">
      <c r="BJ1856" t="s">
        <v>12301</v>
      </c>
      <c r="BK1856" t="s">
        <v>14422</v>
      </c>
      <c r="BL1856">
        <v>0.83277530948010503</v>
      </c>
      <c r="BM1856">
        <v>0.99999565089009601</v>
      </c>
      <c r="BN1856">
        <v>0.65687274705842302</v>
      </c>
      <c r="BO1856">
        <v>0.120202069990352</v>
      </c>
      <c r="BP1856" t="s">
        <v>13844</v>
      </c>
      <c r="BV1856" t="s">
        <v>3756</v>
      </c>
      <c r="BW1856" t="s">
        <v>14421</v>
      </c>
      <c r="BX1856">
        <v>0.88517505139135599</v>
      </c>
      <c r="BY1856">
        <v>0.99999527254189702</v>
      </c>
      <c r="BZ1856">
        <v>0.46166540927951699</v>
      </c>
      <c r="CA1856">
        <v>5.6309263190551198E-2</v>
      </c>
      <c r="CB1856" t="s">
        <v>21</v>
      </c>
    </row>
    <row r="1857" spans="62:80" x14ac:dyDescent="0.3">
      <c r="BJ1857" t="s">
        <v>14423</v>
      </c>
      <c r="BK1857" t="s">
        <v>14424</v>
      </c>
      <c r="BL1857">
        <v>0.83279919253618695</v>
      </c>
      <c r="BM1857">
        <v>0.99999565089009601</v>
      </c>
      <c r="BN1857">
        <v>0.77307825551406895</v>
      </c>
      <c r="BO1857">
        <v>0.14144450910575901</v>
      </c>
      <c r="BP1857" t="s">
        <v>14425</v>
      </c>
      <c r="BV1857" t="s">
        <v>14426</v>
      </c>
      <c r="BW1857" t="s">
        <v>14427</v>
      </c>
      <c r="BX1857">
        <v>0.88578932189984105</v>
      </c>
      <c r="BY1857">
        <v>0.99999527254189702</v>
      </c>
      <c r="BZ1857">
        <v>0.53579020013802603</v>
      </c>
      <c r="CA1857">
        <v>6.4978568564873496E-2</v>
      </c>
      <c r="CB1857" t="s">
        <v>14428</v>
      </c>
    </row>
    <row r="1858" spans="62:80" x14ac:dyDescent="0.3">
      <c r="BJ1858" t="s">
        <v>4612</v>
      </c>
      <c r="BK1858" t="s">
        <v>14429</v>
      </c>
      <c r="BL1858">
        <v>0.83357851595497501</v>
      </c>
      <c r="BM1858">
        <v>0.99999565089009601</v>
      </c>
      <c r="BN1858">
        <v>0.72093821510297396</v>
      </c>
      <c r="BO1858">
        <v>0.13123049510173901</v>
      </c>
      <c r="BP1858" t="s">
        <v>14430</v>
      </c>
      <c r="BV1858" t="s">
        <v>13117</v>
      </c>
      <c r="BW1858" t="s">
        <v>14431</v>
      </c>
      <c r="BX1858">
        <v>0.88608713528779304</v>
      </c>
      <c r="BY1858">
        <v>0.99999527254189702</v>
      </c>
      <c r="BZ1858">
        <v>0.81547492566525404</v>
      </c>
      <c r="CA1858">
        <v>9.8623526408761902E-2</v>
      </c>
      <c r="CB1858" t="s">
        <v>14432</v>
      </c>
    </row>
    <row r="1859" spans="62:80" x14ac:dyDescent="0.3">
      <c r="BJ1859" t="s">
        <v>13346</v>
      </c>
      <c r="BK1859" t="s">
        <v>13909</v>
      </c>
      <c r="BL1859">
        <v>0.83433089573042296</v>
      </c>
      <c r="BM1859">
        <v>0.99999565089009601</v>
      </c>
      <c r="BN1859">
        <v>0.72011734003847805</v>
      </c>
      <c r="BO1859">
        <v>0.13043139568269299</v>
      </c>
      <c r="BP1859" t="s">
        <v>14433</v>
      </c>
      <c r="BV1859" t="s">
        <v>11577</v>
      </c>
      <c r="BW1859" t="s">
        <v>14434</v>
      </c>
      <c r="BX1859">
        <v>0.88687873294786901</v>
      </c>
      <c r="BY1859">
        <v>0.99999527254189702</v>
      </c>
      <c r="BZ1859">
        <v>0.74859116678548299</v>
      </c>
      <c r="CA1859">
        <v>8.9866140248704707E-2</v>
      </c>
      <c r="CB1859" t="s">
        <v>14435</v>
      </c>
    </row>
    <row r="1860" spans="62:80" x14ac:dyDescent="0.3">
      <c r="BJ1860" t="s">
        <v>14399</v>
      </c>
      <c r="BK1860" t="s">
        <v>13909</v>
      </c>
      <c r="BL1860">
        <v>0.83433089573042296</v>
      </c>
      <c r="BM1860">
        <v>0.99999565089009601</v>
      </c>
      <c r="BN1860">
        <v>0.72011734003847805</v>
      </c>
      <c r="BO1860">
        <v>0.13043139568269299</v>
      </c>
      <c r="BP1860" t="s">
        <v>14436</v>
      </c>
      <c r="BV1860" t="s">
        <v>14437</v>
      </c>
      <c r="BW1860" t="s">
        <v>14438</v>
      </c>
      <c r="BX1860">
        <v>0.88695257836139696</v>
      </c>
      <c r="BY1860">
        <v>0.99999527254189702</v>
      </c>
      <c r="BZ1860">
        <v>0.83784054487179405</v>
      </c>
      <c r="CA1860">
        <v>0.100510502926314</v>
      </c>
      <c r="CB1860" t="s">
        <v>14439</v>
      </c>
    </row>
    <row r="1861" spans="62:80" x14ac:dyDescent="0.3">
      <c r="BJ1861" t="s">
        <v>3720</v>
      </c>
      <c r="BK1861" t="s">
        <v>14440</v>
      </c>
      <c r="BL1861">
        <v>0.83458673955307405</v>
      </c>
      <c r="BM1861">
        <v>0.99999565089009601</v>
      </c>
      <c r="BN1861">
        <v>0.77147236906810901</v>
      </c>
      <c r="BO1861">
        <v>0.139496553201992</v>
      </c>
      <c r="BP1861" t="s">
        <v>14441</v>
      </c>
      <c r="BV1861" t="s">
        <v>10382</v>
      </c>
      <c r="BW1861" t="s">
        <v>14442</v>
      </c>
      <c r="BX1861">
        <v>0.88722315001001995</v>
      </c>
      <c r="BY1861">
        <v>0.99999527254189702</v>
      </c>
      <c r="BZ1861">
        <v>0.45781893004115198</v>
      </c>
      <c r="CA1861">
        <v>5.4782040871158302E-2</v>
      </c>
      <c r="CB1861" t="s">
        <v>70</v>
      </c>
    </row>
    <row r="1862" spans="62:80" x14ac:dyDescent="0.3">
      <c r="BJ1862" t="s">
        <v>14443</v>
      </c>
      <c r="BK1862" t="s">
        <v>14444</v>
      </c>
      <c r="BL1862">
        <v>0.83508057349100195</v>
      </c>
      <c r="BM1862">
        <v>0.99999565089009601</v>
      </c>
      <c r="BN1862">
        <v>0.71929824561403499</v>
      </c>
      <c r="BO1862">
        <v>0.129637010650901</v>
      </c>
      <c r="BP1862" t="s">
        <v>14445</v>
      </c>
      <c r="BV1862" t="s">
        <v>4689</v>
      </c>
      <c r="BW1862" t="s">
        <v>14446</v>
      </c>
      <c r="BX1862">
        <v>0.88736927994333004</v>
      </c>
      <c r="BY1862">
        <v>0.99999527254189702</v>
      </c>
      <c r="BZ1862">
        <v>0.688636732799628</v>
      </c>
      <c r="CA1862">
        <v>8.2287998162171597E-2</v>
      </c>
      <c r="CB1862" t="s">
        <v>14447</v>
      </c>
    </row>
    <row r="1863" spans="62:80" x14ac:dyDescent="0.3">
      <c r="BJ1863" t="s">
        <v>10736</v>
      </c>
      <c r="BK1863" t="s">
        <v>14448</v>
      </c>
      <c r="BL1863">
        <v>0.83571713179434104</v>
      </c>
      <c r="BM1863">
        <v>0.99999565089009601</v>
      </c>
      <c r="BN1863">
        <v>0.65290736984448905</v>
      </c>
      <c r="BO1863">
        <v>0.11717407483173101</v>
      </c>
      <c r="BP1863" t="s">
        <v>14449</v>
      </c>
      <c r="BV1863" t="s">
        <v>11807</v>
      </c>
      <c r="BW1863" t="s">
        <v>14450</v>
      </c>
      <c r="BX1863">
        <v>0.88821022366605396</v>
      </c>
      <c r="BY1863">
        <v>0.99999527254189702</v>
      </c>
      <c r="BZ1863">
        <v>0.53185337444330205</v>
      </c>
      <c r="CA1863">
        <v>6.3049529249046096E-2</v>
      </c>
      <c r="CB1863" t="s">
        <v>11175</v>
      </c>
    </row>
    <row r="1864" spans="62:80" x14ac:dyDescent="0.3">
      <c r="BJ1864" t="s">
        <v>13541</v>
      </c>
      <c r="BK1864" t="s">
        <v>14451</v>
      </c>
      <c r="BL1864">
        <v>0.83582755436798495</v>
      </c>
      <c r="BM1864">
        <v>0.99999565089009601</v>
      </c>
      <c r="BN1864">
        <v>0.71848092604208202</v>
      </c>
      <c r="BO1864">
        <v>0.12884731250303699</v>
      </c>
      <c r="BP1864" t="s">
        <v>14452</v>
      </c>
      <c r="BV1864" t="s">
        <v>12418</v>
      </c>
      <c r="BW1864" t="s">
        <v>14453</v>
      </c>
      <c r="BX1864">
        <v>0.88832348531653404</v>
      </c>
      <c r="BY1864">
        <v>0.99999527254189702</v>
      </c>
      <c r="BZ1864">
        <v>0.75269186958670897</v>
      </c>
      <c r="CA1864">
        <v>8.9133257152596804E-2</v>
      </c>
      <c r="CB1864" t="s">
        <v>14454</v>
      </c>
    </row>
    <row r="1865" spans="62:80" x14ac:dyDescent="0.3">
      <c r="BJ1865" t="s">
        <v>10649</v>
      </c>
      <c r="BK1865" t="s">
        <v>14451</v>
      </c>
      <c r="BL1865">
        <v>0.83582755436798495</v>
      </c>
      <c r="BM1865">
        <v>0.99999565089009601</v>
      </c>
      <c r="BN1865">
        <v>0.71848092604208202</v>
      </c>
      <c r="BO1865">
        <v>0.12884731250303699</v>
      </c>
      <c r="BP1865" t="s">
        <v>14455</v>
      </c>
      <c r="BV1865" t="s">
        <v>14456</v>
      </c>
      <c r="BW1865" t="s">
        <v>14457</v>
      </c>
      <c r="BX1865">
        <v>0.88845258797229798</v>
      </c>
      <c r="BY1865">
        <v>0.99999527254189702</v>
      </c>
      <c r="BZ1865">
        <v>0.84160296939385304</v>
      </c>
      <c r="CA1865">
        <v>9.9539745131672297E-2</v>
      </c>
      <c r="CB1865" t="s">
        <v>14458</v>
      </c>
    </row>
    <row r="1866" spans="62:80" x14ac:dyDescent="0.3">
      <c r="BJ1866" t="s">
        <v>10431</v>
      </c>
      <c r="BK1866" t="s">
        <v>14459</v>
      </c>
      <c r="BL1866">
        <v>0.83594212006688196</v>
      </c>
      <c r="BM1866">
        <v>0.99999565089009601</v>
      </c>
      <c r="BN1866">
        <v>0.74386581118971795</v>
      </c>
      <c r="BO1866">
        <v>0.13329770549703199</v>
      </c>
      <c r="BP1866" t="s">
        <v>14460</v>
      </c>
      <c r="BV1866" t="s">
        <v>14036</v>
      </c>
      <c r="BW1866" t="s">
        <v>14461</v>
      </c>
      <c r="BX1866">
        <v>0.88883115615531105</v>
      </c>
      <c r="BY1866">
        <v>0.99999527254189702</v>
      </c>
      <c r="BZ1866">
        <v>0.84114334456683904</v>
      </c>
      <c r="CA1866">
        <v>9.9127050012156603E-2</v>
      </c>
      <c r="CB1866" t="s">
        <v>14462</v>
      </c>
    </row>
    <row r="1867" spans="62:80" x14ac:dyDescent="0.3">
      <c r="BJ1867" t="s">
        <v>14463</v>
      </c>
      <c r="BK1867" t="s">
        <v>14464</v>
      </c>
      <c r="BL1867">
        <v>0.83636501760300797</v>
      </c>
      <c r="BM1867">
        <v>0.99999565089009601</v>
      </c>
      <c r="BN1867">
        <v>0.67984680307812295</v>
      </c>
      <c r="BO1867">
        <v>0.121481918559761</v>
      </c>
      <c r="BP1867" t="s">
        <v>10422</v>
      </c>
      <c r="BV1867" t="s">
        <v>13799</v>
      </c>
      <c r="BW1867" t="s">
        <v>14465</v>
      </c>
      <c r="BX1867">
        <v>0.88918005063274097</v>
      </c>
      <c r="BY1867">
        <v>0.99999527254189702</v>
      </c>
      <c r="BZ1867">
        <v>0.70890602215258602</v>
      </c>
      <c r="CA1867">
        <v>8.3264934203604299E-2</v>
      </c>
      <c r="CB1867" t="s">
        <v>14466</v>
      </c>
    </row>
    <row r="1868" spans="62:80" x14ac:dyDescent="0.3">
      <c r="BJ1868" t="s">
        <v>6577</v>
      </c>
      <c r="BK1868" t="s">
        <v>14464</v>
      </c>
      <c r="BL1868">
        <v>0.83636501760300797</v>
      </c>
      <c r="BM1868">
        <v>0.99999565089009601</v>
      </c>
      <c r="BN1868">
        <v>0.67984680307812295</v>
      </c>
      <c r="BO1868">
        <v>0.121481918559761</v>
      </c>
      <c r="BP1868" t="s">
        <v>14467</v>
      </c>
      <c r="BV1868" t="s">
        <v>3282</v>
      </c>
      <c r="BW1868" t="s">
        <v>14468</v>
      </c>
      <c r="BX1868">
        <v>0.89003947054930599</v>
      </c>
      <c r="BY1868">
        <v>0.99999527254189702</v>
      </c>
      <c r="BZ1868">
        <v>0.65493595098858204</v>
      </c>
      <c r="CA1868">
        <v>7.6293140706147497E-2</v>
      </c>
      <c r="CB1868" t="s">
        <v>14469</v>
      </c>
    </row>
    <row r="1869" spans="62:80" x14ac:dyDescent="0.3">
      <c r="BJ1869" t="s">
        <v>7907</v>
      </c>
      <c r="BK1869" t="s">
        <v>14470</v>
      </c>
      <c r="BL1869">
        <v>0.83737638567142803</v>
      </c>
      <c r="BM1869">
        <v>0.99999565089009601</v>
      </c>
      <c r="BN1869">
        <v>0.77581465032907004</v>
      </c>
      <c r="BO1869">
        <v>0.13769284513017399</v>
      </c>
      <c r="BP1869" t="s">
        <v>14471</v>
      </c>
      <c r="BV1869" t="s">
        <v>6586</v>
      </c>
      <c r="BW1869" t="s">
        <v>14472</v>
      </c>
      <c r="BX1869">
        <v>0.89100324892304605</v>
      </c>
      <c r="BY1869">
        <v>0.99999527254189702</v>
      </c>
      <c r="BZ1869">
        <v>0.69639073849878896</v>
      </c>
      <c r="CA1869">
        <v>8.0368508815314904E-2</v>
      </c>
      <c r="CB1869" t="s">
        <v>14473</v>
      </c>
    </row>
    <row r="1870" spans="62:80" x14ac:dyDescent="0.3">
      <c r="BJ1870" t="s">
        <v>12133</v>
      </c>
      <c r="BK1870" t="s">
        <v>14474</v>
      </c>
      <c r="BL1870">
        <v>0.83861460970157797</v>
      </c>
      <c r="BM1870">
        <v>0.99999565089009601</v>
      </c>
      <c r="BN1870">
        <v>0.64898837131141995</v>
      </c>
      <c r="BO1870">
        <v>0.11422456413981399</v>
      </c>
      <c r="BP1870" t="s">
        <v>14475</v>
      </c>
      <c r="BV1870" t="s">
        <v>12865</v>
      </c>
      <c r="BW1870" t="s">
        <v>14476</v>
      </c>
      <c r="BX1870">
        <v>0.89110886332705797</v>
      </c>
      <c r="BY1870">
        <v>0.99999527254189702</v>
      </c>
      <c r="BZ1870">
        <v>0.65356956748306405</v>
      </c>
      <c r="CA1870">
        <v>7.5349171358581199E-2</v>
      </c>
      <c r="CB1870" t="s">
        <v>14477</v>
      </c>
    </row>
    <row r="1871" spans="62:80" x14ac:dyDescent="0.3">
      <c r="BJ1871" t="s">
        <v>9007</v>
      </c>
      <c r="BK1871" t="s">
        <v>14478</v>
      </c>
      <c r="BL1871">
        <v>0.83878860879806105</v>
      </c>
      <c r="BM1871">
        <v>0.99999565089009601</v>
      </c>
      <c r="BN1871">
        <v>0.71522928140199404</v>
      </c>
      <c r="BO1871">
        <v>0.12573484756910799</v>
      </c>
      <c r="BP1871" t="s">
        <v>14479</v>
      </c>
      <c r="BV1871" t="s">
        <v>14480</v>
      </c>
      <c r="BW1871" t="s">
        <v>14481</v>
      </c>
      <c r="BX1871">
        <v>0.89113270861002702</v>
      </c>
      <c r="BY1871">
        <v>0.99999527254189702</v>
      </c>
      <c r="BZ1871">
        <v>0.81445955958791405</v>
      </c>
      <c r="CA1871">
        <v>9.3876171913627002E-2</v>
      </c>
      <c r="CB1871" t="s">
        <v>14482</v>
      </c>
    </row>
    <row r="1872" spans="62:80" x14ac:dyDescent="0.3">
      <c r="BJ1872" t="s">
        <v>11633</v>
      </c>
      <c r="BK1872" t="s">
        <v>14483</v>
      </c>
      <c r="BL1872">
        <v>0.83895532508397297</v>
      </c>
      <c r="BM1872">
        <v>0.99999565089009601</v>
      </c>
      <c r="BN1872">
        <v>0.67662710144287996</v>
      </c>
      <c r="BO1872">
        <v>0.11881424514818099</v>
      </c>
      <c r="BP1872" t="s">
        <v>14484</v>
      </c>
      <c r="BV1872" t="s">
        <v>11603</v>
      </c>
      <c r="BW1872" t="s">
        <v>3566</v>
      </c>
      <c r="BX1872">
        <v>0.89136453454116904</v>
      </c>
      <c r="BY1872">
        <v>0.99999527254189702</v>
      </c>
      <c r="BZ1872">
        <v>0.52669155072955498</v>
      </c>
      <c r="CA1872">
        <v>6.0570479278768199E-2</v>
      </c>
      <c r="CB1872" t="s">
        <v>12989</v>
      </c>
    </row>
    <row r="1873" spans="62:80" x14ac:dyDescent="0.3">
      <c r="BJ1873" t="s">
        <v>11619</v>
      </c>
      <c r="BK1873" t="s">
        <v>14485</v>
      </c>
      <c r="BL1873">
        <v>0.83906984240819105</v>
      </c>
      <c r="BM1873">
        <v>0.99999565089009601</v>
      </c>
      <c r="BN1873">
        <v>0.77431898301463498</v>
      </c>
      <c r="BO1873">
        <v>0.13586303949799999</v>
      </c>
      <c r="BP1873" t="s">
        <v>14486</v>
      </c>
      <c r="BV1873" t="s">
        <v>9904</v>
      </c>
      <c r="BW1873" t="s">
        <v>14487</v>
      </c>
      <c r="BX1873">
        <v>0.89140483069935295</v>
      </c>
      <c r="BY1873">
        <v>0.99999527254189702</v>
      </c>
      <c r="BZ1873">
        <v>0.57406634053215599</v>
      </c>
      <c r="CA1873">
        <v>6.5992714255436305E-2</v>
      </c>
      <c r="CB1873" t="s">
        <v>14488</v>
      </c>
    </row>
    <row r="1874" spans="62:80" x14ac:dyDescent="0.3">
      <c r="BJ1874" t="s">
        <v>9059</v>
      </c>
      <c r="BK1874" t="s">
        <v>14489</v>
      </c>
      <c r="BL1874">
        <v>0.83943659350277</v>
      </c>
      <c r="BM1874">
        <v>0.99999565089009601</v>
      </c>
      <c r="BN1874">
        <v>0.75930953827334902</v>
      </c>
      <c r="BO1874">
        <v>0.13289764638795101</v>
      </c>
      <c r="BP1874" t="s">
        <v>14490</v>
      </c>
      <c r="BV1874" t="s">
        <v>14491</v>
      </c>
      <c r="BW1874" t="s">
        <v>14492</v>
      </c>
      <c r="BX1874">
        <v>0.89223274124196195</v>
      </c>
      <c r="BY1874">
        <v>0.99999527254189702</v>
      </c>
      <c r="BZ1874">
        <v>0.83904699082799294</v>
      </c>
      <c r="CA1874">
        <v>9.5675068221955498E-2</v>
      </c>
      <c r="CB1874" t="s">
        <v>14493</v>
      </c>
    </row>
    <row r="1875" spans="62:80" x14ac:dyDescent="0.3">
      <c r="BJ1875" t="s">
        <v>13071</v>
      </c>
      <c r="BK1875" t="s">
        <v>14494</v>
      </c>
      <c r="BL1875">
        <v>0.83982313172039702</v>
      </c>
      <c r="BM1875">
        <v>0.99999565089009601</v>
      </c>
      <c r="BN1875">
        <v>0.72813660808338398</v>
      </c>
      <c r="BO1875">
        <v>0.12710641467265699</v>
      </c>
      <c r="BP1875" t="s">
        <v>14495</v>
      </c>
      <c r="BV1875" t="s">
        <v>14496</v>
      </c>
      <c r="BW1875" t="s">
        <v>14497</v>
      </c>
      <c r="BX1875">
        <v>0.892753143513486</v>
      </c>
      <c r="BY1875">
        <v>0.99999527254189702</v>
      </c>
      <c r="BZ1875">
        <v>0.57202734839476799</v>
      </c>
      <c r="CA1875">
        <v>6.4893740559039695E-2</v>
      </c>
      <c r="CB1875" t="s">
        <v>14498</v>
      </c>
    </row>
    <row r="1876" spans="62:80" x14ac:dyDescent="0.3">
      <c r="BJ1876" t="s">
        <v>7024</v>
      </c>
      <c r="BK1876" t="s">
        <v>14499</v>
      </c>
      <c r="BL1876">
        <v>0.84066321394921395</v>
      </c>
      <c r="BM1876">
        <v>0.99999565089009601</v>
      </c>
      <c r="BN1876">
        <v>0.67449696905710799</v>
      </c>
      <c r="BO1876">
        <v>0.117068498678001</v>
      </c>
      <c r="BP1876" t="s">
        <v>14500</v>
      </c>
      <c r="BV1876" t="s">
        <v>14501</v>
      </c>
      <c r="BW1876" t="s">
        <v>14502</v>
      </c>
      <c r="BX1876">
        <v>0.89374410656108805</v>
      </c>
      <c r="BY1876">
        <v>0.99999527254189702</v>
      </c>
      <c r="BZ1876">
        <v>0.65017716705556905</v>
      </c>
      <c r="CA1876">
        <v>7.3038158583779295E-2</v>
      </c>
      <c r="CB1876" t="s">
        <v>14503</v>
      </c>
    </row>
    <row r="1877" spans="62:80" x14ac:dyDescent="0.3">
      <c r="BJ1877" t="s">
        <v>12909</v>
      </c>
      <c r="BK1877" t="s">
        <v>14499</v>
      </c>
      <c r="BL1877">
        <v>0.84066321394921395</v>
      </c>
      <c r="BM1877">
        <v>0.99999565089009601</v>
      </c>
      <c r="BN1877">
        <v>0.67449696905710799</v>
      </c>
      <c r="BO1877">
        <v>0.117068498678001</v>
      </c>
      <c r="BP1877" t="s">
        <v>14504</v>
      </c>
      <c r="BV1877" t="s">
        <v>11377</v>
      </c>
      <c r="BW1877" t="s">
        <v>3620</v>
      </c>
      <c r="BX1877">
        <v>0.89410957957762505</v>
      </c>
      <c r="BY1877">
        <v>0.99999527254189702</v>
      </c>
      <c r="BZ1877">
        <v>0.44484090909090901</v>
      </c>
      <c r="CA1877">
        <v>4.9789681334558598E-2</v>
      </c>
      <c r="CB1877" t="s">
        <v>132</v>
      </c>
    </row>
    <row r="1878" spans="62:80" x14ac:dyDescent="0.3">
      <c r="BJ1878" t="s">
        <v>13768</v>
      </c>
      <c r="BK1878" t="s">
        <v>14505</v>
      </c>
      <c r="BL1878">
        <v>0.84087646024427098</v>
      </c>
      <c r="BM1878">
        <v>0.99999565089009601</v>
      </c>
      <c r="BN1878">
        <v>0.69577299985373697</v>
      </c>
      <c r="BO1878">
        <v>0.120584784623532</v>
      </c>
      <c r="BP1878" t="s">
        <v>11427</v>
      </c>
      <c r="BV1878" t="s">
        <v>12159</v>
      </c>
      <c r="BW1878" t="s">
        <v>3620</v>
      </c>
      <c r="BX1878">
        <v>0.89410957957762505</v>
      </c>
      <c r="BY1878">
        <v>0.99999527254189702</v>
      </c>
      <c r="BZ1878">
        <v>0.44484090909090901</v>
      </c>
      <c r="CA1878">
        <v>4.9789681334558598E-2</v>
      </c>
      <c r="CB1878" t="s">
        <v>26</v>
      </c>
    </row>
    <row r="1879" spans="62:80" x14ac:dyDescent="0.3">
      <c r="BJ1879" t="s">
        <v>14506</v>
      </c>
      <c r="BK1879" t="s">
        <v>14507</v>
      </c>
      <c r="BL1879">
        <v>0.84103221712118403</v>
      </c>
      <c r="BM1879">
        <v>0.99999565089009601</v>
      </c>
      <c r="BN1879">
        <v>0.60586998832230399</v>
      </c>
      <c r="BO1879">
        <v>0.104891430536849</v>
      </c>
      <c r="BP1879" t="s">
        <v>14508</v>
      </c>
      <c r="BV1879" t="s">
        <v>14509</v>
      </c>
      <c r="BW1879" t="s">
        <v>3620</v>
      </c>
      <c r="BX1879">
        <v>0.89410957957762505</v>
      </c>
      <c r="BY1879">
        <v>0.99999527254189702</v>
      </c>
      <c r="BZ1879">
        <v>0.44484090909090901</v>
      </c>
      <c r="CA1879">
        <v>4.9789681334558598E-2</v>
      </c>
      <c r="CB1879" t="s">
        <v>136</v>
      </c>
    </row>
    <row r="1880" spans="62:80" x14ac:dyDescent="0.3">
      <c r="BJ1880" t="s">
        <v>11624</v>
      </c>
      <c r="BK1880" t="s">
        <v>14510</v>
      </c>
      <c r="BL1880">
        <v>0.84185875646592301</v>
      </c>
      <c r="BM1880">
        <v>0.99999565089009601</v>
      </c>
      <c r="BN1880">
        <v>0.73790695947116902</v>
      </c>
      <c r="BO1880">
        <v>0.12702553726121599</v>
      </c>
      <c r="BP1880" t="s">
        <v>14511</v>
      </c>
      <c r="BV1880" t="s">
        <v>10754</v>
      </c>
      <c r="BW1880" t="s">
        <v>14512</v>
      </c>
      <c r="BX1880">
        <v>0.89438842156312304</v>
      </c>
      <c r="BY1880">
        <v>0.99999527254189702</v>
      </c>
      <c r="BZ1880">
        <v>0.76523180075334396</v>
      </c>
      <c r="CA1880">
        <v>8.5411440910023798E-2</v>
      </c>
      <c r="CB1880" t="s">
        <v>14513</v>
      </c>
    </row>
    <row r="1881" spans="62:80" x14ac:dyDescent="0.3">
      <c r="BJ1881" t="s">
        <v>14514</v>
      </c>
      <c r="BK1881" t="s">
        <v>14515</v>
      </c>
      <c r="BL1881">
        <v>0.84187980310066901</v>
      </c>
      <c r="BM1881">
        <v>0.99999565089009601</v>
      </c>
      <c r="BN1881">
        <v>0.72596749226006196</v>
      </c>
      <c r="BO1881">
        <v>0.124952092137535</v>
      </c>
      <c r="BP1881" t="s">
        <v>14516</v>
      </c>
      <c r="BV1881" t="s">
        <v>14517</v>
      </c>
      <c r="BW1881" t="s">
        <v>14518</v>
      </c>
      <c r="BX1881">
        <v>0.89519185734698503</v>
      </c>
      <c r="BY1881">
        <v>0.99999527254189702</v>
      </c>
      <c r="BZ1881">
        <v>0.52037558685445995</v>
      </c>
      <c r="CA1881">
        <v>5.7614537254964002E-2</v>
      </c>
      <c r="CB1881" t="s">
        <v>14519</v>
      </c>
    </row>
    <row r="1882" spans="62:80" x14ac:dyDescent="0.3">
      <c r="BJ1882" t="s">
        <v>11590</v>
      </c>
      <c r="BK1882" t="s">
        <v>14520</v>
      </c>
      <c r="BL1882">
        <v>0.84250576432767799</v>
      </c>
      <c r="BM1882">
        <v>0.99999565089009601</v>
      </c>
      <c r="BN1882">
        <v>0.73725040074409698</v>
      </c>
      <c r="BO1882">
        <v>0.12634612143342699</v>
      </c>
      <c r="BP1882" t="s">
        <v>14521</v>
      </c>
      <c r="BV1882" t="s">
        <v>13089</v>
      </c>
      <c r="BW1882" t="s">
        <v>14522</v>
      </c>
      <c r="BX1882">
        <v>0.89683562518214699</v>
      </c>
      <c r="BY1882">
        <v>0.99999527254189702</v>
      </c>
      <c r="BZ1882">
        <v>0.74429888145556999</v>
      </c>
      <c r="CA1882">
        <v>8.1041259340810301E-2</v>
      </c>
      <c r="CB1882" t="s">
        <v>14523</v>
      </c>
    </row>
    <row r="1883" spans="62:80" x14ac:dyDescent="0.3">
      <c r="BJ1883" t="s">
        <v>14524</v>
      </c>
      <c r="BK1883" t="s">
        <v>14525</v>
      </c>
      <c r="BL1883">
        <v>0.84253448720517998</v>
      </c>
      <c r="BM1883">
        <v>0.99999565089009601</v>
      </c>
      <c r="BN1883">
        <v>0.777512168524084</v>
      </c>
      <c r="BO1883">
        <v>0.133219466170856</v>
      </c>
      <c r="BP1883" t="s">
        <v>14526</v>
      </c>
      <c r="BV1883" t="s">
        <v>11587</v>
      </c>
      <c r="BW1883" t="s">
        <v>14527</v>
      </c>
      <c r="BX1883">
        <v>0.89723069922774001</v>
      </c>
      <c r="BY1883">
        <v>0.99999527254189702</v>
      </c>
      <c r="BZ1883">
        <v>0.80372908068544502</v>
      </c>
      <c r="CA1883">
        <v>8.7158198111215404E-2</v>
      </c>
      <c r="CB1883" t="s">
        <v>14528</v>
      </c>
    </row>
    <row r="1884" spans="62:80" x14ac:dyDescent="0.3">
      <c r="BJ1884" t="s">
        <v>7621</v>
      </c>
      <c r="BK1884" t="s">
        <v>14529</v>
      </c>
      <c r="BL1884">
        <v>0.84296963666088598</v>
      </c>
      <c r="BM1884">
        <v>0.99999565089009601</v>
      </c>
      <c r="BN1884">
        <v>0.77084951327198203</v>
      </c>
      <c r="BO1884">
        <v>0.13167985920896699</v>
      </c>
      <c r="BP1884" t="s">
        <v>14530</v>
      </c>
      <c r="BV1884" t="s">
        <v>14531</v>
      </c>
      <c r="BW1884" t="s">
        <v>14532</v>
      </c>
      <c r="BX1884">
        <v>0.89735557458817405</v>
      </c>
      <c r="BY1884">
        <v>0.99999527254189702</v>
      </c>
      <c r="BZ1884">
        <v>0.56500029372025995</v>
      </c>
      <c r="CA1884">
        <v>6.1191278365693998E-2</v>
      </c>
      <c r="CB1884" t="s">
        <v>14533</v>
      </c>
    </row>
    <row r="1885" spans="62:80" x14ac:dyDescent="0.3">
      <c r="BJ1885" t="s">
        <v>5543</v>
      </c>
      <c r="BK1885" t="s">
        <v>14534</v>
      </c>
      <c r="BL1885">
        <v>0.84315014449942205</v>
      </c>
      <c r="BM1885">
        <v>0.99999565089009601</v>
      </c>
      <c r="BN1885">
        <v>0.71040409168688001</v>
      </c>
      <c r="BO1885">
        <v>0.121202205110145</v>
      </c>
      <c r="BP1885" t="s">
        <v>13185</v>
      </c>
      <c r="BV1885" t="s">
        <v>14535</v>
      </c>
      <c r="BW1885" t="s">
        <v>14536</v>
      </c>
      <c r="BX1885">
        <v>0.89738119090281898</v>
      </c>
      <c r="BY1885">
        <v>0.99999527254189702</v>
      </c>
      <c r="BZ1885">
        <v>0.81467248908296896</v>
      </c>
      <c r="CA1885">
        <v>8.8208293247768396E-2</v>
      </c>
      <c r="CB1885" t="s">
        <v>14537</v>
      </c>
    </row>
    <row r="1886" spans="62:80" x14ac:dyDescent="0.3">
      <c r="BJ1886" t="s">
        <v>13572</v>
      </c>
      <c r="BK1886" t="s">
        <v>14538</v>
      </c>
      <c r="BL1886">
        <v>0.84360743887713896</v>
      </c>
      <c r="BM1886">
        <v>0.99999565089009601</v>
      </c>
      <c r="BN1886">
        <v>0.75537112588010702</v>
      </c>
      <c r="BO1886">
        <v>0.12846446600411601</v>
      </c>
      <c r="BP1886" t="s">
        <v>14539</v>
      </c>
      <c r="BV1886" t="s">
        <v>14140</v>
      </c>
      <c r="BW1886" t="s">
        <v>14540</v>
      </c>
      <c r="BX1886">
        <v>0.89742801062798905</v>
      </c>
      <c r="BY1886">
        <v>0.99999527254189702</v>
      </c>
      <c r="BZ1886">
        <v>0.51665667665667603</v>
      </c>
      <c r="CA1886">
        <v>5.5913811489467398E-2</v>
      </c>
      <c r="CB1886" t="s">
        <v>14541</v>
      </c>
    </row>
    <row r="1887" spans="62:80" x14ac:dyDescent="0.3">
      <c r="BJ1887" t="s">
        <v>4353</v>
      </c>
      <c r="BK1887" t="s">
        <v>14542</v>
      </c>
      <c r="BL1887">
        <v>0.84386779480665897</v>
      </c>
      <c r="BM1887">
        <v>0.99999565089009601</v>
      </c>
      <c r="BN1887">
        <v>0.70960592058304195</v>
      </c>
      <c r="BO1887">
        <v>0.120462302194522</v>
      </c>
      <c r="BP1887" t="s">
        <v>14543</v>
      </c>
      <c r="BV1887" t="s">
        <v>10668</v>
      </c>
      <c r="BW1887" t="s">
        <v>14544</v>
      </c>
      <c r="BX1887">
        <v>0.897528817697545</v>
      </c>
      <c r="BY1887">
        <v>0.99999527254189702</v>
      </c>
      <c r="BZ1887">
        <v>0.59877177433902395</v>
      </c>
      <c r="CA1887">
        <v>6.4733246630023195E-2</v>
      </c>
      <c r="CB1887" t="s">
        <v>14545</v>
      </c>
    </row>
    <row r="1888" spans="62:80" x14ac:dyDescent="0.3">
      <c r="BJ1888" t="s">
        <v>2539</v>
      </c>
      <c r="BK1888" t="s">
        <v>14546</v>
      </c>
      <c r="BL1888">
        <v>0.84407064826609302</v>
      </c>
      <c r="BM1888">
        <v>0.99999565089009601</v>
      </c>
      <c r="BN1888">
        <v>0.76986345040114701</v>
      </c>
      <c r="BO1888">
        <v>0.130506544925412</v>
      </c>
      <c r="BP1888" t="s">
        <v>14547</v>
      </c>
      <c r="BV1888" t="s">
        <v>14548</v>
      </c>
      <c r="BW1888" t="s">
        <v>14549</v>
      </c>
      <c r="BX1888">
        <v>0.89774025889204401</v>
      </c>
      <c r="BY1888">
        <v>0.99999527254189702</v>
      </c>
      <c r="BZ1888">
        <v>0.83230491029151499</v>
      </c>
      <c r="CA1888">
        <v>8.9784473144281798E-2</v>
      </c>
      <c r="CB1888" t="s">
        <v>14550</v>
      </c>
    </row>
    <row r="1889" spans="62:80" x14ac:dyDescent="0.3">
      <c r="BJ1889" t="s">
        <v>7015</v>
      </c>
      <c r="BK1889" t="s">
        <v>14551</v>
      </c>
      <c r="BL1889">
        <v>0.84507314967578895</v>
      </c>
      <c r="BM1889">
        <v>0.99999565089009601</v>
      </c>
      <c r="BN1889">
        <v>0.73463510848126201</v>
      </c>
      <c r="BO1889">
        <v>0.123662661514296</v>
      </c>
      <c r="BP1889" t="s">
        <v>14552</v>
      </c>
      <c r="BV1889" t="s">
        <v>2430</v>
      </c>
      <c r="BW1889" t="s">
        <v>14553</v>
      </c>
      <c r="BX1889">
        <v>0.89779158849781304</v>
      </c>
      <c r="BY1889">
        <v>0.99999527254189702</v>
      </c>
      <c r="BZ1889">
        <v>0.62427490375995298</v>
      </c>
      <c r="CA1889">
        <v>6.7307648124036099E-2</v>
      </c>
      <c r="CB1889" t="s">
        <v>14554</v>
      </c>
    </row>
    <row r="1890" spans="62:80" x14ac:dyDescent="0.3">
      <c r="BJ1890" t="s">
        <v>10322</v>
      </c>
      <c r="BK1890" t="s">
        <v>14555</v>
      </c>
      <c r="BL1890">
        <v>0.84536930293267099</v>
      </c>
      <c r="BM1890">
        <v>0.99999565089009601</v>
      </c>
      <c r="BN1890">
        <v>0.75369480367571895</v>
      </c>
      <c r="BO1890">
        <v>0.12660693606867701</v>
      </c>
      <c r="BP1890" t="s">
        <v>14556</v>
      </c>
      <c r="BV1890" t="s">
        <v>14557</v>
      </c>
      <c r="BW1890" t="s">
        <v>14558</v>
      </c>
      <c r="BX1890">
        <v>0.89785522632304304</v>
      </c>
      <c r="BY1890">
        <v>0.99999527254189702</v>
      </c>
      <c r="BZ1890">
        <v>0.43774606299212598</v>
      </c>
      <c r="CA1890">
        <v>4.7165580603060302E-2</v>
      </c>
      <c r="CB1890" t="s">
        <v>70</v>
      </c>
    </row>
    <row r="1891" spans="62:80" x14ac:dyDescent="0.3">
      <c r="BJ1891" t="s">
        <v>4987</v>
      </c>
      <c r="BK1891" t="s">
        <v>14030</v>
      </c>
      <c r="BL1891">
        <v>0.84538370655357897</v>
      </c>
      <c r="BM1891">
        <v>0.99999565089009601</v>
      </c>
      <c r="BN1891">
        <v>0.59921447824412699</v>
      </c>
      <c r="BO1891">
        <v>0.10064685856030101</v>
      </c>
      <c r="BP1891" t="s">
        <v>2605</v>
      </c>
      <c r="BV1891" t="s">
        <v>14559</v>
      </c>
      <c r="BW1891" t="s">
        <v>14560</v>
      </c>
      <c r="BX1891">
        <v>0.89800918929879203</v>
      </c>
      <c r="BY1891">
        <v>0.99999527254189702</v>
      </c>
      <c r="BZ1891">
        <v>0.827585740560424</v>
      </c>
      <c r="CA1891">
        <v>8.9027517552640101E-2</v>
      </c>
      <c r="CB1891" t="s">
        <v>14561</v>
      </c>
    </row>
    <row r="1892" spans="62:80" x14ac:dyDescent="0.3">
      <c r="BJ1892" t="s">
        <v>4914</v>
      </c>
      <c r="BK1892" t="s">
        <v>14562</v>
      </c>
      <c r="BL1892">
        <v>0.84569668458967096</v>
      </c>
      <c r="BM1892">
        <v>0.99999565089009601</v>
      </c>
      <c r="BN1892">
        <v>0.66818368076443502</v>
      </c>
      <c r="BO1892">
        <v>0.11198391824924001</v>
      </c>
      <c r="BP1892" t="s">
        <v>14563</v>
      </c>
      <c r="BV1892" t="s">
        <v>14564</v>
      </c>
      <c r="BW1892" t="s">
        <v>14565</v>
      </c>
      <c r="BX1892">
        <v>0.898689446182941</v>
      </c>
      <c r="BY1892">
        <v>0.99999527254189702</v>
      </c>
      <c r="BZ1892">
        <v>0.59708870759579802</v>
      </c>
      <c r="CA1892">
        <v>6.3779670989891901E-2</v>
      </c>
      <c r="CB1892" t="s">
        <v>14566</v>
      </c>
    </row>
    <row r="1893" spans="62:80" x14ac:dyDescent="0.3">
      <c r="BJ1893" t="s">
        <v>10304</v>
      </c>
      <c r="BK1893" t="s">
        <v>14567</v>
      </c>
      <c r="BL1893">
        <v>0.84571119946476203</v>
      </c>
      <c r="BM1893">
        <v>0.99999565089009601</v>
      </c>
      <c r="BN1893">
        <v>0.76838867083907902</v>
      </c>
      <c r="BO1893">
        <v>0.12876453680476799</v>
      </c>
      <c r="BP1893" t="s">
        <v>14568</v>
      </c>
      <c r="BV1893" t="s">
        <v>5700</v>
      </c>
      <c r="BW1893" t="s">
        <v>14569</v>
      </c>
      <c r="BX1893">
        <v>0.89877086526460903</v>
      </c>
      <c r="BY1893">
        <v>0.99999527254189702</v>
      </c>
      <c r="BZ1893">
        <v>0.43600713012477699</v>
      </c>
      <c r="CA1893">
        <v>4.6533800272240897E-2</v>
      </c>
      <c r="CB1893" t="s">
        <v>175</v>
      </c>
    </row>
    <row r="1894" spans="62:80" x14ac:dyDescent="0.3">
      <c r="BJ1894" t="s">
        <v>8941</v>
      </c>
      <c r="BK1894" t="s">
        <v>14570</v>
      </c>
      <c r="BL1894">
        <v>0.84593057599627497</v>
      </c>
      <c r="BM1894">
        <v>0.99999565089009601</v>
      </c>
      <c r="BN1894">
        <v>0.72166575041231396</v>
      </c>
      <c r="BO1894">
        <v>0.12074765863474</v>
      </c>
      <c r="BP1894" t="s">
        <v>14571</v>
      </c>
      <c r="BV1894" t="s">
        <v>13557</v>
      </c>
      <c r="BW1894" t="s">
        <v>14572</v>
      </c>
      <c r="BX1894">
        <v>0.89901927085912403</v>
      </c>
      <c r="BY1894">
        <v>0.99999527254189702</v>
      </c>
      <c r="BZ1894">
        <v>0.79292395575345698</v>
      </c>
      <c r="CA1894">
        <v>8.4407396451984196E-2</v>
      </c>
      <c r="CB1894" t="s">
        <v>14573</v>
      </c>
    </row>
    <row r="1895" spans="62:80" x14ac:dyDescent="0.3">
      <c r="BJ1895" t="s">
        <v>14574</v>
      </c>
      <c r="BK1895" t="s">
        <v>14575</v>
      </c>
      <c r="BL1895">
        <v>0.84600495529887498</v>
      </c>
      <c r="BM1895">
        <v>0.99999565089009601</v>
      </c>
      <c r="BN1895">
        <v>0.70722162931341104</v>
      </c>
      <c r="BO1895">
        <v>0.118268716964352</v>
      </c>
      <c r="BP1895" t="s">
        <v>14576</v>
      </c>
      <c r="BV1895" t="s">
        <v>9830</v>
      </c>
      <c r="BW1895" t="s">
        <v>14577</v>
      </c>
      <c r="BX1895">
        <v>0.89923465605432096</v>
      </c>
      <c r="BY1895">
        <v>0.99999527254189702</v>
      </c>
      <c r="BZ1895">
        <v>0.79480037140204196</v>
      </c>
      <c r="CA1895">
        <v>8.4416748576934306E-2</v>
      </c>
      <c r="CB1895" t="s">
        <v>14578</v>
      </c>
    </row>
    <row r="1896" spans="62:80" x14ac:dyDescent="0.3">
      <c r="BJ1896" t="s">
        <v>14579</v>
      </c>
      <c r="BK1896" t="s">
        <v>14580</v>
      </c>
      <c r="BL1896">
        <v>0.846454649277113</v>
      </c>
      <c r="BM1896">
        <v>0.99999565089009601</v>
      </c>
      <c r="BN1896">
        <v>0.59757296466973797</v>
      </c>
      <c r="BO1896">
        <v>9.9614608420793893E-2</v>
      </c>
      <c r="BP1896" t="s">
        <v>14581</v>
      </c>
      <c r="BV1896" t="s">
        <v>12861</v>
      </c>
      <c r="BW1896" t="s">
        <v>14582</v>
      </c>
      <c r="BX1896">
        <v>0.89939561953846703</v>
      </c>
      <c r="BY1896">
        <v>0.99999527254189702</v>
      </c>
      <c r="BZ1896">
        <v>0.62206017606096398</v>
      </c>
      <c r="CA1896">
        <v>6.5958455706787003E-2</v>
      </c>
      <c r="CB1896" t="s">
        <v>14583</v>
      </c>
    </row>
    <row r="1897" spans="62:80" x14ac:dyDescent="0.3">
      <c r="BJ1897" t="s">
        <v>14029</v>
      </c>
      <c r="BK1897" t="s">
        <v>14584</v>
      </c>
      <c r="BL1897">
        <v>0.84662185148592595</v>
      </c>
      <c r="BM1897">
        <v>0.99999565089009601</v>
      </c>
      <c r="BN1897">
        <v>0.77968692007073703</v>
      </c>
      <c r="BO1897">
        <v>0.12981876131119599</v>
      </c>
      <c r="BP1897" t="s">
        <v>14585</v>
      </c>
      <c r="BV1897" t="s">
        <v>6488</v>
      </c>
      <c r="BW1897" t="s">
        <v>14582</v>
      </c>
      <c r="BX1897">
        <v>0.89939561953846703</v>
      </c>
      <c r="BY1897">
        <v>0.99999527254189702</v>
      </c>
      <c r="BZ1897">
        <v>0.62206017606096398</v>
      </c>
      <c r="CA1897">
        <v>6.5958455706787003E-2</v>
      </c>
      <c r="CB1897" t="s">
        <v>14586</v>
      </c>
    </row>
    <row r="1898" spans="62:80" x14ac:dyDescent="0.3">
      <c r="BJ1898" t="s">
        <v>14587</v>
      </c>
      <c r="BK1898" t="s">
        <v>7402</v>
      </c>
      <c r="BL1898">
        <v>0.84669850711355898</v>
      </c>
      <c r="BM1898">
        <v>0.99999565089009601</v>
      </c>
      <c r="BN1898">
        <v>0.76040094929750401</v>
      </c>
      <c r="BO1898">
        <v>0.12653877936726199</v>
      </c>
      <c r="BP1898" t="s">
        <v>14588</v>
      </c>
      <c r="BV1898" t="s">
        <v>14589</v>
      </c>
      <c r="BW1898" t="s">
        <v>14590</v>
      </c>
      <c r="BX1898">
        <v>0.89967834213229703</v>
      </c>
      <c r="BY1898">
        <v>0.99999527254189702</v>
      </c>
      <c r="BZ1898">
        <v>0.43428178267045398</v>
      </c>
      <c r="CA1898">
        <v>4.5911391585859003E-2</v>
      </c>
      <c r="CB1898" t="s">
        <v>82</v>
      </c>
    </row>
    <row r="1899" spans="62:80" x14ac:dyDescent="0.3">
      <c r="BJ1899" t="s">
        <v>3994</v>
      </c>
      <c r="BK1899" t="s">
        <v>14591</v>
      </c>
      <c r="BL1899">
        <v>0.84737355006477799</v>
      </c>
      <c r="BM1899">
        <v>0.99999565089009601</v>
      </c>
      <c r="BN1899">
        <v>0.79755268316589001</v>
      </c>
      <c r="BO1899">
        <v>0.13208561437410801</v>
      </c>
      <c r="BP1899" t="s">
        <v>14592</v>
      </c>
      <c r="BV1899" t="s">
        <v>9459</v>
      </c>
      <c r="BW1899" t="s">
        <v>14593</v>
      </c>
      <c r="BX1899">
        <v>0.90034087007753005</v>
      </c>
      <c r="BY1899">
        <v>0.99999527254189702</v>
      </c>
      <c r="BZ1899">
        <v>0.51177829099307104</v>
      </c>
      <c r="CA1899">
        <v>5.3727428110295197E-2</v>
      </c>
      <c r="CB1899" t="s">
        <v>14594</v>
      </c>
    </row>
    <row r="1900" spans="62:80" x14ac:dyDescent="0.3">
      <c r="BJ1900" t="s">
        <v>11484</v>
      </c>
      <c r="BK1900" t="s">
        <v>14595</v>
      </c>
      <c r="BL1900">
        <v>0.84783206638598196</v>
      </c>
      <c r="BM1900">
        <v>0.99999565089009601</v>
      </c>
      <c r="BN1900">
        <v>0.772865853658536</v>
      </c>
      <c r="BO1900">
        <v>0.12757905144212101</v>
      </c>
      <c r="BP1900" t="s">
        <v>14596</v>
      </c>
      <c r="BV1900" t="s">
        <v>7729</v>
      </c>
      <c r="BW1900" t="s">
        <v>14593</v>
      </c>
      <c r="BX1900">
        <v>0.90034087007753005</v>
      </c>
      <c r="BY1900">
        <v>0.99999527254189702</v>
      </c>
      <c r="BZ1900">
        <v>0.51177829099307104</v>
      </c>
      <c r="CA1900">
        <v>5.3727428110295197E-2</v>
      </c>
      <c r="CB1900" t="s">
        <v>14597</v>
      </c>
    </row>
    <row r="1901" spans="62:80" x14ac:dyDescent="0.3">
      <c r="BJ1901" t="s">
        <v>9866</v>
      </c>
      <c r="BK1901" t="s">
        <v>14598</v>
      </c>
      <c r="BL1901">
        <v>0.84816320720956195</v>
      </c>
      <c r="BM1901">
        <v>0.99999565089009601</v>
      </c>
      <c r="BN1901">
        <v>0.66506969397142801</v>
      </c>
      <c r="BO1901">
        <v>0.109525140606946</v>
      </c>
      <c r="BP1901" t="s">
        <v>14599</v>
      </c>
      <c r="BV1901" t="s">
        <v>14330</v>
      </c>
      <c r="BW1901" t="s">
        <v>14600</v>
      </c>
      <c r="BX1901">
        <v>0.90132189548838504</v>
      </c>
      <c r="BY1901">
        <v>0.99999527254189702</v>
      </c>
      <c r="BZ1901">
        <v>0.70461069630635198</v>
      </c>
      <c r="CA1901">
        <v>7.3203992582914296E-2</v>
      </c>
      <c r="CB1901" t="s">
        <v>14601</v>
      </c>
    </row>
    <row r="1902" spans="62:80" x14ac:dyDescent="0.3">
      <c r="BJ1902" t="s">
        <v>14602</v>
      </c>
      <c r="BK1902" t="s">
        <v>14603</v>
      </c>
      <c r="BL1902">
        <v>0.84818936975099801</v>
      </c>
      <c r="BM1902">
        <v>0.99999565089009601</v>
      </c>
      <c r="BN1902">
        <v>0.74189406099518396</v>
      </c>
      <c r="BO1902">
        <v>0.122153862212963</v>
      </c>
      <c r="BP1902" t="s">
        <v>14604</v>
      </c>
      <c r="BV1902" t="s">
        <v>14605</v>
      </c>
      <c r="BW1902" t="s">
        <v>14606</v>
      </c>
      <c r="BX1902">
        <v>0.90132887724245503</v>
      </c>
      <c r="BY1902">
        <v>0.99999527254189702</v>
      </c>
      <c r="BZ1902">
        <v>0.64019758133197002</v>
      </c>
      <c r="CA1902">
        <v>6.6506973359318905E-2</v>
      </c>
      <c r="CB1902" t="s">
        <v>14607</v>
      </c>
    </row>
    <row r="1903" spans="62:80" x14ac:dyDescent="0.3">
      <c r="BJ1903" t="s">
        <v>6683</v>
      </c>
      <c r="BK1903" t="s">
        <v>7423</v>
      </c>
      <c r="BL1903">
        <v>0.84837203733990196</v>
      </c>
      <c r="BM1903">
        <v>0.99999565089009601</v>
      </c>
      <c r="BN1903">
        <v>0.758843161591088</v>
      </c>
      <c r="BO1903">
        <v>0.124781146354194</v>
      </c>
      <c r="BP1903" t="s">
        <v>14608</v>
      </c>
      <c r="BV1903" t="s">
        <v>14609</v>
      </c>
      <c r="BW1903" t="s">
        <v>14610</v>
      </c>
      <c r="BX1903">
        <v>0.90174537918847297</v>
      </c>
      <c r="BY1903">
        <v>0.99999527254189702</v>
      </c>
      <c r="BZ1903">
        <v>0.82742793336130305</v>
      </c>
      <c r="CA1903">
        <v>8.5575148228015305E-2</v>
      </c>
      <c r="CB1903" t="s">
        <v>14611</v>
      </c>
    </row>
    <row r="1904" spans="62:80" x14ac:dyDescent="0.3">
      <c r="BJ1904" t="s">
        <v>12071</v>
      </c>
      <c r="BK1904" t="s">
        <v>14612</v>
      </c>
      <c r="BL1904">
        <v>0.84852149832935397</v>
      </c>
      <c r="BM1904">
        <v>0.99999565089009601</v>
      </c>
      <c r="BN1904">
        <v>0.68676874187490899</v>
      </c>
      <c r="BO1904">
        <v>0.1128085358575</v>
      </c>
      <c r="BP1904" t="s">
        <v>14613</v>
      </c>
      <c r="BV1904" t="s">
        <v>6057</v>
      </c>
      <c r="BW1904" t="s">
        <v>14614</v>
      </c>
      <c r="BX1904">
        <v>0.90176837396840603</v>
      </c>
      <c r="BY1904">
        <v>0.99999527254189702</v>
      </c>
      <c r="BZ1904">
        <v>0.50937274220032802</v>
      </c>
      <c r="CA1904">
        <v>5.2667910647047997E-2</v>
      </c>
      <c r="CB1904" t="s">
        <v>14615</v>
      </c>
    </row>
    <row r="1905" spans="62:80" x14ac:dyDescent="0.3">
      <c r="BJ1905" t="s">
        <v>14616</v>
      </c>
      <c r="BK1905" t="s">
        <v>14617</v>
      </c>
      <c r="BL1905">
        <v>0.84886264463031202</v>
      </c>
      <c r="BM1905">
        <v>0.99999565089009601</v>
      </c>
      <c r="BN1905">
        <v>0.73074469859774105</v>
      </c>
      <c r="BO1905">
        <v>0.11973828491378501</v>
      </c>
      <c r="BP1905" t="s">
        <v>14618</v>
      </c>
      <c r="BV1905" t="s">
        <v>14619</v>
      </c>
      <c r="BW1905" t="s">
        <v>14614</v>
      </c>
      <c r="BX1905">
        <v>0.90176837396840603</v>
      </c>
      <c r="BY1905">
        <v>0.99999527254189702</v>
      </c>
      <c r="BZ1905">
        <v>0.50937274220032802</v>
      </c>
      <c r="CA1905">
        <v>5.2667910647047997E-2</v>
      </c>
      <c r="CB1905" t="s">
        <v>14620</v>
      </c>
    </row>
    <row r="1906" spans="62:80" x14ac:dyDescent="0.3">
      <c r="BJ1906" t="s">
        <v>5175</v>
      </c>
      <c r="BK1906" t="s">
        <v>14621</v>
      </c>
      <c r="BL1906">
        <v>0.84926918110281202</v>
      </c>
      <c r="BM1906">
        <v>0.99999565089009601</v>
      </c>
      <c r="BN1906">
        <v>0.68588060476657597</v>
      </c>
      <c r="BO1906">
        <v>0.112058546493257</v>
      </c>
      <c r="BP1906" t="s">
        <v>14622</v>
      </c>
      <c r="BV1906" t="s">
        <v>12479</v>
      </c>
      <c r="BW1906" t="s">
        <v>14623</v>
      </c>
      <c r="BX1906">
        <v>0.90179592353134996</v>
      </c>
      <c r="BY1906">
        <v>0.99999527254189702</v>
      </c>
      <c r="BZ1906">
        <v>0.772452914220081</v>
      </c>
      <c r="CA1906">
        <v>7.9846166164218399E-2</v>
      </c>
      <c r="CB1906" t="s">
        <v>14624</v>
      </c>
    </row>
    <row r="1907" spans="62:80" x14ac:dyDescent="0.3">
      <c r="BJ1907" t="s">
        <v>14625</v>
      </c>
      <c r="BK1907" t="s">
        <v>14626</v>
      </c>
      <c r="BL1907">
        <v>0.84977033424861803</v>
      </c>
      <c r="BM1907">
        <v>0.99999565089009601</v>
      </c>
      <c r="BN1907">
        <v>0.63376026272578001</v>
      </c>
      <c r="BO1907">
        <v>0.10316930144974901</v>
      </c>
      <c r="BP1907" t="s">
        <v>14627</v>
      </c>
      <c r="BV1907" t="s">
        <v>14628</v>
      </c>
      <c r="BW1907" t="s">
        <v>14629</v>
      </c>
      <c r="BX1907">
        <v>0.90198985644768004</v>
      </c>
      <c r="BY1907">
        <v>0.99999527254189702</v>
      </c>
      <c r="BZ1907">
        <v>0.788194600871989</v>
      </c>
      <c r="CA1907">
        <v>8.1303853099697995E-2</v>
      </c>
      <c r="CB1907" t="s">
        <v>14630</v>
      </c>
    </row>
    <row r="1908" spans="62:80" x14ac:dyDescent="0.3">
      <c r="BJ1908" t="s">
        <v>11034</v>
      </c>
      <c r="BK1908" t="s">
        <v>14631</v>
      </c>
      <c r="BL1908">
        <v>0.84999297015828201</v>
      </c>
      <c r="BM1908">
        <v>0.99999565089009601</v>
      </c>
      <c r="BN1908">
        <v>0.74925812995685503</v>
      </c>
      <c r="BO1908">
        <v>0.12177482588966899</v>
      </c>
      <c r="BP1908" t="s">
        <v>14632</v>
      </c>
      <c r="BV1908" t="s">
        <v>2506</v>
      </c>
      <c r="BW1908" t="s">
        <v>14633</v>
      </c>
      <c r="BX1908">
        <v>0.90227889569917596</v>
      </c>
      <c r="BY1908">
        <v>0.99999527254189702</v>
      </c>
      <c r="BZ1908">
        <v>0.67061747622044199</v>
      </c>
      <c r="CA1908">
        <v>6.8960674576265799E-2</v>
      </c>
      <c r="CB1908" t="s">
        <v>14634</v>
      </c>
    </row>
    <row r="1909" spans="62:80" x14ac:dyDescent="0.3">
      <c r="BJ1909" t="s">
        <v>14635</v>
      </c>
      <c r="BK1909" t="s">
        <v>14636</v>
      </c>
      <c r="BL1909">
        <v>0.85019949322620403</v>
      </c>
      <c r="BM1909">
        <v>0.99999565089009601</v>
      </c>
      <c r="BN1909">
        <v>0.81187594872659796</v>
      </c>
      <c r="BO1909">
        <v>0.13175468683793601</v>
      </c>
      <c r="BP1909" t="s">
        <v>14637</v>
      </c>
      <c r="BV1909" t="s">
        <v>9191</v>
      </c>
      <c r="BW1909" t="s">
        <v>14638</v>
      </c>
      <c r="BX1909">
        <v>0.90235252018811796</v>
      </c>
      <c r="BY1909">
        <v>0.99999527254189702</v>
      </c>
      <c r="BZ1909">
        <v>0.42918567918567901</v>
      </c>
      <c r="CA1909">
        <v>4.4098834829188097E-2</v>
      </c>
      <c r="CB1909" t="s">
        <v>138</v>
      </c>
    </row>
    <row r="1910" spans="62:80" x14ac:dyDescent="0.3">
      <c r="BJ1910" t="s">
        <v>14639</v>
      </c>
      <c r="BK1910" t="s">
        <v>14640</v>
      </c>
      <c r="BL1910">
        <v>0.85020870020449502</v>
      </c>
      <c r="BM1910">
        <v>0.99999565089009601</v>
      </c>
      <c r="BN1910">
        <v>0.70249855816635898</v>
      </c>
      <c r="BO1910">
        <v>0.11399685059169599</v>
      </c>
      <c r="BP1910" t="s">
        <v>14641</v>
      </c>
      <c r="BV1910" t="s">
        <v>13997</v>
      </c>
      <c r="BW1910" t="s">
        <v>14638</v>
      </c>
      <c r="BX1910">
        <v>0.90235252018811796</v>
      </c>
      <c r="BY1910">
        <v>0.99999527254189702</v>
      </c>
      <c r="BZ1910">
        <v>0.42918567918567901</v>
      </c>
      <c r="CA1910">
        <v>4.4098834829188097E-2</v>
      </c>
      <c r="CB1910" t="s">
        <v>138</v>
      </c>
    </row>
    <row r="1911" spans="62:80" x14ac:dyDescent="0.3">
      <c r="BJ1911" t="s">
        <v>11825</v>
      </c>
      <c r="BK1911" t="s">
        <v>14642</v>
      </c>
      <c r="BL1911">
        <v>0.850581595159285</v>
      </c>
      <c r="BM1911">
        <v>0.99999565089009601</v>
      </c>
      <c r="BN1911">
        <v>0.75677522118549301</v>
      </c>
      <c r="BO1911">
        <v>0.122472667880279</v>
      </c>
      <c r="BP1911" t="s">
        <v>14643</v>
      </c>
      <c r="BV1911" t="s">
        <v>14644</v>
      </c>
      <c r="BW1911" t="s">
        <v>14645</v>
      </c>
      <c r="BX1911">
        <v>0.90275157269017903</v>
      </c>
      <c r="BY1911">
        <v>0.99999527254189702</v>
      </c>
      <c r="BZ1911">
        <v>0.82932297305904001</v>
      </c>
      <c r="CA1911">
        <v>8.4846272485196605E-2</v>
      </c>
      <c r="CB1911" t="s">
        <v>14646</v>
      </c>
    </row>
    <row r="1912" spans="62:80" x14ac:dyDescent="0.3">
      <c r="BJ1912" t="s">
        <v>5865</v>
      </c>
      <c r="BK1912" t="s">
        <v>14647</v>
      </c>
      <c r="BL1912">
        <v>0.85072987162235303</v>
      </c>
      <c r="BM1912">
        <v>0.99999565089009601</v>
      </c>
      <c r="BN1912">
        <v>0.72881397408978998</v>
      </c>
      <c r="BO1912">
        <v>0.117820522887482</v>
      </c>
      <c r="BP1912" t="s">
        <v>14648</v>
      </c>
      <c r="BV1912" t="s">
        <v>14649</v>
      </c>
      <c r="BW1912" t="s">
        <v>14650</v>
      </c>
      <c r="BX1912">
        <v>0.90322806558288904</v>
      </c>
      <c r="BY1912">
        <v>0.99999527254189702</v>
      </c>
      <c r="BZ1912">
        <v>0.42751311188811097</v>
      </c>
      <c r="CA1912">
        <v>4.35123670944405E-2</v>
      </c>
      <c r="CB1912" t="s">
        <v>175</v>
      </c>
    </row>
    <row r="1913" spans="62:80" x14ac:dyDescent="0.3">
      <c r="BJ1913" t="s">
        <v>8974</v>
      </c>
      <c r="BK1913" t="s">
        <v>14651</v>
      </c>
      <c r="BL1913">
        <v>0.85090023845242602</v>
      </c>
      <c r="BM1913">
        <v>0.99999565089009601</v>
      </c>
      <c r="BN1913">
        <v>0.70171721677073995</v>
      </c>
      <c r="BO1913">
        <v>0.11329953260624499</v>
      </c>
      <c r="BP1913" t="s">
        <v>9161</v>
      </c>
      <c r="BV1913" t="s">
        <v>14652</v>
      </c>
      <c r="BW1913" t="s">
        <v>14650</v>
      </c>
      <c r="BX1913">
        <v>0.90322806558288904</v>
      </c>
      <c r="BY1913">
        <v>0.99999527254189702</v>
      </c>
      <c r="BZ1913">
        <v>0.42751311188811097</v>
      </c>
      <c r="CA1913">
        <v>4.35123670944405E-2</v>
      </c>
      <c r="CB1913" t="s">
        <v>171</v>
      </c>
    </row>
    <row r="1914" spans="62:80" x14ac:dyDescent="0.3">
      <c r="BJ1914" t="s">
        <v>11580</v>
      </c>
      <c r="BK1914" t="s">
        <v>14653</v>
      </c>
      <c r="BL1914">
        <v>0.85167705945998495</v>
      </c>
      <c r="BM1914">
        <v>0.99999565089009601</v>
      </c>
      <c r="BN1914">
        <v>0.75574513322375803</v>
      </c>
      <c r="BO1914">
        <v>0.121333265505964</v>
      </c>
      <c r="BP1914" t="s">
        <v>14654</v>
      </c>
      <c r="BV1914" t="s">
        <v>13686</v>
      </c>
      <c r="BW1914" t="s">
        <v>14655</v>
      </c>
      <c r="BX1914">
        <v>0.90400791666014801</v>
      </c>
      <c r="BY1914">
        <v>0.99999527254189702</v>
      </c>
      <c r="BZ1914">
        <v>0.78166083800034203</v>
      </c>
      <c r="CA1914">
        <v>7.8882992839799104E-2</v>
      </c>
      <c r="CB1914" t="s">
        <v>14656</v>
      </c>
    </row>
    <row r="1915" spans="62:80" x14ac:dyDescent="0.3">
      <c r="BJ1915" t="s">
        <v>3970</v>
      </c>
      <c r="BK1915" t="s">
        <v>14657</v>
      </c>
      <c r="BL1915">
        <v>0.85170948337524899</v>
      </c>
      <c r="BM1915">
        <v>0.99999565089009601</v>
      </c>
      <c r="BN1915">
        <v>0.58949602122015898</v>
      </c>
      <c r="BO1915">
        <v>9.4619883900795607E-2</v>
      </c>
      <c r="BP1915" t="s">
        <v>3198</v>
      </c>
      <c r="BV1915" t="s">
        <v>11312</v>
      </c>
      <c r="BW1915" t="s">
        <v>14658</v>
      </c>
      <c r="BX1915">
        <v>0.90409580432845804</v>
      </c>
      <c r="BY1915">
        <v>0.99999527254189702</v>
      </c>
      <c r="BZ1915">
        <v>0.42585336119818801</v>
      </c>
      <c r="CA1915">
        <v>4.2934512865360701E-2</v>
      </c>
      <c r="CB1915" t="s">
        <v>66</v>
      </c>
    </row>
    <row r="1916" spans="62:80" x14ac:dyDescent="0.3">
      <c r="BJ1916" t="s">
        <v>13802</v>
      </c>
      <c r="BK1916" t="s">
        <v>14659</v>
      </c>
      <c r="BL1916">
        <v>0.85220068352566003</v>
      </c>
      <c r="BM1916">
        <v>0.99999565089009601</v>
      </c>
      <c r="BN1916">
        <v>0.65994159351498405</v>
      </c>
      <c r="BO1916">
        <v>0.1055465945194</v>
      </c>
      <c r="BP1916" t="s">
        <v>14660</v>
      </c>
      <c r="BV1916" t="s">
        <v>14661</v>
      </c>
      <c r="BW1916" t="s">
        <v>14658</v>
      </c>
      <c r="BX1916">
        <v>0.90409580432845804</v>
      </c>
      <c r="BY1916">
        <v>0.99999527254189702</v>
      </c>
      <c r="BZ1916">
        <v>0.42585336119818801</v>
      </c>
      <c r="CA1916">
        <v>4.2934512865360701E-2</v>
      </c>
      <c r="CB1916" t="s">
        <v>174</v>
      </c>
    </row>
    <row r="1917" spans="62:80" x14ac:dyDescent="0.3">
      <c r="BJ1917" t="s">
        <v>6554</v>
      </c>
      <c r="BK1917" t="s">
        <v>14662</v>
      </c>
      <c r="BL1917">
        <v>0.85227557622896599</v>
      </c>
      <c r="BM1917">
        <v>0.99999565089009601</v>
      </c>
      <c r="BN1917">
        <v>0.70015948963317298</v>
      </c>
      <c r="BO1917">
        <v>0.11191724439805199</v>
      </c>
      <c r="BP1917" t="s">
        <v>14663</v>
      </c>
      <c r="BV1917" t="s">
        <v>14664</v>
      </c>
      <c r="BW1917" t="s">
        <v>14665</v>
      </c>
      <c r="BX1917">
        <v>0.90423207155987895</v>
      </c>
      <c r="BY1917">
        <v>0.99999527254189702</v>
      </c>
      <c r="BZ1917">
        <v>0.55429016261100195</v>
      </c>
      <c r="CA1917">
        <v>5.5799966753732597E-2</v>
      </c>
      <c r="CB1917" t="s">
        <v>14666</v>
      </c>
    </row>
    <row r="1918" spans="62:80" x14ac:dyDescent="0.3">
      <c r="BJ1918" t="s">
        <v>11559</v>
      </c>
      <c r="BK1918" t="s">
        <v>14667</v>
      </c>
      <c r="BL1918">
        <v>0.85249853715908097</v>
      </c>
      <c r="BM1918">
        <v>0.99999565089009601</v>
      </c>
      <c r="BN1918">
        <v>0.71460239651416102</v>
      </c>
      <c r="BO1918">
        <v>0.11403895575487499</v>
      </c>
      <c r="BP1918" t="s">
        <v>14668</v>
      </c>
      <c r="BV1918" t="s">
        <v>14187</v>
      </c>
      <c r="BW1918" t="s">
        <v>14669</v>
      </c>
      <c r="BX1918">
        <v>0.90465513466655001</v>
      </c>
      <c r="BY1918">
        <v>0.99999527254189702</v>
      </c>
      <c r="BZ1918">
        <v>0.76304589173990101</v>
      </c>
      <c r="CA1918">
        <v>7.6458323519481897E-2</v>
      </c>
      <c r="CB1918" t="s">
        <v>14670</v>
      </c>
    </row>
    <row r="1919" spans="62:80" x14ac:dyDescent="0.3">
      <c r="BJ1919" t="s">
        <v>14090</v>
      </c>
      <c r="BK1919" t="s">
        <v>14671</v>
      </c>
      <c r="BL1919">
        <v>0.85333802194355501</v>
      </c>
      <c r="BM1919">
        <v>0.99999565089009601</v>
      </c>
      <c r="BN1919">
        <v>0.62883775503552497</v>
      </c>
      <c r="BO1919">
        <v>9.9733375996010204E-2</v>
      </c>
      <c r="BP1919" t="s">
        <v>13844</v>
      </c>
      <c r="BV1919" t="s">
        <v>8416</v>
      </c>
      <c r="BW1919" t="s">
        <v>14672</v>
      </c>
      <c r="BX1919">
        <v>0.90481817568897305</v>
      </c>
      <c r="BY1919">
        <v>0.99999527254189702</v>
      </c>
      <c r="BZ1919">
        <v>0.69091418680665195</v>
      </c>
      <c r="CA1919">
        <v>6.9106111874847304E-2</v>
      </c>
      <c r="CB1919" t="s">
        <v>14673</v>
      </c>
    </row>
    <row r="1920" spans="62:80" x14ac:dyDescent="0.3">
      <c r="BJ1920" t="s">
        <v>13522</v>
      </c>
      <c r="BK1920" t="s">
        <v>14674</v>
      </c>
      <c r="BL1920">
        <v>0.853515776331638</v>
      </c>
      <c r="BM1920">
        <v>0.99999565089009601</v>
      </c>
      <c r="BN1920">
        <v>0.73656728316326503</v>
      </c>
      <c r="BO1920">
        <v>0.11666581463390401</v>
      </c>
      <c r="BP1920" t="s">
        <v>14675</v>
      </c>
      <c r="BV1920" t="s">
        <v>14676</v>
      </c>
      <c r="BW1920" t="s">
        <v>14677</v>
      </c>
      <c r="BX1920">
        <v>0.90520389734274997</v>
      </c>
      <c r="BY1920">
        <v>0.99999527254189702</v>
      </c>
      <c r="BZ1920">
        <v>0.80850318987183001</v>
      </c>
      <c r="CA1920">
        <v>8.0522923485108894E-2</v>
      </c>
      <c r="CB1920" t="s">
        <v>14678</v>
      </c>
    </row>
    <row r="1921" spans="62:80" x14ac:dyDescent="0.3">
      <c r="BJ1921" t="s">
        <v>13740</v>
      </c>
      <c r="BK1921" t="s">
        <v>14679</v>
      </c>
      <c r="BL1921">
        <v>0.85378493069522998</v>
      </c>
      <c r="BM1921">
        <v>0.99999565089009601</v>
      </c>
      <c r="BN1921">
        <v>0.71320539306295505</v>
      </c>
      <c r="BO1921">
        <v>0.112740623265389</v>
      </c>
      <c r="BP1921" t="s">
        <v>14680</v>
      </c>
      <c r="BV1921" t="s">
        <v>4277</v>
      </c>
      <c r="BW1921" t="s">
        <v>14681</v>
      </c>
      <c r="BX1921">
        <v>0.90541477673502602</v>
      </c>
      <c r="BY1921">
        <v>0.99999527254189702</v>
      </c>
      <c r="BZ1921">
        <v>0.58717855960838305</v>
      </c>
      <c r="CA1921">
        <v>5.83433085228958E-2</v>
      </c>
      <c r="CB1921" t="s">
        <v>14682</v>
      </c>
    </row>
    <row r="1922" spans="62:80" x14ac:dyDescent="0.3">
      <c r="BJ1922" t="s">
        <v>12995</v>
      </c>
      <c r="BK1922" t="s">
        <v>14683</v>
      </c>
      <c r="BL1922">
        <v>0.85380145830581999</v>
      </c>
      <c r="BM1922">
        <v>0.99999565089009601</v>
      </c>
      <c r="BN1922">
        <v>0.72561730501155097</v>
      </c>
      <c r="BO1922">
        <v>0.114688601694428</v>
      </c>
      <c r="BP1922" t="s">
        <v>14684</v>
      </c>
      <c r="BV1922" t="s">
        <v>14685</v>
      </c>
      <c r="BW1922" t="s">
        <v>14686</v>
      </c>
      <c r="BX1922">
        <v>0.90562889564737803</v>
      </c>
      <c r="BY1922">
        <v>0.99999527254189702</v>
      </c>
      <c r="BZ1922">
        <v>0.70824386880724899</v>
      </c>
      <c r="CA1922">
        <v>7.0205143985058199E-2</v>
      </c>
      <c r="CB1922" t="s">
        <v>14687</v>
      </c>
    </row>
    <row r="1923" spans="62:80" x14ac:dyDescent="0.3">
      <c r="BJ1923" t="s">
        <v>14688</v>
      </c>
      <c r="BK1923" t="s">
        <v>14689</v>
      </c>
      <c r="BL1923">
        <v>0.85409845790686101</v>
      </c>
      <c r="BM1923">
        <v>0.99999565089009601</v>
      </c>
      <c r="BN1923">
        <v>0.73597981943706803</v>
      </c>
      <c r="BO1923">
        <v>0.116070495288344</v>
      </c>
      <c r="BP1923" t="s">
        <v>14690</v>
      </c>
      <c r="BV1923" t="s">
        <v>7717</v>
      </c>
      <c r="BW1923" t="s">
        <v>14691</v>
      </c>
      <c r="BX1923">
        <v>0.905682494219193</v>
      </c>
      <c r="BY1923">
        <v>0.99999527254189702</v>
      </c>
      <c r="BZ1923">
        <v>0.72294128790638701</v>
      </c>
      <c r="CA1923">
        <v>7.1619250260424094E-2</v>
      </c>
      <c r="CB1923" t="s">
        <v>14692</v>
      </c>
    </row>
    <row r="1924" spans="62:80" x14ac:dyDescent="0.3">
      <c r="BJ1924" t="s">
        <v>9795</v>
      </c>
      <c r="BK1924" t="s">
        <v>14693</v>
      </c>
      <c r="BL1924">
        <v>0.854218400627765</v>
      </c>
      <c r="BM1924">
        <v>0.99999565089009601</v>
      </c>
      <c r="BN1924">
        <v>0.62761873780091004</v>
      </c>
      <c r="BO1924">
        <v>9.8892867427154904E-2</v>
      </c>
      <c r="BP1924" t="s">
        <v>14694</v>
      </c>
      <c r="BV1924" t="s">
        <v>14695</v>
      </c>
      <c r="BW1924" t="s">
        <v>14696</v>
      </c>
      <c r="BX1924">
        <v>0.90647675032978903</v>
      </c>
      <c r="BY1924">
        <v>0.99999527254189702</v>
      </c>
      <c r="BZ1924">
        <v>0.80975357617546495</v>
      </c>
      <c r="CA1924">
        <v>7.9509620118110705E-2</v>
      </c>
      <c r="CB1924" t="s">
        <v>14697</v>
      </c>
    </row>
    <row r="1925" spans="62:80" x14ac:dyDescent="0.3">
      <c r="BJ1925" t="s">
        <v>11878</v>
      </c>
      <c r="BK1925" t="s">
        <v>14698</v>
      </c>
      <c r="BL1925">
        <v>0.85431931853184795</v>
      </c>
      <c r="BM1925">
        <v>0.99999565089009601</v>
      </c>
      <c r="BN1925">
        <v>0.69783520973138802</v>
      </c>
      <c r="BO1925">
        <v>0.10987432529476</v>
      </c>
      <c r="BP1925" t="s">
        <v>9161</v>
      </c>
      <c r="BV1925" t="s">
        <v>12079</v>
      </c>
      <c r="BW1925" t="s">
        <v>14699</v>
      </c>
      <c r="BX1925">
        <v>0.906496732397158</v>
      </c>
      <c r="BY1925">
        <v>0.99999527254189702</v>
      </c>
      <c r="BZ1925">
        <v>0.58555757701371702</v>
      </c>
      <c r="CA1925">
        <v>5.7482930395147902E-2</v>
      </c>
      <c r="CB1925" t="s">
        <v>14700</v>
      </c>
    </row>
    <row r="1926" spans="62:80" x14ac:dyDescent="0.3">
      <c r="BJ1926" t="s">
        <v>14701</v>
      </c>
      <c r="BK1926" t="s">
        <v>14702</v>
      </c>
      <c r="BL1926">
        <v>0.85433462938499305</v>
      </c>
      <c r="BM1926">
        <v>0.99999565089009601</v>
      </c>
      <c r="BN1926">
        <v>0.81152411135740499</v>
      </c>
      <c r="BO1926">
        <v>0.12776012703961201</v>
      </c>
      <c r="BP1926" t="s">
        <v>14703</v>
      </c>
      <c r="BV1926" t="s">
        <v>2157</v>
      </c>
      <c r="BW1926" t="s">
        <v>14699</v>
      </c>
      <c r="BX1926">
        <v>0.906496732397158</v>
      </c>
      <c r="BY1926">
        <v>0.99999527254189702</v>
      </c>
      <c r="BZ1926">
        <v>0.58555757701371702</v>
      </c>
      <c r="CA1926">
        <v>5.7482930395147902E-2</v>
      </c>
      <c r="CB1926" t="s">
        <v>14704</v>
      </c>
    </row>
    <row r="1927" spans="62:80" x14ac:dyDescent="0.3">
      <c r="BJ1927" t="s">
        <v>2788</v>
      </c>
      <c r="BK1927" t="s">
        <v>7490</v>
      </c>
      <c r="BL1927">
        <v>0.85478369467470805</v>
      </c>
      <c r="BM1927">
        <v>0.99999565089009601</v>
      </c>
      <c r="BN1927">
        <v>0.58475187969924802</v>
      </c>
      <c r="BO1927">
        <v>9.1751564211091693E-2</v>
      </c>
      <c r="BP1927" t="s">
        <v>3743</v>
      </c>
      <c r="BV1927" t="s">
        <v>14705</v>
      </c>
      <c r="BW1927" t="s">
        <v>14706</v>
      </c>
      <c r="BX1927">
        <v>0.90660777447436203</v>
      </c>
      <c r="BY1927">
        <v>0.99999527254189702</v>
      </c>
      <c r="BZ1927">
        <v>0.82645773405590905</v>
      </c>
      <c r="CA1927">
        <v>8.1030350270033497E-2</v>
      </c>
      <c r="CB1927" t="s">
        <v>14707</v>
      </c>
    </row>
    <row r="1928" spans="62:80" x14ac:dyDescent="0.3">
      <c r="BJ1928" t="s">
        <v>11148</v>
      </c>
      <c r="BK1928" t="s">
        <v>14708</v>
      </c>
      <c r="BL1928">
        <v>0.85513559353158697</v>
      </c>
      <c r="BM1928">
        <v>0.99999565089009601</v>
      </c>
      <c r="BN1928">
        <v>0.77227018602810205</v>
      </c>
      <c r="BO1928">
        <v>0.120856603236942</v>
      </c>
      <c r="BP1928" t="s">
        <v>14709</v>
      </c>
      <c r="BV1928" t="s">
        <v>9648</v>
      </c>
      <c r="BW1928" t="s">
        <v>14710</v>
      </c>
      <c r="BX1928">
        <v>0.907060760125599</v>
      </c>
      <c r="BY1928">
        <v>0.99999527254189702</v>
      </c>
      <c r="BZ1928">
        <v>0.63242078324409801</v>
      </c>
      <c r="CA1928">
        <v>6.1690017101076799E-2</v>
      </c>
      <c r="CB1928" t="s">
        <v>14711</v>
      </c>
    </row>
    <row r="1929" spans="62:80" x14ac:dyDescent="0.3">
      <c r="BJ1929" t="s">
        <v>14712</v>
      </c>
      <c r="BK1929" t="s">
        <v>14713</v>
      </c>
      <c r="BL1929">
        <v>0.85562028561862902</v>
      </c>
      <c r="BM1929">
        <v>0.99999565089009601</v>
      </c>
      <c r="BN1929">
        <v>0.723711911626708</v>
      </c>
      <c r="BO1929">
        <v>0.112847379989385</v>
      </c>
      <c r="BP1929" t="s">
        <v>14714</v>
      </c>
      <c r="BV1929" t="s">
        <v>7063</v>
      </c>
      <c r="BW1929" t="s">
        <v>14715</v>
      </c>
      <c r="BX1929">
        <v>0.90729072732760996</v>
      </c>
      <c r="BY1929">
        <v>0.99999527254189702</v>
      </c>
      <c r="BZ1929">
        <v>0.49996775233795498</v>
      </c>
      <c r="CA1929">
        <v>4.8643034015381698E-2</v>
      </c>
      <c r="CB1929" t="s">
        <v>14716</v>
      </c>
    </row>
    <row r="1930" spans="62:80" x14ac:dyDescent="0.3">
      <c r="BJ1930" t="s">
        <v>13309</v>
      </c>
      <c r="BK1930" t="s">
        <v>14717</v>
      </c>
      <c r="BL1930">
        <v>0.85579551817663402</v>
      </c>
      <c r="BM1930">
        <v>0.99999565089009601</v>
      </c>
      <c r="BN1930">
        <v>0.58318710161229803</v>
      </c>
      <c r="BO1930">
        <v>9.08161185791167E-2</v>
      </c>
      <c r="BP1930" t="s">
        <v>14718</v>
      </c>
      <c r="BV1930" t="s">
        <v>2785</v>
      </c>
      <c r="BW1930" t="s">
        <v>14715</v>
      </c>
      <c r="BX1930">
        <v>0.90729072732760996</v>
      </c>
      <c r="BY1930">
        <v>0.99999527254189702</v>
      </c>
      <c r="BZ1930">
        <v>0.49996775233795498</v>
      </c>
      <c r="CA1930">
        <v>4.8643034015381698E-2</v>
      </c>
      <c r="CB1930" t="s">
        <v>14719</v>
      </c>
    </row>
    <row r="1931" spans="62:80" x14ac:dyDescent="0.3">
      <c r="BJ1931" t="s">
        <v>3913</v>
      </c>
      <c r="BK1931" t="s">
        <v>14720</v>
      </c>
      <c r="BL1931">
        <v>0.85586290944739096</v>
      </c>
      <c r="BM1931">
        <v>0.99999565089009601</v>
      </c>
      <c r="BN1931">
        <v>0.677985447282065</v>
      </c>
      <c r="BO1931">
        <v>0.10552509116788</v>
      </c>
      <c r="BP1931" t="s">
        <v>14721</v>
      </c>
      <c r="BV1931" t="s">
        <v>11668</v>
      </c>
      <c r="BW1931" t="s">
        <v>14722</v>
      </c>
      <c r="BX1931">
        <v>0.90752531394104996</v>
      </c>
      <c r="BY1931">
        <v>0.99999527254189702</v>
      </c>
      <c r="BZ1931">
        <v>0.63178079426754796</v>
      </c>
      <c r="CA1931">
        <v>6.1304103290595997E-2</v>
      </c>
      <c r="CB1931" t="s">
        <v>14723</v>
      </c>
    </row>
    <row r="1932" spans="62:80" x14ac:dyDescent="0.3">
      <c r="BJ1932" t="s">
        <v>11052</v>
      </c>
      <c r="BK1932" t="s">
        <v>14724</v>
      </c>
      <c r="BL1932">
        <v>0.85609398691459804</v>
      </c>
      <c r="BM1932">
        <v>0.99999565089009601</v>
      </c>
      <c r="BN1932">
        <v>0.80136524296468103</v>
      </c>
      <c r="BO1932">
        <v>0.124512213633518</v>
      </c>
      <c r="BP1932" t="s">
        <v>14725</v>
      </c>
      <c r="BV1932" t="s">
        <v>1167</v>
      </c>
      <c r="BW1932" t="s">
        <v>14726</v>
      </c>
      <c r="BX1932">
        <v>0.90798788071105196</v>
      </c>
      <c r="BY1932">
        <v>0.99999527254189702</v>
      </c>
      <c r="BZ1932">
        <v>0.63114203132351898</v>
      </c>
      <c r="CA1932">
        <v>6.09205097681563E-2</v>
      </c>
      <c r="CB1932" t="s">
        <v>14727</v>
      </c>
    </row>
    <row r="1933" spans="62:80" x14ac:dyDescent="0.3">
      <c r="BJ1933" t="s">
        <v>14728</v>
      </c>
      <c r="BK1933" t="s">
        <v>14729</v>
      </c>
      <c r="BL1933">
        <v>0.85651083552153695</v>
      </c>
      <c r="BM1933">
        <v>0.99999565089009601</v>
      </c>
      <c r="BN1933">
        <v>0.776471310325477</v>
      </c>
      <c r="BO1933">
        <v>0.12026632930553501</v>
      </c>
      <c r="BP1933" t="s">
        <v>14730</v>
      </c>
      <c r="BV1933" t="s">
        <v>11784</v>
      </c>
      <c r="BW1933" t="s">
        <v>14731</v>
      </c>
      <c r="BX1933">
        <v>0.90810451552187699</v>
      </c>
      <c r="BY1933">
        <v>0.99999527254189702</v>
      </c>
      <c r="BZ1933">
        <v>0.72026050381111695</v>
      </c>
      <c r="CA1933">
        <v>6.9430088773082002E-2</v>
      </c>
      <c r="CB1933" t="s">
        <v>14732</v>
      </c>
    </row>
    <row r="1934" spans="62:80" x14ac:dyDescent="0.3">
      <c r="BJ1934" t="s">
        <v>14733</v>
      </c>
      <c r="BK1934" t="s">
        <v>14734</v>
      </c>
      <c r="BL1934">
        <v>0.85680094061022105</v>
      </c>
      <c r="BM1934">
        <v>0.99999565089009601</v>
      </c>
      <c r="BN1934">
        <v>0.58163051608077698</v>
      </c>
      <c r="BO1934">
        <v>8.9890799687480705E-2</v>
      </c>
      <c r="BP1934" t="s">
        <v>14735</v>
      </c>
      <c r="BV1934" t="s">
        <v>14736</v>
      </c>
      <c r="BW1934" t="s">
        <v>14737</v>
      </c>
      <c r="BX1934">
        <v>0.90914212950100104</v>
      </c>
      <c r="BY1934">
        <v>0.99999527254189702</v>
      </c>
      <c r="BZ1934">
        <v>0.41615594143683998</v>
      </c>
      <c r="CA1934">
        <v>3.9640451019715202E-2</v>
      </c>
      <c r="CB1934" t="s">
        <v>122</v>
      </c>
    </row>
    <row r="1935" spans="62:80" x14ac:dyDescent="0.3">
      <c r="BJ1935" t="s">
        <v>3071</v>
      </c>
      <c r="BK1935" t="s">
        <v>14738</v>
      </c>
      <c r="BL1935">
        <v>0.85683210927336295</v>
      </c>
      <c r="BM1935">
        <v>0.99999565089009601</v>
      </c>
      <c r="BN1935">
        <v>0.62398913113799503</v>
      </c>
      <c r="BO1935">
        <v>9.6414610295157993E-2</v>
      </c>
      <c r="BP1935" t="s">
        <v>14739</v>
      </c>
      <c r="BV1935" t="s">
        <v>7233</v>
      </c>
      <c r="BW1935" t="s">
        <v>14740</v>
      </c>
      <c r="BX1935">
        <v>0.90928614690426901</v>
      </c>
      <c r="BY1935">
        <v>0.99999527254189702</v>
      </c>
      <c r="BZ1935">
        <v>0.49652786675208199</v>
      </c>
      <c r="CA1935">
        <v>4.7217536590448403E-2</v>
      </c>
      <c r="CB1935" t="s">
        <v>14741</v>
      </c>
    </row>
    <row r="1936" spans="62:80" x14ac:dyDescent="0.3">
      <c r="BJ1936" t="s">
        <v>8741</v>
      </c>
      <c r="BK1936" t="s">
        <v>14738</v>
      </c>
      <c r="BL1936">
        <v>0.85683210927336295</v>
      </c>
      <c r="BM1936">
        <v>0.99999565089009601</v>
      </c>
      <c r="BN1936">
        <v>0.62398913113799503</v>
      </c>
      <c r="BO1936">
        <v>9.6414610295157993E-2</v>
      </c>
      <c r="BP1936" t="s">
        <v>14742</v>
      </c>
      <c r="BV1936" t="s">
        <v>14743</v>
      </c>
      <c r="BW1936" t="s">
        <v>14744</v>
      </c>
      <c r="BX1936">
        <v>0.90940022465418802</v>
      </c>
      <c r="BY1936">
        <v>0.99999527254189702</v>
      </c>
      <c r="BZ1936">
        <v>0.82663260703737296</v>
      </c>
      <c r="CA1936">
        <v>7.8505290883325099E-2</v>
      </c>
      <c r="CB1936" t="s">
        <v>14745</v>
      </c>
    </row>
    <row r="1937" spans="62:80" x14ac:dyDescent="0.3">
      <c r="BJ1937" t="s">
        <v>5298</v>
      </c>
      <c r="BK1937" t="s">
        <v>14746</v>
      </c>
      <c r="BL1937">
        <v>0.85699982647291395</v>
      </c>
      <c r="BM1937">
        <v>0.99999565089009601</v>
      </c>
      <c r="BN1937">
        <v>0.80380807806993704</v>
      </c>
      <c r="BO1937">
        <v>0.12404170362007</v>
      </c>
      <c r="BP1937" t="s">
        <v>14747</v>
      </c>
      <c r="BV1937" t="s">
        <v>13451</v>
      </c>
      <c r="BW1937" t="s">
        <v>7980</v>
      </c>
      <c r="BX1937">
        <v>0.90977395364204305</v>
      </c>
      <c r="BY1937">
        <v>0.99999527254189702</v>
      </c>
      <c r="BZ1937">
        <v>0.67378913894324799</v>
      </c>
      <c r="CA1937">
        <v>6.3712903273224306E-2</v>
      </c>
      <c r="CB1937" t="s">
        <v>14748</v>
      </c>
    </row>
    <row r="1938" spans="62:80" x14ac:dyDescent="0.3">
      <c r="BJ1938" t="s">
        <v>14749</v>
      </c>
      <c r="BK1938" t="s">
        <v>14750</v>
      </c>
      <c r="BL1938">
        <v>0.85700858154866899</v>
      </c>
      <c r="BM1938">
        <v>0.99999565089009601</v>
      </c>
      <c r="BN1938">
        <v>0.694758933009333</v>
      </c>
      <c r="BO1938">
        <v>0.10720640772859499</v>
      </c>
      <c r="BP1938" t="s">
        <v>14751</v>
      </c>
      <c r="BV1938" t="s">
        <v>7149</v>
      </c>
      <c r="BW1938" t="s">
        <v>14752</v>
      </c>
      <c r="BX1938">
        <v>0.90995712554424801</v>
      </c>
      <c r="BY1938">
        <v>0.99999527254189702</v>
      </c>
      <c r="BZ1938">
        <v>0.41458191994572502</v>
      </c>
      <c r="CA1938">
        <v>3.91190359653944E-2</v>
      </c>
      <c r="CB1938" t="s">
        <v>82</v>
      </c>
    </row>
    <row r="1939" spans="62:80" x14ac:dyDescent="0.3">
      <c r="BJ1939" t="s">
        <v>14753</v>
      </c>
      <c r="BK1939" t="s">
        <v>14754</v>
      </c>
      <c r="BL1939">
        <v>0.85767455477985499</v>
      </c>
      <c r="BM1939">
        <v>0.99999565089009601</v>
      </c>
      <c r="BN1939">
        <v>0.69399389458972305</v>
      </c>
      <c r="BO1939">
        <v>0.106549270046358</v>
      </c>
      <c r="BP1939" t="s">
        <v>14755</v>
      </c>
      <c r="BV1939" t="s">
        <v>10293</v>
      </c>
      <c r="BW1939" t="s">
        <v>14756</v>
      </c>
      <c r="BX1939">
        <v>0.91044899830223103</v>
      </c>
      <c r="BY1939">
        <v>0.99999527254189702</v>
      </c>
      <c r="BZ1939">
        <v>0.64531737000939904</v>
      </c>
      <c r="CA1939">
        <v>6.0541995523789402E-2</v>
      </c>
      <c r="CB1939" t="s">
        <v>14757</v>
      </c>
    </row>
    <row r="1940" spans="62:80" x14ac:dyDescent="0.3">
      <c r="BJ1940" t="s">
        <v>14758</v>
      </c>
      <c r="BK1940" t="s">
        <v>14112</v>
      </c>
      <c r="BL1940">
        <v>0.85779999489720105</v>
      </c>
      <c r="BM1940">
        <v>0.99999565089009601</v>
      </c>
      <c r="BN1940">
        <v>0.58008205893323295</v>
      </c>
      <c r="BO1940">
        <v>8.8975488004962702E-2</v>
      </c>
      <c r="BP1940" t="s">
        <v>14759</v>
      </c>
      <c r="BV1940" t="s">
        <v>10454</v>
      </c>
      <c r="BW1940" t="s">
        <v>14760</v>
      </c>
      <c r="BX1940">
        <v>0.91071646516821503</v>
      </c>
      <c r="BY1940">
        <v>0.99999527254189702</v>
      </c>
      <c r="BZ1940">
        <v>0.57915884939955797</v>
      </c>
      <c r="CA1940">
        <v>5.4165058148049998E-2</v>
      </c>
      <c r="CB1940" t="s">
        <v>14761</v>
      </c>
    </row>
    <row r="1941" spans="62:80" x14ac:dyDescent="0.3">
      <c r="BJ1941" t="s">
        <v>7744</v>
      </c>
      <c r="BK1941" t="s">
        <v>14762</v>
      </c>
      <c r="BL1941">
        <v>0.85785616305311096</v>
      </c>
      <c r="BM1941">
        <v>0.99999565089009601</v>
      </c>
      <c r="BN1941">
        <v>0.75725126916836705</v>
      </c>
      <c r="BO1941">
        <v>0.11610088290376901</v>
      </c>
      <c r="BP1941" t="s">
        <v>14763</v>
      </c>
      <c r="BV1941" t="s">
        <v>10697</v>
      </c>
      <c r="BW1941" t="s">
        <v>14764</v>
      </c>
      <c r="BX1941">
        <v>0.91076485176120503</v>
      </c>
      <c r="BY1941">
        <v>0.99999527254189702</v>
      </c>
      <c r="BZ1941">
        <v>0.41301960121662701</v>
      </c>
      <c r="CA1941">
        <v>3.86051635247497E-2</v>
      </c>
      <c r="CB1941" t="s">
        <v>26</v>
      </c>
    </row>
    <row r="1942" spans="62:80" x14ac:dyDescent="0.3">
      <c r="BJ1942" t="s">
        <v>2698</v>
      </c>
      <c r="BK1942" t="s">
        <v>14765</v>
      </c>
      <c r="BL1942">
        <v>0.85836702843479695</v>
      </c>
      <c r="BM1942">
        <v>0.99999565089009601</v>
      </c>
      <c r="BN1942">
        <v>0.75677372110053298</v>
      </c>
      <c r="BO1942">
        <v>0.11557713055753099</v>
      </c>
      <c r="BP1942" t="s">
        <v>14766</v>
      </c>
      <c r="BV1942" t="s">
        <v>11461</v>
      </c>
      <c r="BW1942" t="s">
        <v>14764</v>
      </c>
      <c r="BX1942">
        <v>0.91076485176120503</v>
      </c>
      <c r="BY1942">
        <v>0.99999527254189702</v>
      </c>
      <c r="BZ1942">
        <v>0.41301960121662701</v>
      </c>
      <c r="CA1942">
        <v>3.86051635247497E-2</v>
      </c>
      <c r="CB1942" t="s">
        <v>174</v>
      </c>
    </row>
    <row r="1943" spans="62:80" x14ac:dyDescent="0.3">
      <c r="BJ1943" t="s">
        <v>13777</v>
      </c>
      <c r="BK1943" t="s">
        <v>14767</v>
      </c>
      <c r="BL1943">
        <v>0.85940504063100298</v>
      </c>
      <c r="BM1943">
        <v>0.99999565089009601</v>
      </c>
      <c r="BN1943">
        <v>0.62040015440041096</v>
      </c>
      <c r="BO1943">
        <v>9.3999893638790105E-2</v>
      </c>
      <c r="BP1943" t="s">
        <v>14768</v>
      </c>
      <c r="BV1943" t="s">
        <v>14769</v>
      </c>
      <c r="BW1943" t="s">
        <v>14770</v>
      </c>
      <c r="BX1943">
        <v>0.91118947457618205</v>
      </c>
      <c r="BY1943">
        <v>0.99999527254189702</v>
      </c>
      <c r="BZ1943">
        <v>0.73974312084507599</v>
      </c>
      <c r="CA1943">
        <v>6.8799378485372403E-2</v>
      </c>
      <c r="CB1943" t="s">
        <v>14771</v>
      </c>
    </row>
    <row r="1944" spans="62:80" x14ac:dyDescent="0.3">
      <c r="BJ1944" t="s">
        <v>13989</v>
      </c>
      <c r="BK1944" t="s">
        <v>14772</v>
      </c>
      <c r="BL1944">
        <v>0.86070039057401604</v>
      </c>
      <c r="BM1944">
        <v>0.99999565089009601</v>
      </c>
      <c r="BN1944">
        <v>0.70561326085786502</v>
      </c>
      <c r="BO1944">
        <v>0.10584820807961801</v>
      </c>
      <c r="BP1944" t="s">
        <v>14773</v>
      </c>
      <c r="BV1944" t="s">
        <v>14122</v>
      </c>
      <c r="BW1944" t="s">
        <v>4014</v>
      </c>
      <c r="BX1944">
        <v>0.91156537267289595</v>
      </c>
      <c r="BY1944">
        <v>0.99999527254189702</v>
      </c>
      <c r="BZ1944">
        <v>0.41146885521885501</v>
      </c>
      <c r="CA1944">
        <v>3.8098710891358599E-2</v>
      </c>
      <c r="CB1944" t="s">
        <v>175</v>
      </c>
    </row>
    <row r="1945" spans="62:80" x14ac:dyDescent="0.3">
      <c r="BJ1945" t="s">
        <v>7808</v>
      </c>
      <c r="BK1945" t="s">
        <v>14774</v>
      </c>
      <c r="BL1945">
        <v>0.86082522697942498</v>
      </c>
      <c r="BM1945">
        <v>0.99999565089009601</v>
      </c>
      <c r="BN1945">
        <v>0.67196429581848005</v>
      </c>
      <c r="BO1945">
        <v>0.100703111794525</v>
      </c>
      <c r="BP1945" t="s">
        <v>14775</v>
      </c>
      <c r="BV1945" t="s">
        <v>14776</v>
      </c>
      <c r="BW1945" t="s">
        <v>4014</v>
      </c>
      <c r="BX1945">
        <v>0.91156537267289595</v>
      </c>
      <c r="BY1945">
        <v>0.99999527254189702</v>
      </c>
      <c r="BZ1945">
        <v>0.41146885521885501</v>
      </c>
      <c r="CA1945">
        <v>3.8098710891358599E-2</v>
      </c>
      <c r="CB1945" t="s">
        <v>26</v>
      </c>
    </row>
    <row r="1946" spans="62:80" x14ac:dyDescent="0.3">
      <c r="BJ1946" t="s">
        <v>14777</v>
      </c>
      <c r="BK1946" t="s">
        <v>14778</v>
      </c>
      <c r="BL1946">
        <v>0.86094965922688804</v>
      </c>
      <c r="BM1946">
        <v>0.99999565089009601</v>
      </c>
      <c r="BN1946">
        <v>0.72899778924097203</v>
      </c>
      <c r="BO1946">
        <v>0.109144997927001</v>
      </c>
      <c r="BP1946" t="s">
        <v>14779</v>
      </c>
      <c r="BV1946" t="s">
        <v>14780</v>
      </c>
      <c r="BW1946" t="s">
        <v>14781</v>
      </c>
      <c r="BX1946">
        <v>0.91183636547677704</v>
      </c>
      <c r="BY1946">
        <v>0.99999527254189702</v>
      </c>
      <c r="BZ1946">
        <v>0.81644308673130495</v>
      </c>
      <c r="CA1946">
        <v>7.5353393291325899E-2</v>
      </c>
      <c r="CB1946" t="s">
        <v>14782</v>
      </c>
    </row>
    <row r="1947" spans="62:80" x14ac:dyDescent="0.3">
      <c r="BJ1947" t="s">
        <v>13639</v>
      </c>
      <c r="BK1947" t="s">
        <v>14783</v>
      </c>
      <c r="BL1947">
        <v>0.860966648816342</v>
      </c>
      <c r="BM1947">
        <v>0.99999565089009601</v>
      </c>
      <c r="BN1947">
        <v>0.69019263487185101</v>
      </c>
      <c r="BO1947">
        <v>0.103321499735676</v>
      </c>
      <c r="BP1947" t="s">
        <v>14784</v>
      </c>
      <c r="BV1947" t="s">
        <v>14785</v>
      </c>
      <c r="BW1947" t="s">
        <v>14786</v>
      </c>
      <c r="BX1947">
        <v>0.91267563562224496</v>
      </c>
      <c r="BY1947">
        <v>0.99999527254189702</v>
      </c>
      <c r="BZ1947">
        <v>0.76519892545735602</v>
      </c>
      <c r="CA1947">
        <v>6.9919848770156001E-2</v>
      </c>
      <c r="CB1947" t="s">
        <v>14787</v>
      </c>
    </row>
    <row r="1948" spans="62:80" x14ac:dyDescent="0.3">
      <c r="BJ1948" t="s">
        <v>11445</v>
      </c>
      <c r="BK1948" t="s">
        <v>14788</v>
      </c>
      <c r="BL1948">
        <v>0.86119412611056201</v>
      </c>
      <c r="BM1948">
        <v>0.99999565089009601</v>
      </c>
      <c r="BN1948">
        <v>0.77237581596676697</v>
      </c>
      <c r="BO1948">
        <v>0.11542023811136699</v>
      </c>
      <c r="BP1948" t="s">
        <v>14789</v>
      </c>
      <c r="BV1948" t="s">
        <v>14790</v>
      </c>
      <c r="BW1948" t="s">
        <v>14791</v>
      </c>
      <c r="BX1948">
        <v>0.91310496635118699</v>
      </c>
      <c r="BY1948">
        <v>0.99999527254189702</v>
      </c>
      <c r="BZ1948">
        <v>0.79195132488479203</v>
      </c>
      <c r="CA1948">
        <v>7.1991888824547504E-2</v>
      </c>
      <c r="CB1948" t="s">
        <v>14792</v>
      </c>
    </row>
    <row r="1949" spans="62:80" x14ac:dyDescent="0.3">
      <c r="BJ1949" t="s">
        <v>11952</v>
      </c>
      <c r="BK1949" t="s">
        <v>14793</v>
      </c>
      <c r="BL1949">
        <v>0.86161755303478704</v>
      </c>
      <c r="BM1949">
        <v>0.99999565089009601</v>
      </c>
      <c r="BN1949">
        <v>0.68943713450292399</v>
      </c>
      <c r="BO1949">
        <v>0.10268737339846901</v>
      </c>
      <c r="BP1949" t="s">
        <v>14794</v>
      </c>
      <c r="BV1949" t="s">
        <v>12749</v>
      </c>
      <c r="BW1949" t="s">
        <v>14795</v>
      </c>
      <c r="BX1949">
        <v>0.91315758512432998</v>
      </c>
      <c r="BY1949">
        <v>0.99999527254189702</v>
      </c>
      <c r="BZ1949">
        <v>0.48978508217446198</v>
      </c>
      <c r="CA1949">
        <v>4.4495413197717999E-2</v>
      </c>
      <c r="CB1949" t="s">
        <v>14796</v>
      </c>
    </row>
    <row r="1950" spans="62:80" x14ac:dyDescent="0.3">
      <c r="BJ1950" t="s">
        <v>9749</v>
      </c>
      <c r="BK1950" t="s">
        <v>14797</v>
      </c>
      <c r="BL1950">
        <v>0.86162106378413394</v>
      </c>
      <c r="BM1950">
        <v>0.99999565089009601</v>
      </c>
      <c r="BN1950">
        <v>0.73783883845212805</v>
      </c>
      <c r="BO1950">
        <v>0.109893499785019</v>
      </c>
      <c r="BP1950" t="s">
        <v>14798</v>
      </c>
      <c r="BV1950" t="s">
        <v>12009</v>
      </c>
      <c r="BW1950" t="s">
        <v>14795</v>
      </c>
      <c r="BX1950">
        <v>0.91315758512432998</v>
      </c>
      <c r="BY1950">
        <v>0.99999527254189702</v>
      </c>
      <c r="BZ1950">
        <v>0.48978508217446198</v>
      </c>
      <c r="CA1950">
        <v>4.4495413197717999E-2</v>
      </c>
      <c r="CB1950" t="s">
        <v>8007</v>
      </c>
    </row>
    <row r="1951" spans="62:80" x14ac:dyDescent="0.3">
      <c r="BJ1951" t="s">
        <v>5939</v>
      </c>
      <c r="BK1951" t="s">
        <v>14799</v>
      </c>
      <c r="BL1951">
        <v>0.86190352674113302</v>
      </c>
      <c r="BM1951">
        <v>0.99999565089009601</v>
      </c>
      <c r="BN1951">
        <v>0.75344620995050704</v>
      </c>
      <c r="BO1951">
        <v>0.11197109730718099</v>
      </c>
      <c r="BP1951" t="s">
        <v>14800</v>
      </c>
      <c r="BV1951" t="s">
        <v>14801</v>
      </c>
      <c r="BW1951" t="s">
        <v>14802</v>
      </c>
      <c r="BX1951">
        <v>0.91460643326838298</v>
      </c>
      <c r="BY1951">
        <v>0.99999527254189702</v>
      </c>
      <c r="BZ1951">
        <v>0.76628907821925796</v>
      </c>
      <c r="CA1951">
        <v>6.8400061837517095E-2</v>
      </c>
      <c r="CB1951" t="s">
        <v>14803</v>
      </c>
    </row>
    <row r="1952" spans="62:80" x14ac:dyDescent="0.3">
      <c r="BJ1952" t="s">
        <v>14804</v>
      </c>
      <c r="BK1952" t="s">
        <v>14805</v>
      </c>
      <c r="BL1952">
        <v>0.86206642682983003</v>
      </c>
      <c r="BM1952">
        <v>0.99999565089009601</v>
      </c>
      <c r="BN1952">
        <v>0.72784610532954896</v>
      </c>
      <c r="BO1952">
        <v>0.108029066099027</v>
      </c>
      <c r="BP1952" t="s">
        <v>14806</v>
      </c>
      <c r="BV1952" t="s">
        <v>4666</v>
      </c>
      <c r="BW1952" t="s">
        <v>14807</v>
      </c>
      <c r="BX1952">
        <v>0.91469622626345504</v>
      </c>
      <c r="BY1952">
        <v>0.99999527254189702</v>
      </c>
      <c r="BZ1952">
        <v>0.73086993243243203</v>
      </c>
      <c r="CA1952">
        <v>6.5166747261143396E-2</v>
      </c>
      <c r="CB1952" t="s">
        <v>14808</v>
      </c>
    </row>
    <row r="1953" spans="62:80" x14ac:dyDescent="0.3">
      <c r="BJ1953" t="s">
        <v>14297</v>
      </c>
      <c r="BK1953" t="s">
        <v>14809</v>
      </c>
      <c r="BL1953">
        <v>0.86226596573399195</v>
      </c>
      <c r="BM1953">
        <v>0.99999565089009601</v>
      </c>
      <c r="BN1953">
        <v>0.68868320645526404</v>
      </c>
      <c r="BO1953">
        <v>0.102057004946761</v>
      </c>
      <c r="BP1953" t="s">
        <v>12520</v>
      </c>
      <c r="BV1953" t="s">
        <v>12980</v>
      </c>
      <c r="BW1953" t="s">
        <v>14810</v>
      </c>
      <c r="BX1953">
        <v>0.91546211531272004</v>
      </c>
      <c r="BY1953">
        <v>0.99999527254189702</v>
      </c>
      <c r="BZ1953">
        <v>0.40388429752066102</v>
      </c>
      <c r="CA1953">
        <v>3.5673604473322698E-2</v>
      </c>
      <c r="CB1953" t="s">
        <v>162</v>
      </c>
    </row>
    <row r="1954" spans="62:80" x14ac:dyDescent="0.3">
      <c r="BJ1954" t="s">
        <v>12763</v>
      </c>
      <c r="BK1954" t="s">
        <v>14811</v>
      </c>
      <c r="BL1954">
        <v>0.86254001079734799</v>
      </c>
      <c r="BM1954">
        <v>0.99999565089009601</v>
      </c>
      <c r="BN1954">
        <v>0.70356912838127905</v>
      </c>
      <c r="BO1954">
        <v>0.10403939964440399</v>
      </c>
      <c r="BP1954" t="s">
        <v>14812</v>
      </c>
      <c r="BV1954" t="s">
        <v>9483</v>
      </c>
      <c r="BW1954" t="s">
        <v>14813</v>
      </c>
      <c r="BX1954">
        <v>0.91622072712268099</v>
      </c>
      <c r="BY1954">
        <v>0.99999527254189702</v>
      </c>
      <c r="BZ1954">
        <v>0.40240036231884002</v>
      </c>
      <c r="CA1954">
        <v>3.5209216786514203E-2</v>
      </c>
      <c r="CB1954" t="s">
        <v>170</v>
      </c>
    </row>
    <row r="1955" spans="62:80" x14ac:dyDescent="0.3">
      <c r="BJ1955" t="s">
        <v>1504</v>
      </c>
      <c r="BK1955" t="s">
        <v>14814</v>
      </c>
      <c r="BL1955">
        <v>0.86281621899795802</v>
      </c>
      <c r="BM1955">
        <v>0.99999565089009601</v>
      </c>
      <c r="BN1955">
        <v>0.76540490797546001</v>
      </c>
      <c r="BO1955">
        <v>0.112938224024336</v>
      </c>
      <c r="BP1955" t="s">
        <v>14815</v>
      </c>
      <c r="BV1955" t="s">
        <v>14816</v>
      </c>
      <c r="BW1955" t="s">
        <v>14817</v>
      </c>
      <c r="BX1955">
        <v>0.91626551562367597</v>
      </c>
      <c r="BY1955">
        <v>0.99999527254189702</v>
      </c>
      <c r="BZ1955">
        <v>0.48430134417005299</v>
      </c>
      <c r="CA1955">
        <v>4.2351712846865702E-2</v>
      </c>
      <c r="CB1955" t="s">
        <v>11072</v>
      </c>
    </row>
    <row r="1956" spans="62:80" x14ac:dyDescent="0.3">
      <c r="BJ1956" t="s">
        <v>14818</v>
      </c>
      <c r="BK1956" t="s">
        <v>14819</v>
      </c>
      <c r="BL1956">
        <v>0.863028064431556</v>
      </c>
      <c r="BM1956">
        <v>0.99999565089009601</v>
      </c>
      <c r="BN1956">
        <v>0.64598118222859702</v>
      </c>
      <c r="BO1956">
        <v>9.5158240440432001E-2</v>
      </c>
      <c r="BP1956" t="s">
        <v>14820</v>
      </c>
      <c r="BV1956" t="s">
        <v>2093</v>
      </c>
      <c r="BW1956" t="s">
        <v>14821</v>
      </c>
      <c r="BX1956">
        <v>0.91701399614776902</v>
      </c>
      <c r="BY1956">
        <v>0.99999527254189702</v>
      </c>
      <c r="BZ1956">
        <v>0.59660884276443704</v>
      </c>
      <c r="CA1956">
        <v>5.1685741742518401E-2</v>
      </c>
      <c r="CB1956" t="s">
        <v>14822</v>
      </c>
    </row>
    <row r="1957" spans="62:80" x14ac:dyDescent="0.3">
      <c r="BJ1957" t="s">
        <v>14823</v>
      </c>
      <c r="BK1957" t="s">
        <v>7592</v>
      </c>
      <c r="BL1957">
        <v>0.86360391232451095</v>
      </c>
      <c r="BM1957">
        <v>0.99999565089009601</v>
      </c>
      <c r="BN1957">
        <v>0.61450697941232701</v>
      </c>
      <c r="BO1957">
        <v>9.0111948755440499E-2</v>
      </c>
      <c r="BP1957" t="s">
        <v>1697</v>
      </c>
      <c r="BV1957" t="s">
        <v>14824</v>
      </c>
      <c r="BW1957" t="s">
        <v>14825</v>
      </c>
      <c r="BX1957">
        <v>0.91747935968648298</v>
      </c>
      <c r="BY1957">
        <v>0.99999527254189702</v>
      </c>
      <c r="BZ1957">
        <v>0.48214130096482999</v>
      </c>
      <c r="CA1957">
        <v>4.15245138336163E-2</v>
      </c>
      <c r="CB1957" t="s">
        <v>14826</v>
      </c>
    </row>
    <row r="1958" spans="62:80" x14ac:dyDescent="0.3">
      <c r="BJ1958" t="s">
        <v>5465</v>
      </c>
      <c r="BK1958" t="s">
        <v>14827</v>
      </c>
      <c r="BL1958">
        <v>0.86377506321636799</v>
      </c>
      <c r="BM1958">
        <v>0.99999565089009601</v>
      </c>
      <c r="BN1958">
        <v>0.64500581405146695</v>
      </c>
      <c r="BO1958">
        <v>9.4456513911010204E-2</v>
      </c>
      <c r="BP1958" t="s">
        <v>14828</v>
      </c>
      <c r="BV1958" t="s">
        <v>582</v>
      </c>
      <c r="BW1958" t="s">
        <v>14829</v>
      </c>
      <c r="BX1958">
        <v>0.91786696669425905</v>
      </c>
      <c r="BY1958">
        <v>0.99999527254189702</v>
      </c>
      <c r="BZ1958">
        <v>0.63507968224572298</v>
      </c>
      <c r="CA1958">
        <v>5.4428116719786299E-2</v>
      </c>
      <c r="CB1958" t="s">
        <v>14830</v>
      </c>
    </row>
    <row r="1959" spans="62:80" x14ac:dyDescent="0.3">
      <c r="BJ1959" t="s">
        <v>2713</v>
      </c>
      <c r="BK1959" t="s">
        <v>14831</v>
      </c>
      <c r="BL1959">
        <v>0.86419631234817995</v>
      </c>
      <c r="BM1959">
        <v>0.99999565089009601</v>
      </c>
      <c r="BN1959">
        <v>0.68643080730872796</v>
      </c>
      <c r="BO1959">
        <v>0.100188229937861</v>
      </c>
      <c r="BP1959" t="s">
        <v>14832</v>
      </c>
      <c r="BV1959" t="s">
        <v>14833</v>
      </c>
      <c r="BW1959" t="s">
        <v>14834</v>
      </c>
      <c r="BX1959">
        <v>0.918657809419413</v>
      </c>
      <c r="BY1959">
        <v>0.99999527254189702</v>
      </c>
      <c r="BZ1959">
        <v>0.63396097893251502</v>
      </c>
      <c r="CA1959">
        <v>5.3786249195727803E-2</v>
      </c>
      <c r="CB1959" t="s">
        <v>14835</v>
      </c>
    </row>
    <row r="1960" spans="62:80" x14ac:dyDescent="0.3">
      <c r="BJ1960" t="s">
        <v>14836</v>
      </c>
      <c r="BK1960" t="s">
        <v>14837</v>
      </c>
      <c r="BL1960">
        <v>0.86501938489485297</v>
      </c>
      <c r="BM1960">
        <v>0.99999565089009601</v>
      </c>
      <c r="BN1960">
        <v>0.71370640713706401</v>
      </c>
      <c r="BO1960">
        <v>0.10348982852887301</v>
      </c>
      <c r="BP1960" t="s">
        <v>14838</v>
      </c>
      <c r="BV1960" t="s">
        <v>14103</v>
      </c>
      <c r="BW1960" t="s">
        <v>14839</v>
      </c>
      <c r="BX1960">
        <v>0.91867674672079402</v>
      </c>
      <c r="BY1960">
        <v>0.99999527254189702</v>
      </c>
      <c r="BZ1960">
        <v>0.48</v>
      </c>
      <c r="CA1960">
        <v>4.0714062285202399E-2</v>
      </c>
      <c r="CB1960" t="s">
        <v>14840</v>
      </c>
    </row>
    <row r="1961" spans="62:80" x14ac:dyDescent="0.3">
      <c r="BJ1961" t="s">
        <v>11366</v>
      </c>
      <c r="BK1961" t="s">
        <v>14185</v>
      </c>
      <c r="BL1961">
        <v>0.86607038769574096</v>
      </c>
      <c r="BM1961">
        <v>0.99999565089009601</v>
      </c>
      <c r="BN1961">
        <v>0.61102307302231196</v>
      </c>
      <c r="BO1961">
        <v>8.7858454466867297E-2</v>
      </c>
      <c r="BP1961" t="s">
        <v>13844</v>
      </c>
      <c r="BV1961" t="s">
        <v>12847</v>
      </c>
      <c r="BW1961" t="s">
        <v>14839</v>
      </c>
      <c r="BX1961">
        <v>0.91867674672079402</v>
      </c>
      <c r="BY1961">
        <v>0.99999527254189702</v>
      </c>
      <c r="BZ1961">
        <v>0.48</v>
      </c>
      <c r="CA1961">
        <v>4.0714062285202399E-2</v>
      </c>
      <c r="CB1961" t="s">
        <v>9899</v>
      </c>
    </row>
    <row r="1962" spans="62:80" x14ac:dyDescent="0.3">
      <c r="BJ1962" t="s">
        <v>259</v>
      </c>
      <c r="BK1962" t="s">
        <v>14841</v>
      </c>
      <c r="BL1962">
        <v>0.86615904332503302</v>
      </c>
      <c r="BM1962">
        <v>0.99999565089009601</v>
      </c>
      <c r="BN1962">
        <v>0.71247394772776196</v>
      </c>
      <c r="BO1962">
        <v>0.102373054952176</v>
      </c>
      <c r="BP1962" t="s">
        <v>14842</v>
      </c>
      <c r="BV1962" t="s">
        <v>9989</v>
      </c>
      <c r="BW1962" t="s">
        <v>14843</v>
      </c>
      <c r="BX1962">
        <v>0.91948794241936105</v>
      </c>
      <c r="BY1962">
        <v>0.99999527254189702</v>
      </c>
      <c r="BZ1962">
        <v>0.78257561374989604</v>
      </c>
      <c r="CA1962">
        <v>6.5688104372591399E-2</v>
      </c>
      <c r="CB1962" t="s">
        <v>14844</v>
      </c>
    </row>
    <row r="1963" spans="62:80" x14ac:dyDescent="0.3">
      <c r="BJ1963" t="s">
        <v>11303</v>
      </c>
      <c r="BK1963" t="s">
        <v>14845</v>
      </c>
      <c r="BL1963">
        <v>0.86638299542244901</v>
      </c>
      <c r="BM1963">
        <v>0.99999565089009601</v>
      </c>
      <c r="BN1963">
        <v>0.733042932171728</v>
      </c>
      <c r="BO1963">
        <v>0.105139035756278</v>
      </c>
      <c r="BP1963" t="s">
        <v>14846</v>
      </c>
      <c r="BV1963" t="s">
        <v>14847</v>
      </c>
      <c r="BW1963" t="s">
        <v>14848</v>
      </c>
      <c r="BX1963">
        <v>0.91966020819153305</v>
      </c>
      <c r="BY1963">
        <v>0.99999527254189702</v>
      </c>
      <c r="BZ1963">
        <v>0.80551630740921498</v>
      </c>
      <c r="CA1963">
        <v>6.7462809217524802E-2</v>
      </c>
      <c r="CB1963" t="s">
        <v>14849</v>
      </c>
    </row>
    <row r="1964" spans="62:80" x14ac:dyDescent="0.3">
      <c r="BJ1964" t="s">
        <v>14850</v>
      </c>
      <c r="BK1964" t="s">
        <v>14851</v>
      </c>
      <c r="BL1964">
        <v>0.86673557735805995</v>
      </c>
      <c r="BM1964">
        <v>0.99999565089009601</v>
      </c>
      <c r="BN1964">
        <v>0.683449325793823</v>
      </c>
      <c r="BO1964">
        <v>9.7747834614502094E-2</v>
      </c>
      <c r="BP1964" t="s">
        <v>14852</v>
      </c>
      <c r="BV1964" t="s">
        <v>8815</v>
      </c>
      <c r="BW1964" t="s">
        <v>14853</v>
      </c>
      <c r="BX1964">
        <v>0.92042693083240601</v>
      </c>
      <c r="BY1964">
        <v>0.99999527254189702</v>
      </c>
      <c r="BZ1964">
        <v>0.64672105318441198</v>
      </c>
      <c r="CA1964">
        <v>5.3624597260840103E-2</v>
      </c>
      <c r="CB1964" t="s">
        <v>14854</v>
      </c>
    </row>
    <row r="1965" spans="62:80" x14ac:dyDescent="0.3">
      <c r="BJ1965" t="s">
        <v>14855</v>
      </c>
      <c r="BK1965" t="s">
        <v>14856</v>
      </c>
      <c r="BL1965">
        <v>0.86700427067368901</v>
      </c>
      <c r="BM1965">
        <v>0.99999565089009601</v>
      </c>
      <c r="BN1965">
        <v>0.72270520050125298</v>
      </c>
      <c r="BO1965">
        <v>0.10313825390065</v>
      </c>
      <c r="BP1965" t="s">
        <v>14857</v>
      </c>
      <c r="BV1965" t="s">
        <v>14858</v>
      </c>
      <c r="BW1965" t="s">
        <v>14859</v>
      </c>
      <c r="BX1965">
        <v>0.92134478859177804</v>
      </c>
      <c r="BY1965">
        <v>0.99999527254189702</v>
      </c>
      <c r="BZ1965">
        <v>0.39230645679408899</v>
      </c>
      <c r="CA1965">
        <v>3.2138117432198202E-2</v>
      </c>
      <c r="CB1965" t="s">
        <v>119</v>
      </c>
    </row>
    <row r="1966" spans="62:80" x14ac:dyDescent="0.3">
      <c r="BJ1966" t="s">
        <v>14860</v>
      </c>
      <c r="BK1966" t="s">
        <v>14861</v>
      </c>
      <c r="BL1966">
        <v>0.86769297256102496</v>
      </c>
      <c r="BM1966">
        <v>0.99999565089009601</v>
      </c>
      <c r="BN1966">
        <v>0.60872173803208196</v>
      </c>
      <c r="BO1966">
        <v>8.6388172992046902E-2</v>
      </c>
      <c r="BP1966" t="s">
        <v>14862</v>
      </c>
      <c r="BV1966" t="s">
        <v>8628</v>
      </c>
      <c r="BW1966" t="s">
        <v>14859</v>
      </c>
      <c r="BX1966">
        <v>0.92134478859177804</v>
      </c>
      <c r="BY1966">
        <v>0.99999527254189702</v>
      </c>
      <c r="BZ1966">
        <v>0.39230645679408899</v>
      </c>
      <c r="CA1966">
        <v>3.2138117432198202E-2</v>
      </c>
      <c r="CB1966" t="s">
        <v>87</v>
      </c>
    </row>
    <row r="1967" spans="62:80" x14ac:dyDescent="0.3">
      <c r="BJ1967" t="s">
        <v>14863</v>
      </c>
      <c r="BK1967" t="s">
        <v>14864</v>
      </c>
      <c r="BL1967">
        <v>0.86818478835900703</v>
      </c>
      <c r="BM1967">
        <v>0.99999565089009601</v>
      </c>
      <c r="BN1967">
        <v>0.63921280363527</v>
      </c>
      <c r="BO1967">
        <v>9.03531754306926E-2</v>
      </c>
      <c r="BP1967" t="s">
        <v>14865</v>
      </c>
      <c r="BV1967" t="s">
        <v>8776</v>
      </c>
      <c r="BW1967" t="s">
        <v>14866</v>
      </c>
      <c r="BX1967">
        <v>0.92217214392281999</v>
      </c>
      <c r="BY1967">
        <v>0.99999527254189702</v>
      </c>
      <c r="BZ1967">
        <v>0.47368614255123798</v>
      </c>
      <c r="CA1967">
        <v>3.8379645592134602E-2</v>
      </c>
      <c r="CB1967" t="s">
        <v>14867</v>
      </c>
    </row>
    <row r="1968" spans="62:80" x14ac:dyDescent="0.3">
      <c r="BJ1968" t="s">
        <v>9700</v>
      </c>
      <c r="BK1968" t="s">
        <v>14200</v>
      </c>
      <c r="BL1968">
        <v>0.86844387223563202</v>
      </c>
      <c r="BM1968">
        <v>0.99999565089009601</v>
      </c>
      <c r="BN1968">
        <v>0.76590271281571498</v>
      </c>
      <c r="BO1968">
        <v>0.108032355674563</v>
      </c>
      <c r="BP1968" t="s">
        <v>14868</v>
      </c>
      <c r="BV1968" t="s">
        <v>14869</v>
      </c>
      <c r="BW1968" t="s">
        <v>14870</v>
      </c>
      <c r="BX1968">
        <v>0.92244700192829898</v>
      </c>
      <c r="BY1968">
        <v>0.99999527254189702</v>
      </c>
      <c r="BZ1968">
        <v>0.52440024045029698</v>
      </c>
      <c r="CA1968">
        <v>4.23323956783778E-2</v>
      </c>
      <c r="CB1968" t="s">
        <v>14871</v>
      </c>
    </row>
    <row r="1969" spans="62:80" x14ac:dyDescent="0.3">
      <c r="BJ1969" t="s">
        <v>14872</v>
      </c>
      <c r="BK1969" t="s">
        <v>14873</v>
      </c>
      <c r="BL1969">
        <v>0.86849779717198405</v>
      </c>
      <c r="BM1969">
        <v>0.99999565089009601</v>
      </c>
      <c r="BN1969">
        <v>0.60757738132761696</v>
      </c>
      <c r="BO1969">
        <v>8.5662474531699506E-2</v>
      </c>
      <c r="BP1969" t="s">
        <v>14874</v>
      </c>
      <c r="BV1969" t="s">
        <v>12932</v>
      </c>
      <c r="BW1969" t="s">
        <v>14875</v>
      </c>
      <c r="BX1969">
        <v>0.92261543077532504</v>
      </c>
      <c r="BY1969">
        <v>0.99999527254189702</v>
      </c>
      <c r="BZ1969">
        <v>0.64365452152922398</v>
      </c>
      <c r="CA1969">
        <v>5.1841726250845599E-2</v>
      </c>
      <c r="CB1969" t="s">
        <v>14876</v>
      </c>
    </row>
    <row r="1970" spans="62:80" x14ac:dyDescent="0.3">
      <c r="BJ1970" t="s">
        <v>12999</v>
      </c>
      <c r="BK1970" t="s">
        <v>14877</v>
      </c>
      <c r="BL1970">
        <v>0.86853074743248904</v>
      </c>
      <c r="BM1970">
        <v>0.99999565089009601</v>
      </c>
      <c r="BN1970">
        <v>0.69683544303797396</v>
      </c>
      <c r="BO1970">
        <v>9.8220552154362803E-2</v>
      </c>
      <c r="BP1970" t="s">
        <v>14878</v>
      </c>
      <c r="BV1970" t="s">
        <v>9951</v>
      </c>
      <c r="BW1970" t="s">
        <v>4115</v>
      </c>
      <c r="BX1970">
        <v>0.92294633493162803</v>
      </c>
      <c r="BY1970">
        <v>0.99999527254189702</v>
      </c>
      <c r="BZ1970">
        <v>0.52354321257092895</v>
      </c>
      <c r="CA1970">
        <v>4.19798874730474E-2</v>
      </c>
      <c r="CB1970" t="s">
        <v>14879</v>
      </c>
    </row>
    <row r="1971" spans="62:80" x14ac:dyDescent="0.3">
      <c r="BJ1971" t="s">
        <v>11030</v>
      </c>
      <c r="BK1971" t="s">
        <v>14880</v>
      </c>
      <c r="BL1971">
        <v>0.86861433232967</v>
      </c>
      <c r="BM1971">
        <v>0.99999565089009601</v>
      </c>
      <c r="BN1971">
        <v>0.68122933492330195</v>
      </c>
      <c r="BO1971">
        <v>9.5955279067457003E-2</v>
      </c>
      <c r="BP1971" t="s">
        <v>14881</v>
      </c>
      <c r="BV1971" t="s">
        <v>10176</v>
      </c>
      <c r="BW1971" t="s">
        <v>4115</v>
      </c>
      <c r="BX1971">
        <v>0.92294633493162803</v>
      </c>
      <c r="BY1971">
        <v>0.99999527254189702</v>
      </c>
      <c r="BZ1971">
        <v>0.52354321257092895</v>
      </c>
      <c r="CA1971">
        <v>4.19798874730474E-2</v>
      </c>
      <c r="CB1971" t="s">
        <v>14882</v>
      </c>
    </row>
    <row r="1972" spans="62:80" x14ac:dyDescent="0.3">
      <c r="BJ1972" t="s">
        <v>14496</v>
      </c>
      <c r="BK1972" t="s">
        <v>14883</v>
      </c>
      <c r="BL1972">
        <v>0.86888713317283495</v>
      </c>
      <c r="BM1972">
        <v>0.99999565089009601</v>
      </c>
      <c r="BN1972">
        <v>0.765501359236749</v>
      </c>
      <c r="BO1972">
        <v>0.107585125272601</v>
      </c>
      <c r="BP1972" t="s">
        <v>14884</v>
      </c>
      <c r="BV1972" t="s">
        <v>12570</v>
      </c>
      <c r="BW1972" t="s">
        <v>14885</v>
      </c>
      <c r="BX1972">
        <v>0.92393764512772802</v>
      </c>
      <c r="BY1972">
        <v>0.99999527254189702</v>
      </c>
      <c r="BZ1972">
        <v>0.75367946760734505</v>
      </c>
      <c r="CA1972">
        <v>5.9624105167373001E-2</v>
      </c>
      <c r="CB1972" t="s">
        <v>14886</v>
      </c>
    </row>
    <row r="1973" spans="62:80" x14ac:dyDescent="0.3">
      <c r="BJ1973" t="s">
        <v>11888</v>
      </c>
      <c r="BK1973" t="s">
        <v>14887</v>
      </c>
      <c r="BL1973">
        <v>0.86890780078535002</v>
      </c>
      <c r="BM1973">
        <v>0.99999565089009601</v>
      </c>
      <c r="BN1973">
        <v>0.63825705444202496</v>
      </c>
      <c r="BO1973">
        <v>8.9686769067361893E-2</v>
      </c>
      <c r="BP1973" t="s">
        <v>14888</v>
      </c>
      <c r="BV1973" t="s">
        <v>1785</v>
      </c>
      <c r="BW1973" t="s">
        <v>14889</v>
      </c>
      <c r="BX1973">
        <v>0.92442371829965397</v>
      </c>
      <c r="BY1973">
        <v>0.99999527254189702</v>
      </c>
      <c r="BZ1973">
        <v>0.46956627236881998</v>
      </c>
      <c r="CA1973">
        <v>3.6900744771233202E-2</v>
      </c>
      <c r="CB1973" t="s">
        <v>14890</v>
      </c>
    </row>
    <row r="1974" spans="62:80" x14ac:dyDescent="0.3">
      <c r="BJ1974" t="s">
        <v>14247</v>
      </c>
      <c r="BK1974" t="s">
        <v>14891</v>
      </c>
      <c r="BL1974">
        <v>0.868974431392326</v>
      </c>
      <c r="BM1974">
        <v>0.99999565089009601</v>
      </c>
      <c r="BN1974">
        <v>0.70941019278488204</v>
      </c>
      <c r="BO1974">
        <v>9.9630686337594795E-2</v>
      </c>
      <c r="BP1974" t="s">
        <v>14892</v>
      </c>
      <c r="BV1974" t="s">
        <v>14823</v>
      </c>
      <c r="BW1974" t="s">
        <v>14893</v>
      </c>
      <c r="BX1974">
        <v>0.92456530694830996</v>
      </c>
      <c r="BY1974">
        <v>0.99999527254189702</v>
      </c>
      <c r="BZ1974">
        <v>0.81348707002352005</v>
      </c>
      <c r="CA1974">
        <v>6.3803084638950902E-2</v>
      </c>
      <c r="CB1974" t="s">
        <v>14894</v>
      </c>
    </row>
    <row r="1975" spans="62:80" x14ac:dyDescent="0.3">
      <c r="BJ1975" t="s">
        <v>12201</v>
      </c>
      <c r="BK1975" t="s">
        <v>14891</v>
      </c>
      <c r="BL1975">
        <v>0.868974431392326</v>
      </c>
      <c r="BM1975">
        <v>0.99999565089009601</v>
      </c>
      <c r="BN1975">
        <v>0.70941019278488204</v>
      </c>
      <c r="BO1975">
        <v>9.9630686337594795E-2</v>
      </c>
      <c r="BP1975" t="s">
        <v>14895</v>
      </c>
      <c r="BV1975" t="s">
        <v>10879</v>
      </c>
      <c r="BW1975" t="s">
        <v>14896</v>
      </c>
      <c r="BX1975">
        <v>0.92481284841737299</v>
      </c>
      <c r="BY1975">
        <v>0.99999527254189702</v>
      </c>
      <c r="BZ1975">
        <v>0.38539693813131298</v>
      </c>
      <c r="CA1975">
        <v>3.01241230982571E-2</v>
      </c>
      <c r="CB1975" t="s">
        <v>14</v>
      </c>
    </row>
    <row r="1976" spans="62:80" x14ac:dyDescent="0.3">
      <c r="BJ1976" t="s">
        <v>12344</v>
      </c>
      <c r="BK1976" t="s">
        <v>14897</v>
      </c>
      <c r="BL1976">
        <v>0.86923572106965397</v>
      </c>
      <c r="BM1976">
        <v>0.99999565089009601</v>
      </c>
      <c r="BN1976">
        <v>0.68049238322142802</v>
      </c>
      <c r="BO1976">
        <v>9.5364838813503203E-2</v>
      </c>
      <c r="BP1976" t="s">
        <v>14898</v>
      </c>
      <c r="BV1976" t="s">
        <v>14899</v>
      </c>
      <c r="BW1976" t="s">
        <v>14900</v>
      </c>
      <c r="BX1976">
        <v>0.92485237887434002</v>
      </c>
      <c r="BY1976">
        <v>0.99999527254189702</v>
      </c>
      <c r="BZ1976">
        <v>0.75873717442778199</v>
      </c>
      <c r="CA1976">
        <v>5.9273416525771297E-2</v>
      </c>
      <c r="CB1976" t="s">
        <v>14901</v>
      </c>
    </row>
    <row r="1977" spans="62:80" x14ac:dyDescent="0.3">
      <c r="BJ1977" t="s">
        <v>13673</v>
      </c>
      <c r="BK1977" t="s">
        <v>14902</v>
      </c>
      <c r="BL1977">
        <v>0.86929833274356205</v>
      </c>
      <c r="BM1977">
        <v>0.99999565089009601</v>
      </c>
      <c r="BN1977">
        <v>0.60643720110747501</v>
      </c>
      <c r="BO1977">
        <v>8.4942995819458703E-2</v>
      </c>
      <c r="BP1977" t="s">
        <v>13844</v>
      </c>
      <c r="BV1977" t="s">
        <v>13966</v>
      </c>
      <c r="BW1977" t="s">
        <v>14903</v>
      </c>
      <c r="BX1977">
        <v>0.92548799276974103</v>
      </c>
      <c r="BY1977">
        <v>0.99999527254189702</v>
      </c>
      <c r="BZ1977">
        <v>0.38404372444164803</v>
      </c>
      <c r="CA1977">
        <v>2.9738088162172702E-2</v>
      </c>
      <c r="CB1977" t="s">
        <v>138</v>
      </c>
    </row>
    <row r="1978" spans="62:80" x14ac:dyDescent="0.3">
      <c r="BJ1978" t="s">
        <v>5804</v>
      </c>
      <c r="BK1978" t="s">
        <v>14902</v>
      </c>
      <c r="BL1978">
        <v>0.86929833274356205</v>
      </c>
      <c r="BM1978">
        <v>0.99999565089009601</v>
      </c>
      <c r="BN1978">
        <v>0.60643720110747501</v>
      </c>
      <c r="BO1978">
        <v>8.4942995819458703E-2</v>
      </c>
      <c r="BP1978" t="s">
        <v>14904</v>
      </c>
      <c r="BV1978" t="s">
        <v>12156</v>
      </c>
      <c r="BW1978" t="s">
        <v>14905</v>
      </c>
      <c r="BX1978">
        <v>0.92550894030263797</v>
      </c>
      <c r="BY1978">
        <v>0.99999527254189702</v>
      </c>
      <c r="BZ1978">
        <v>0.74145135970020704</v>
      </c>
      <c r="CA1978">
        <v>5.7396852325786202E-2</v>
      </c>
      <c r="CB1978" t="s">
        <v>14906</v>
      </c>
    </row>
    <row r="1979" spans="62:80" x14ac:dyDescent="0.3">
      <c r="BJ1979" t="s">
        <v>10209</v>
      </c>
      <c r="BK1979" t="s">
        <v>14907</v>
      </c>
      <c r="BL1979">
        <v>0.86985468832155399</v>
      </c>
      <c r="BM1979">
        <v>0.99999565089009601</v>
      </c>
      <c r="BN1979">
        <v>0.67975694632264105</v>
      </c>
      <c r="BO1979">
        <v>9.4777903460010901E-2</v>
      </c>
      <c r="BP1979" t="s">
        <v>14908</v>
      </c>
      <c r="BV1979" t="s">
        <v>11881</v>
      </c>
      <c r="BW1979" t="s">
        <v>14909</v>
      </c>
      <c r="BX1979">
        <v>0.92570074454496198</v>
      </c>
      <c r="BY1979">
        <v>0.99999527254189702</v>
      </c>
      <c r="BZ1979">
        <v>0.73299406460573502</v>
      </c>
      <c r="CA1979">
        <v>5.6590269183326498E-2</v>
      </c>
      <c r="CB1979" t="s">
        <v>14910</v>
      </c>
    </row>
    <row r="1980" spans="62:80" x14ac:dyDescent="0.3">
      <c r="BJ1980" t="s">
        <v>14619</v>
      </c>
      <c r="BK1980" t="s">
        <v>14911</v>
      </c>
      <c r="BL1980">
        <v>0.87009459658246902</v>
      </c>
      <c r="BM1980">
        <v>0.99999565089009601</v>
      </c>
      <c r="BN1980">
        <v>0.60530117454933696</v>
      </c>
      <c r="BO1980">
        <v>8.4229681076859006E-2</v>
      </c>
      <c r="BP1980" t="s">
        <v>14158</v>
      </c>
      <c r="BV1980" t="s">
        <v>14912</v>
      </c>
      <c r="BW1980" t="s">
        <v>14913</v>
      </c>
      <c r="BX1980">
        <v>0.92594180431058504</v>
      </c>
      <c r="BY1980">
        <v>0.99999527254189702</v>
      </c>
      <c r="BZ1980">
        <v>0.80887844979447998</v>
      </c>
      <c r="CA1980">
        <v>6.2238256589872899E-2</v>
      </c>
      <c r="CB1980" t="s">
        <v>14914</v>
      </c>
    </row>
    <row r="1981" spans="62:80" x14ac:dyDescent="0.3">
      <c r="BJ1981" t="s">
        <v>2847</v>
      </c>
      <c r="BK1981" t="s">
        <v>14915</v>
      </c>
      <c r="BL1981">
        <v>0.87018059520731195</v>
      </c>
      <c r="BM1981">
        <v>0.99999565089009601</v>
      </c>
      <c r="BN1981">
        <v>0.75864860259031996</v>
      </c>
      <c r="BO1981">
        <v>0.105493508312622</v>
      </c>
      <c r="BP1981" t="s">
        <v>14916</v>
      </c>
      <c r="BV1981" t="s">
        <v>11455</v>
      </c>
      <c r="BW1981" t="s">
        <v>14917</v>
      </c>
      <c r="BX1981">
        <v>0.92596003301525098</v>
      </c>
      <c r="BY1981">
        <v>0.99999527254189702</v>
      </c>
      <c r="BZ1981">
        <v>0.55485498108448905</v>
      </c>
      <c r="CA1981">
        <v>4.2681778952776701E-2</v>
      </c>
      <c r="CB1981" t="s">
        <v>14918</v>
      </c>
    </row>
    <row r="1982" spans="62:80" x14ac:dyDescent="0.3">
      <c r="BJ1982" t="s">
        <v>5373</v>
      </c>
      <c r="BK1982" t="s">
        <v>7656</v>
      </c>
      <c r="BL1982">
        <v>0.87047123991932596</v>
      </c>
      <c r="BM1982">
        <v>0.99999565089009601</v>
      </c>
      <c r="BN1982">
        <v>0.67902301956122302</v>
      </c>
      <c r="BO1982">
        <v>9.4194452776771798E-2</v>
      </c>
      <c r="BP1982" t="s">
        <v>14919</v>
      </c>
      <c r="BV1982" t="s">
        <v>14920</v>
      </c>
      <c r="BW1982" t="s">
        <v>14921</v>
      </c>
      <c r="BX1982">
        <v>0.926157108426655</v>
      </c>
      <c r="BY1982">
        <v>0.99999527254189702</v>
      </c>
      <c r="BZ1982">
        <v>0.38269984326018802</v>
      </c>
      <c r="CA1982">
        <v>2.9357438919111301E-2</v>
      </c>
      <c r="CB1982" t="s">
        <v>171</v>
      </c>
    </row>
    <row r="1983" spans="62:80" x14ac:dyDescent="0.3">
      <c r="BJ1983" t="s">
        <v>14922</v>
      </c>
      <c r="BK1983" t="s">
        <v>14923</v>
      </c>
      <c r="BL1983">
        <v>0.87100086059119597</v>
      </c>
      <c r="BM1983">
        <v>0.99999565089009601</v>
      </c>
      <c r="BN1983">
        <v>0.79872735818359297</v>
      </c>
      <c r="BO1983">
        <v>0.110314083758162</v>
      </c>
      <c r="BP1983" t="s">
        <v>14924</v>
      </c>
      <c r="BV1983" t="s">
        <v>14925</v>
      </c>
      <c r="BW1983" t="s">
        <v>14926</v>
      </c>
      <c r="BX1983">
        <v>0.92682024895624504</v>
      </c>
      <c r="BY1983">
        <v>0.99999527254189702</v>
      </c>
      <c r="BZ1983">
        <v>0.38136519837550698</v>
      </c>
      <c r="CA1983">
        <v>2.89820917196522E-2</v>
      </c>
      <c r="CB1983" t="s">
        <v>162</v>
      </c>
    </row>
    <row r="1984" spans="62:80" x14ac:dyDescent="0.3">
      <c r="BJ1984" t="s">
        <v>10873</v>
      </c>
      <c r="BK1984" t="s">
        <v>14927</v>
      </c>
      <c r="BL1984">
        <v>0.87105658739452796</v>
      </c>
      <c r="BM1984">
        <v>0.99999565089009601</v>
      </c>
      <c r="BN1984">
        <v>0.63540628529665799</v>
      </c>
      <c r="BO1984">
        <v>8.7716780327196001E-2</v>
      </c>
      <c r="BP1984" t="s">
        <v>14928</v>
      </c>
      <c r="BV1984" t="s">
        <v>12976</v>
      </c>
      <c r="BW1984" t="s">
        <v>14929</v>
      </c>
      <c r="BX1984">
        <v>0.92683077397633995</v>
      </c>
      <c r="BY1984">
        <v>0.99999527254189702</v>
      </c>
      <c r="BZ1984">
        <v>0.55340095248482202</v>
      </c>
      <c r="CA1984">
        <v>4.2049774268325499E-2</v>
      </c>
      <c r="CB1984" t="s">
        <v>14930</v>
      </c>
    </row>
    <row r="1985" spans="62:80" x14ac:dyDescent="0.3">
      <c r="BJ1985" t="s">
        <v>13975</v>
      </c>
      <c r="BK1985" t="s">
        <v>14931</v>
      </c>
      <c r="BL1985">
        <v>0.87152259289402101</v>
      </c>
      <c r="BM1985">
        <v>0.99999565089009601</v>
      </c>
      <c r="BN1985">
        <v>0.76310109643442903</v>
      </c>
      <c r="BO1985">
        <v>0.104936695154682</v>
      </c>
      <c r="BP1985" t="s">
        <v>14932</v>
      </c>
      <c r="BV1985" t="s">
        <v>11393</v>
      </c>
      <c r="BW1985" t="s">
        <v>14933</v>
      </c>
      <c r="BX1985">
        <v>0.92684632733447403</v>
      </c>
      <c r="BY1985">
        <v>0.99999527254189702</v>
      </c>
      <c r="BZ1985">
        <v>0.60361187633914903</v>
      </c>
      <c r="CA1985">
        <v>4.5854886024065698E-2</v>
      </c>
      <c r="CB1985" t="s">
        <v>14934</v>
      </c>
    </row>
    <row r="1986" spans="62:80" x14ac:dyDescent="0.3">
      <c r="BJ1986" t="s">
        <v>6366</v>
      </c>
      <c r="BK1986" t="s">
        <v>14935</v>
      </c>
      <c r="BL1986">
        <v>0.87197300684215895</v>
      </c>
      <c r="BM1986">
        <v>0.99999565089009601</v>
      </c>
      <c r="BN1986">
        <v>0.756976249772216</v>
      </c>
      <c r="BO1986">
        <v>0.103703332227987</v>
      </c>
      <c r="BP1986" t="s">
        <v>14936</v>
      </c>
      <c r="BV1986" t="s">
        <v>1378</v>
      </c>
      <c r="BW1986" t="s">
        <v>14937</v>
      </c>
      <c r="BX1986">
        <v>0.92811973092536004</v>
      </c>
      <c r="BY1986">
        <v>0.99999527254189702</v>
      </c>
      <c r="BZ1986">
        <v>0.55123357526764805</v>
      </c>
      <c r="CA1986">
        <v>4.1119011740952498E-2</v>
      </c>
      <c r="CB1986" t="s">
        <v>14938</v>
      </c>
    </row>
    <row r="1987" spans="62:80" x14ac:dyDescent="0.3">
      <c r="BJ1987" t="s">
        <v>10646</v>
      </c>
      <c r="BK1987" t="s">
        <v>14939</v>
      </c>
      <c r="BL1987">
        <v>0.87202645482917795</v>
      </c>
      <c r="BM1987">
        <v>0.99999565089009601</v>
      </c>
      <c r="BN1987">
        <v>0.72725900983179503</v>
      </c>
      <c r="BO1987">
        <v>9.9587588814395306E-2</v>
      </c>
      <c r="BP1987" t="s">
        <v>14940</v>
      </c>
      <c r="BV1987" t="s">
        <v>5827</v>
      </c>
      <c r="BW1987" t="s">
        <v>14941</v>
      </c>
      <c r="BX1987">
        <v>0.92871441847915503</v>
      </c>
      <c r="BY1987">
        <v>0.99999527254189702</v>
      </c>
      <c r="BZ1987">
        <v>0.51346648104519099</v>
      </c>
      <c r="CA1987">
        <v>3.7972897508949797E-2</v>
      </c>
      <c r="CB1987" t="s">
        <v>14942</v>
      </c>
    </row>
    <row r="1988" spans="62:80" x14ac:dyDescent="0.3">
      <c r="BJ1988" t="s">
        <v>12732</v>
      </c>
      <c r="BK1988" t="s">
        <v>14943</v>
      </c>
      <c r="BL1988">
        <v>0.87284720657717796</v>
      </c>
      <c r="BM1988">
        <v>0.99999565089009601</v>
      </c>
      <c r="BN1988">
        <v>0.71651300113954197</v>
      </c>
      <c r="BO1988">
        <v>9.7442013314025105E-2</v>
      </c>
      <c r="BP1988" t="s">
        <v>14944</v>
      </c>
      <c r="BV1988" t="s">
        <v>14945</v>
      </c>
      <c r="BW1988" t="s">
        <v>14946</v>
      </c>
      <c r="BX1988">
        <v>0.92874485058528999</v>
      </c>
      <c r="BY1988">
        <v>0.99999527254189702</v>
      </c>
      <c r="BZ1988">
        <v>0.46153295556218299</v>
      </c>
      <c r="CA1988">
        <v>3.4117082571243199E-2</v>
      </c>
      <c r="CB1988" t="s">
        <v>13515</v>
      </c>
    </row>
    <row r="1989" spans="62:80" x14ac:dyDescent="0.3">
      <c r="BJ1989" t="s">
        <v>9311</v>
      </c>
      <c r="BK1989" t="s">
        <v>14947</v>
      </c>
      <c r="BL1989">
        <v>0.87322486669986998</v>
      </c>
      <c r="BM1989">
        <v>0.99999565089009601</v>
      </c>
      <c r="BN1989">
        <v>0.74949508593187197</v>
      </c>
      <c r="BO1989">
        <v>0.101603185532428</v>
      </c>
      <c r="BP1989" t="s">
        <v>14948</v>
      </c>
      <c r="BV1989" t="s">
        <v>9703</v>
      </c>
      <c r="BW1989" t="s">
        <v>14949</v>
      </c>
      <c r="BX1989">
        <v>0.92877434755420696</v>
      </c>
      <c r="BY1989">
        <v>0.99999527254189702</v>
      </c>
      <c r="BZ1989">
        <v>0.377415739022881</v>
      </c>
      <c r="CA1989">
        <v>2.78870481305485E-2</v>
      </c>
      <c r="CB1989" t="s">
        <v>81</v>
      </c>
    </row>
    <row r="1990" spans="62:80" x14ac:dyDescent="0.3">
      <c r="BJ1990" t="s">
        <v>14535</v>
      </c>
      <c r="BK1990" t="s">
        <v>14950</v>
      </c>
      <c r="BL1990">
        <v>0.87392186522208404</v>
      </c>
      <c r="BM1990">
        <v>0.99999565089009601</v>
      </c>
      <c r="BN1990">
        <v>0.70395724863914799</v>
      </c>
      <c r="BO1990">
        <v>9.4868310335672196E-2</v>
      </c>
      <c r="BP1990" t="s">
        <v>14951</v>
      </c>
      <c r="BV1990" t="s">
        <v>14952</v>
      </c>
      <c r="BW1990" t="s">
        <v>14953</v>
      </c>
      <c r="BX1990">
        <v>0.92926838077027996</v>
      </c>
      <c r="BY1990">
        <v>0.99999527254189702</v>
      </c>
      <c r="BZ1990">
        <v>0.46054761904761898</v>
      </c>
      <c r="CA1990">
        <v>3.3784709366778597E-2</v>
      </c>
      <c r="CB1990" t="s">
        <v>14954</v>
      </c>
    </row>
    <row r="1991" spans="62:80" x14ac:dyDescent="0.3">
      <c r="BJ1991" t="s">
        <v>12971</v>
      </c>
      <c r="BK1991" t="s">
        <v>14242</v>
      </c>
      <c r="BL1991">
        <v>0.87401244148175194</v>
      </c>
      <c r="BM1991">
        <v>0.99999565089009601</v>
      </c>
      <c r="BN1991">
        <v>0.59968255944229998</v>
      </c>
      <c r="BO1991">
        <v>8.0753654236111097E-2</v>
      </c>
      <c r="BP1991" t="s">
        <v>14955</v>
      </c>
      <c r="BV1991" t="s">
        <v>10135</v>
      </c>
      <c r="BW1991" t="s">
        <v>14956</v>
      </c>
      <c r="BX1991">
        <v>0.929414113222234</v>
      </c>
      <c r="BY1991">
        <v>0.99999527254189702</v>
      </c>
      <c r="BZ1991">
        <v>0.37611710323574699</v>
      </c>
      <c r="CA1991">
        <v>2.7532101864891599E-2</v>
      </c>
      <c r="CB1991" t="s">
        <v>162</v>
      </c>
    </row>
    <row r="1992" spans="62:80" x14ac:dyDescent="0.3">
      <c r="BJ1992" t="s">
        <v>10748</v>
      </c>
      <c r="BK1992" t="s">
        <v>14957</v>
      </c>
      <c r="BL1992">
        <v>0.87430757245963797</v>
      </c>
      <c r="BM1992">
        <v>0.99999565089009601</v>
      </c>
      <c r="BN1992">
        <v>0.69022243305924502</v>
      </c>
      <c r="BO1992">
        <v>9.2712783535660606E-2</v>
      </c>
      <c r="BP1992" t="s">
        <v>12925</v>
      </c>
      <c r="BV1992" t="s">
        <v>14234</v>
      </c>
      <c r="BW1992" t="s">
        <v>14958</v>
      </c>
      <c r="BX1992">
        <v>0.92966016261736895</v>
      </c>
      <c r="BY1992">
        <v>0.99999527254189702</v>
      </c>
      <c r="BZ1992">
        <v>0.776217903248687</v>
      </c>
      <c r="CA1992">
        <v>5.6614365726935498E-2</v>
      </c>
      <c r="CB1992" t="s">
        <v>14959</v>
      </c>
    </row>
    <row r="1993" spans="62:80" x14ac:dyDescent="0.3">
      <c r="BJ1993" t="s">
        <v>13531</v>
      </c>
      <c r="BK1993" t="s">
        <v>14960</v>
      </c>
      <c r="BL1993">
        <v>0.87466376427539405</v>
      </c>
      <c r="BM1993">
        <v>0.99999565089009601</v>
      </c>
      <c r="BN1993">
        <v>0.79579969242599002</v>
      </c>
      <c r="BO1993">
        <v>0.106570101419908</v>
      </c>
      <c r="BP1993" t="s">
        <v>14961</v>
      </c>
      <c r="BV1993" t="s">
        <v>10498</v>
      </c>
      <c r="BW1993" t="s">
        <v>14962</v>
      </c>
      <c r="BX1993">
        <v>0.93010186500427505</v>
      </c>
      <c r="BY1993">
        <v>0.99999527254189702</v>
      </c>
      <c r="BZ1993">
        <v>0.78637650343917698</v>
      </c>
      <c r="CA1993">
        <v>5.6981758802749798E-2</v>
      </c>
      <c r="CB1993" t="s">
        <v>14963</v>
      </c>
    </row>
    <row r="1994" spans="62:80" x14ac:dyDescent="0.3">
      <c r="BJ1994" t="s">
        <v>14964</v>
      </c>
      <c r="BK1994" t="s">
        <v>14965</v>
      </c>
      <c r="BL1994">
        <v>0.87486772276477898</v>
      </c>
      <c r="BM1994">
        <v>0.99999565089009601</v>
      </c>
      <c r="BN1994">
        <v>0.65450081381555303</v>
      </c>
      <c r="BO1994">
        <v>8.7495356117241699E-2</v>
      </c>
      <c r="BP1994" t="s">
        <v>14966</v>
      </c>
      <c r="BV1994" t="s">
        <v>14967</v>
      </c>
      <c r="BW1994" t="s">
        <v>14968</v>
      </c>
      <c r="BX1994">
        <v>0.93035645073140105</v>
      </c>
      <c r="BY1994">
        <v>0.99999527254189702</v>
      </c>
      <c r="BZ1994">
        <v>0.804893057522171</v>
      </c>
      <c r="CA1994">
        <v>5.8103206250260303E-2</v>
      </c>
      <c r="CB1994" t="s">
        <v>14969</v>
      </c>
    </row>
    <row r="1995" spans="62:80" x14ac:dyDescent="0.3">
      <c r="BJ1995" t="s">
        <v>8552</v>
      </c>
      <c r="BK1995" t="s">
        <v>14970</v>
      </c>
      <c r="BL1995">
        <v>0.87526402811412096</v>
      </c>
      <c r="BM1995">
        <v>0.99999565089009601</v>
      </c>
      <c r="BN1995">
        <v>0.62977784365067602</v>
      </c>
      <c r="BO1995">
        <v>8.3905107964611994E-2</v>
      </c>
      <c r="BP1995" t="s">
        <v>14971</v>
      </c>
      <c r="BV1995" t="s">
        <v>11159</v>
      </c>
      <c r="BW1995" t="s">
        <v>14972</v>
      </c>
      <c r="BX1995">
        <v>0.93126286522550905</v>
      </c>
      <c r="BY1995">
        <v>0.99999527254189702</v>
      </c>
      <c r="BZ1995">
        <v>0.64461820231051004</v>
      </c>
      <c r="CA1995">
        <v>4.5905643648892401E-2</v>
      </c>
      <c r="CB1995" t="s">
        <v>14973</v>
      </c>
    </row>
    <row r="1996" spans="62:80" x14ac:dyDescent="0.3">
      <c r="BJ1996" t="s">
        <v>14743</v>
      </c>
      <c r="BK1996" t="s">
        <v>14974</v>
      </c>
      <c r="BL1996">
        <v>0.87591247840994801</v>
      </c>
      <c r="BM1996">
        <v>0.99999565089009601</v>
      </c>
      <c r="BN1996">
        <v>0.672484874444503</v>
      </c>
      <c r="BO1996">
        <v>8.9096918151330307E-2</v>
      </c>
      <c r="BP1996" t="s">
        <v>14975</v>
      </c>
      <c r="BV1996" t="s">
        <v>9554</v>
      </c>
      <c r="BW1996" t="s">
        <v>14976</v>
      </c>
      <c r="BX1996">
        <v>0.93136905714709906</v>
      </c>
      <c r="BY1996">
        <v>0.99999527254189702</v>
      </c>
      <c r="BZ1996">
        <v>0.74547938363911403</v>
      </c>
      <c r="CA1996">
        <v>5.3003338809012299E-2</v>
      </c>
      <c r="CB1996" t="s">
        <v>14977</v>
      </c>
    </row>
    <row r="1997" spans="62:80" x14ac:dyDescent="0.3">
      <c r="BJ1997" t="s">
        <v>11568</v>
      </c>
      <c r="BK1997" t="s">
        <v>14978</v>
      </c>
      <c r="BL1997">
        <v>0.87645714141837805</v>
      </c>
      <c r="BM1997">
        <v>0.99999565089009601</v>
      </c>
      <c r="BN1997">
        <v>0.71262368583797098</v>
      </c>
      <c r="BO1997">
        <v>9.3971884814140705E-2</v>
      </c>
      <c r="BP1997" t="s">
        <v>14979</v>
      </c>
      <c r="BV1997" t="s">
        <v>5529</v>
      </c>
      <c r="BW1997" t="s">
        <v>14980</v>
      </c>
      <c r="BX1997">
        <v>0.9314581772878</v>
      </c>
      <c r="BY1997">
        <v>0.99999527254189702</v>
      </c>
      <c r="BZ1997">
        <v>0.54553278159468699</v>
      </c>
      <c r="CA1997">
        <v>3.8735003181721801E-2</v>
      </c>
      <c r="CB1997" t="s">
        <v>14981</v>
      </c>
    </row>
    <row r="1998" spans="62:80" x14ac:dyDescent="0.3">
      <c r="BJ1998" t="s">
        <v>10099</v>
      </c>
      <c r="BK1998" t="s">
        <v>14978</v>
      </c>
      <c r="BL1998">
        <v>0.87645714141837805</v>
      </c>
      <c r="BM1998">
        <v>0.99999565089009601</v>
      </c>
      <c r="BN1998">
        <v>0.71262368583797098</v>
      </c>
      <c r="BO1998">
        <v>9.3971884814140705E-2</v>
      </c>
      <c r="BP1998" t="s">
        <v>14982</v>
      </c>
      <c r="BV1998" t="s">
        <v>14983</v>
      </c>
      <c r="BW1998" t="s">
        <v>14984</v>
      </c>
      <c r="BX1998">
        <v>0.93183224935090803</v>
      </c>
      <c r="BY1998">
        <v>0.99999527254189702</v>
      </c>
      <c r="BZ1998">
        <v>0.45568188512518398</v>
      </c>
      <c r="CA1998">
        <v>3.2172266835311998E-2</v>
      </c>
      <c r="CB1998" t="s">
        <v>14985</v>
      </c>
    </row>
    <row r="1999" spans="62:80" x14ac:dyDescent="0.3">
      <c r="BJ1999" t="s">
        <v>10457</v>
      </c>
      <c r="BK1999" t="s">
        <v>14272</v>
      </c>
      <c r="BL1999">
        <v>0.87650520042131697</v>
      </c>
      <c r="BM1999">
        <v>0.99999565089009601</v>
      </c>
      <c r="BN1999">
        <v>0.67176579660533398</v>
      </c>
      <c r="BO1999">
        <v>8.8547224100382294E-2</v>
      </c>
      <c r="BP1999" t="s">
        <v>14986</v>
      </c>
      <c r="BV1999" t="s">
        <v>14987</v>
      </c>
      <c r="BW1999" t="s">
        <v>14988</v>
      </c>
      <c r="BX1999">
        <v>0.93184435685352496</v>
      </c>
      <c r="BY1999">
        <v>0.99999527254189702</v>
      </c>
      <c r="BZ1999">
        <v>0.68388632890699896</v>
      </c>
      <c r="CA1999">
        <v>4.8275178508383899E-2</v>
      </c>
      <c r="CB1999" t="s">
        <v>14989</v>
      </c>
    </row>
    <row r="2000" spans="62:80" x14ac:dyDescent="0.3">
      <c r="BJ2000" t="s">
        <v>11451</v>
      </c>
      <c r="BK2000" t="s">
        <v>14990</v>
      </c>
      <c r="BL2000">
        <v>0.87796523555911699</v>
      </c>
      <c r="BM2000">
        <v>0.99999565089009601</v>
      </c>
      <c r="BN2000">
        <v>0.72104475260006295</v>
      </c>
      <c r="BO2000">
        <v>9.3842735194733101E-2</v>
      </c>
      <c r="BP2000" t="s">
        <v>14991</v>
      </c>
      <c r="BV2000" t="s">
        <v>843</v>
      </c>
      <c r="BW2000" t="s">
        <v>14992</v>
      </c>
      <c r="BX2000">
        <v>0.93233804788306296</v>
      </c>
      <c r="BY2000">
        <v>0.99999527254189702</v>
      </c>
      <c r="BZ2000">
        <v>0.50695472815739295</v>
      </c>
      <c r="CA2000">
        <v>3.55171558570746E-2</v>
      </c>
      <c r="CB2000" t="s">
        <v>14993</v>
      </c>
    </row>
    <row r="2001" spans="62:80" x14ac:dyDescent="0.3">
      <c r="BJ2001" t="s">
        <v>14994</v>
      </c>
      <c r="BK2001" t="s">
        <v>14995</v>
      </c>
      <c r="BL2001">
        <v>0.87822657602749299</v>
      </c>
      <c r="BM2001">
        <v>0.99999565089009601</v>
      </c>
      <c r="BN2001">
        <v>0.685663401602849</v>
      </c>
      <c r="BO2001">
        <v>8.9033844812068094E-2</v>
      </c>
      <c r="BP2001" t="s">
        <v>14996</v>
      </c>
      <c r="BV2001" t="s">
        <v>14997</v>
      </c>
      <c r="BW2001" t="s">
        <v>14998</v>
      </c>
      <c r="BX2001">
        <v>0.93273006555501703</v>
      </c>
      <c r="BY2001">
        <v>0.99999527254189702</v>
      </c>
      <c r="BZ2001">
        <v>0.79522025545609898</v>
      </c>
      <c r="CA2001">
        <v>5.5378692312724902E-2</v>
      </c>
      <c r="CB2001" t="s">
        <v>14999</v>
      </c>
    </row>
    <row r="2002" spans="62:80" x14ac:dyDescent="0.3">
      <c r="BJ2002" t="s">
        <v>11649</v>
      </c>
      <c r="BK2002" t="s">
        <v>15000</v>
      </c>
      <c r="BL2002">
        <v>0.87835041958684301</v>
      </c>
      <c r="BM2002">
        <v>0.99999565089009601</v>
      </c>
      <c r="BN2002">
        <v>0.75676555778360499</v>
      </c>
      <c r="BO2002">
        <v>9.8159798525994005E-2</v>
      </c>
      <c r="BP2002" t="s">
        <v>15001</v>
      </c>
      <c r="BV2002" t="s">
        <v>15002</v>
      </c>
      <c r="BW2002" t="s">
        <v>4275</v>
      </c>
      <c r="BX2002">
        <v>0.93313446251066701</v>
      </c>
      <c r="BY2002">
        <v>0.99999527254189702</v>
      </c>
      <c r="BZ2002">
        <v>0.368506493506493</v>
      </c>
      <c r="CA2002">
        <v>2.5502849361047401E-2</v>
      </c>
      <c r="CB2002" t="s">
        <v>144</v>
      </c>
    </row>
    <row r="2003" spans="62:80" x14ac:dyDescent="0.3">
      <c r="BJ2003" t="s">
        <v>4292</v>
      </c>
      <c r="BK2003" t="s">
        <v>15003</v>
      </c>
      <c r="BL2003">
        <v>0.87895100597490305</v>
      </c>
      <c r="BM2003">
        <v>0.99999565089009601</v>
      </c>
      <c r="BN2003">
        <v>0.75035254980896005</v>
      </c>
      <c r="BO2003">
        <v>9.6815079047866195E-2</v>
      </c>
      <c r="BP2003" t="s">
        <v>15004</v>
      </c>
      <c r="BV2003" t="s">
        <v>2215</v>
      </c>
      <c r="BW2003" t="s">
        <v>15005</v>
      </c>
      <c r="BX2003">
        <v>0.93321724952329499</v>
      </c>
      <c r="BY2003">
        <v>0.99999527254189702</v>
      </c>
      <c r="BZ2003">
        <v>0.50535168195718605</v>
      </c>
      <c r="CA2003">
        <v>3.4928520931575398E-2</v>
      </c>
      <c r="CB2003" t="s">
        <v>15006</v>
      </c>
    </row>
    <row r="2004" spans="62:80" x14ac:dyDescent="0.3">
      <c r="BJ2004" t="s">
        <v>12987</v>
      </c>
      <c r="BK2004" t="s">
        <v>15007</v>
      </c>
      <c r="BL2004">
        <v>0.879275988893928</v>
      </c>
      <c r="BM2004">
        <v>0.99999565089009601</v>
      </c>
      <c r="BN2004">
        <v>0.64887140902872698</v>
      </c>
      <c r="BO2004">
        <v>8.3481492017677697E-2</v>
      </c>
      <c r="BP2004" t="s">
        <v>15008</v>
      </c>
      <c r="BV2004" t="s">
        <v>12684</v>
      </c>
      <c r="BW2004" t="s">
        <v>15009</v>
      </c>
      <c r="BX2004">
        <v>0.93332834488893401</v>
      </c>
      <c r="BY2004">
        <v>0.99999527254189702</v>
      </c>
      <c r="BZ2004">
        <v>0.45281030444964798</v>
      </c>
      <c r="CA2004">
        <v>3.1243103312572702E-2</v>
      </c>
      <c r="CB2004" t="s">
        <v>1322</v>
      </c>
    </row>
    <row r="2005" spans="62:80" x14ac:dyDescent="0.3">
      <c r="BJ2005" t="s">
        <v>13810</v>
      </c>
      <c r="BK2005" t="s">
        <v>15010</v>
      </c>
      <c r="BL2005">
        <v>0.87943368051276205</v>
      </c>
      <c r="BM2005">
        <v>0.99999565089009601</v>
      </c>
      <c r="BN2005">
        <v>0.66819221967963305</v>
      </c>
      <c r="BO2005">
        <v>8.5847414360010005E-2</v>
      </c>
      <c r="BP2005" t="s">
        <v>15011</v>
      </c>
      <c r="BV2005" t="s">
        <v>14818</v>
      </c>
      <c r="BW2005" t="s">
        <v>15012</v>
      </c>
      <c r="BX2005">
        <v>0.933738807495611</v>
      </c>
      <c r="BY2005">
        <v>0.99999527254189702</v>
      </c>
      <c r="BZ2005">
        <v>0.59265944645005997</v>
      </c>
      <c r="CA2005">
        <v>4.06318599797817E-2</v>
      </c>
      <c r="CB2005" t="s">
        <v>15013</v>
      </c>
    </row>
    <row r="2006" spans="62:80" x14ac:dyDescent="0.3">
      <c r="BJ2006" t="s">
        <v>13508</v>
      </c>
      <c r="BK2006" t="s">
        <v>15014</v>
      </c>
      <c r="BL2006">
        <v>0.87989492117927404</v>
      </c>
      <c r="BM2006">
        <v>0.99999565089009601</v>
      </c>
      <c r="BN2006">
        <v>0.64807476839832701</v>
      </c>
      <c r="BO2006">
        <v>8.2922972405867504E-2</v>
      </c>
      <c r="BP2006" t="s">
        <v>15015</v>
      </c>
      <c r="BV2006" t="s">
        <v>12816</v>
      </c>
      <c r="BW2006" t="s">
        <v>15016</v>
      </c>
      <c r="BX2006">
        <v>0.93387003381093803</v>
      </c>
      <c r="BY2006">
        <v>0.99999527254189702</v>
      </c>
      <c r="BZ2006">
        <v>0.54133090349952995</v>
      </c>
      <c r="CA2006">
        <v>3.7036778043035602E-2</v>
      </c>
      <c r="CB2006" t="s">
        <v>15017</v>
      </c>
    </row>
    <row r="2007" spans="62:80" x14ac:dyDescent="0.3">
      <c r="BJ2007" t="s">
        <v>7599</v>
      </c>
      <c r="BK2007" t="s">
        <v>15018</v>
      </c>
      <c r="BL2007">
        <v>0.87995175701906503</v>
      </c>
      <c r="BM2007">
        <v>0.99999565089009601</v>
      </c>
      <c r="BN2007">
        <v>0.54520182520182503</v>
      </c>
      <c r="BO2007">
        <v>6.9724877107810002E-2</v>
      </c>
      <c r="BP2007" t="s">
        <v>14508</v>
      </c>
      <c r="BV2007" t="s">
        <v>1324</v>
      </c>
      <c r="BW2007" t="s">
        <v>15019</v>
      </c>
      <c r="BX2007">
        <v>0.93414686327979901</v>
      </c>
      <c r="BY2007">
        <v>0.99999527254189702</v>
      </c>
      <c r="BZ2007">
        <v>0.61077335087389495</v>
      </c>
      <c r="CA2007">
        <v>4.16068651765409E-2</v>
      </c>
      <c r="CB2007" t="s">
        <v>15020</v>
      </c>
    </row>
    <row r="2008" spans="62:80" x14ac:dyDescent="0.3">
      <c r="BJ2008" t="s">
        <v>3747</v>
      </c>
      <c r="BK2008" t="s">
        <v>15021</v>
      </c>
      <c r="BL2008">
        <v>0.88033433868609301</v>
      </c>
      <c r="BM2008">
        <v>0.99999565089009601</v>
      </c>
      <c r="BN2008">
        <v>0.74255982753342098</v>
      </c>
      <c r="BO2008">
        <v>9.4641858884300795E-2</v>
      </c>
      <c r="BP2008" t="s">
        <v>15022</v>
      </c>
      <c r="BV2008" t="s">
        <v>12119</v>
      </c>
      <c r="BW2008" t="s">
        <v>15023</v>
      </c>
      <c r="BX2008">
        <v>0.93420032096809502</v>
      </c>
      <c r="BY2008">
        <v>0.99999527254189702</v>
      </c>
      <c r="BZ2008">
        <v>0.70175474047673703</v>
      </c>
      <c r="CA2008">
        <v>4.7764506472671997E-2</v>
      </c>
      <c r="CB2008" t="s">
        <v>15024</v>
      </c>
    </row>
    <row r="2009" spans="62:80" x14ac:dyDescent="0.3">
      <c r="BJ2009" t="s">
        <v>14801</v>
      </c>
      <c r="BK2009" t="s">
        <v>15025</v>
      </c>
      <c r="BL2009">
        <v>0.88058879146798896</v>
      </c>
      <c r="BM2009">
        <v>0.99999565089009601</v>
      </c>
      <c r="BN2009">
        <v>0.666772885796732</v>
      </c>
      <c r="BO2009">
        <v>8.4789849991591199E-2</v>
      </c>
      <c r="BP2009" t="s">
        <v>15026</v>
      </c>
      <c r="BV2009" t="s">
        <v>8147</v>
      </c>
      <c r="BW2009" t="s">
        <v>15027</v>
      </c>
      <c r="BX2009">
        <v>0.93423335487946801</v>
      </c>
      <c r="BY2009">
        <v>0.99999527254189702</v>
      </c>
      <c r="BZ2009">
        <v>0.76357171474358898</v>
      </c>
      <c r="CA2009">
        <v>5.19450410541933E-2</v>
      </c>
      <c r="CB2009" t="s">
        <v>15028</v>
      </c>
    </row>
    <row r="2010" spans="62:80" x14ac:dyDescent="0.3">
      <c r="BJ2010" t="s">
        <v>12790</v>
      </c>
      <c r="BK2010" t="s">
        <v>15029</v>
      </c>
      <c r="BL2010">
        <v>0.88069052374329804</v>
      </c>
      <c r="BM2010">
        <v>0.99999565089009601</v>
      </c>
      <c r="BN2010">
        <v>0.62242123259789905</v>
      </c>
      <c r="BO2010">
        <v>7.9077990912458304E-2</v>
      </c>
      <c r="BP2010" t="s">
        <v>15030</v>
      </c>
      <c r="BV2010" t="s">
        <v>13009</v>
      </c>
      <c r="BW2010" t="s">
        <v>15031</v>
      </c>
      <c r="BX2010">
        <v>0.93438281022278002</v>
      </c>
      <c r="BY2010">
        <v>0.99999527254189702</v>
      </c>
      <c r="BZ2010">
        <v>0.62629291852330105</v>
      </c>
      <c r="CA2010">
        <v>4.2505913964057299E-2</v>
      </c>
      <c r="CB2010" t="s">
        <v>15032</v>
      </c>
    </row>
    <row r="2011" spans="62:80" x14ac:dyDescent="0.3">
      <c r="BJ2011" t="s">
        <v>12595</v>
      </c>
      <c r="BK2011" t="s">
        <v>15033</v>
      </c>
      <c r="BL2011">
        <v>0.880803363475132</v>
      </c>
      <c r="BM2011">
        <v>0.99999565089009601</v>
      </c>
      <c r="BN2011">
        <v>0.58982054265939798</v>
      </c>
      <c r="BO2011">
        <v>7.4860539321083802E-2</v>
      </c>
      <c r="BP2011" t="s">
        <v>13844</v>
      </c>
      <c r="BV2011" t="s">
        <v>15034</v>
      </c>
      <c r="BW2011" t="s">
        <v>15035</v>
      </c>
      <c r="BX2011">
        <v>0.93445453099655795</v>
      </c>
      <c r="BY2011">
        <v>0.99999527254189702</v>
      </c>
      <c r="BZ2011">
        <v>0.80329340445361597</v>
      </c>
      <c r="CA2011">
        <v>5.4457114884930602E-2</v>
      </c>
      <c r="CB2011" t="s">
        <v>15036</v>
      </c>
    </row>
    <row r="2012" spans="62:80" x14ac:dyDescent="0.3">
      <c r="BJ2012" t="s">
        <v>1062</v>
      </c>
      <c r="BK2012" t="s">
        <v>15037</v>
      </c>
      <c r="BL2012">
        <v>0.88201498445594695</v>
      </c>
      <c r="BM2012">
        <v>0.99999565089009601</v>
      </c>
      <c r="BN2012">
        <v>0.62060791063194098</v>
      </c>
      <c r="BO2012">
        <v>7.7914985933573502E-2</v>
      </c>
      <c r="BP2012" t="s">
        <v>15038</v>
      </c>
      <c r="BV2012" t="s">
        <v>15039</v>
      </c>
      <c r="BW2012" t="s">
        <v>15040</v>
      </c>
      <c r="BX2012">
        <v>0.93479562978848796</v>
      </c>
      <c r="BY2012">
        <v>0.99999527254189702</v>
      </c>
      <c r="BZ2012">
        <v>0.75063622267201602</v>
      </c>
      <c r="CA2012">
        <v>5.0613412323174699E-2</v>
      </c>
      <c r="CB2012" t="s">
        <v>15041</v>
      </c>
    </row>
    <row r="2013" spans="62:80" x14ac:dyDescent="0.3">
      <c r="BJ2013" t="s">
        <v>12708</v>
      </c>
      <c r="BK2013" t="s">
        <v>14362</v>
      </c>
      <c r="BL2013">
        <v>0.88226785132770202</v>
      </c>
      <c r="BM2013">
        <v>0.99999565089009601</v>
      </c>
      <c r="BN2013">
        <v>0.58767165090021301</v>
      </c>
      <c r="BO2013">
        <v>7.3611505795233304E-2</v>
      </c>
      <c r="BP2013" t="s">
        <v>15042</v>
      </c>
      <c r="BV2013" t="s">
        <v>6680</v>
      </c>
      <c r="BW2013" t="s">
        <v>15043</v>
      </c>
      <c r="BX2013">
        <v>0.93527509999261305</v>
      </c>
      <c r="BY2013">
        <v>0.99999527254189702</v>
      </c>
      <c r="BZ2013">
        <v>0.44903600464575999</v>
      </c>
      <c r="CA2013">
        <v>3.0047050437046301E-2</v>
      </c>
      <c r="CB2013" t="s">
        <v>13286</v>
      </c>
    </row>
    <row r="2014" spans="62:80" x14ac:dyDescent="0.3">
      <c r="BJ2014" t="s">
        <v>15044</v>
      </c>
      <c r="BK2014" t="s">
        <v>14362</v>
      </c>
      <c r="BL2014">
        <v>0.88226785132770202</v>
      </c>
      <c r="BM2014">
        <v>0.99999565089009601</v>
      </c>
      <c r="BN2014">
        <v>0.58767165090021301</v>
      </c>
      <c r="BO2014">
        <v>7.3611505795233304E-2</v>
      </c>
      <c r="BP2014" t="s">
        <v>14100</v>
      </c>
      <c r="BV2014" t="s">
        <v>15045</v>
      </c>
      <c r="BW2014" t="s">
        <v>15046</v>
      </c>
      <c r="BX2014">
        <v>0.93550569844619902</v>
      </c>
      <c r="BY2014">
        <v>0.99999527254189702</v>
      </c>
      <c r="BZ2014">
        <v>0.36359910581221999</v>
      </c>
      <c r="CA2014">
        <v>2.4240440438936799E-2</v>
      </c>
      <c r="CB2014" t="s">
        <v>66</v>
      </c>
    </row>
    <row r="2015" spans="62:80" x14ac:dyDescent="0.3">
      <c r="BJ2015" t="s">
        <v>10865</v>
      </c>
      <c r="BK2015" t="s">
        <v>15047</v>
      </c>
      <c r="BL2015">
        <v>0.88267245138179895</v>
      </c>
      <c r="BM2015">
        <v>0.99999565089009601</v>
      </c>
      <c r="BN2015">
        <v>0.61970506449180696</v>
      </c>
      <c r="BO2015">
        <v>7.7339871824465195E-2</v>
      </c>
      <c r="BP2015" t="s">
        <v>15048</v>
      </c>
      <c r="BV2015" t="s">
        <v>6433</v>
      </c>
      <c r="BW2015" t="s">
        <v>15049</v>
      </c>
      <c r="BX2015">
        <v>0.93579248830024298</v>
      </c>
      <c r="BY2015">
        <v>0.99999527254189702</v>
      </c>
      <c r="BZ2015">
        <v>0.50060083594566296</v>
      </c>
      <c r="CA2015">
        <v>3.3220636200036201E-2</v>
      </c>
      <c r="CB2015" t="s">
        <v>15050</v>
      </c>
    </row>
    <row r="2016" spans="62:80" x14ac:dyDescent="0.3">
      <c r="BJ2016" t="s">
        <v>15051</v>
      </c>
      <c r="BK2016" t="s">
        <v>15052</v>
      </c>
      <c r="BL2016">
        <v>0.88349713300886401</v>
      </c>
      <c r="BM2016">
        <v>0.99999565089009601</v>
      </c>
      <c r="BN2016">
        <v>0.77512144707548103</v>
      </c>
      <c r="BO2016">
        <v>9.6012148319040994E-2</v>
      </c>
      <c r="BP2016" t="s">
        <v>15053</v>
      </c>
      <c r="BV2016" t="s">
        <v>13538</v>
      </c>
      <c r="BW2016" t="s">
        <v>15054</v>
      </c>
      <c r="BX2016">
        <v>0.93582129592321905</v>
      </c>
      <c r="BY2016">
        <v>0.99999527254189702</v>
      </c>
      <c r="BZ2016">
        <v>0.63779994419642805</v>
      </c>
      <c r="CA2016">
        <v>4.2305744752599003E-2</v>
      </c>
      <c r="CB2016" t="s">
        <v>15055</v>
      </c>
    </row>
    <row r="2017" spans="62:80" x14ac:dyDescent="0.3">
      <c r="BJ2017" t="s">
        <v>15056</v>
      </c>
      <c r="BK2017" t="s">
        <v>15057</v>
      </c>
      <c r="BL2017">
        <v>0.88355248972302103</v>
      </c>
      <c r="BM2017">
        <v>0.99999565089009601</v>
      </c>
      <c r="BN2017">
        <v>0.64333396651379804</v>
      </c>
      <c r="BO2017">
        <v>7.9647690152935199E-2</v>
      </c>
      <c r="BP2017" t="s">
        <v>15058</v>
      </c>
      <c r="BV2017" t="s">
        <v>2127</v>
      </c>
      <c r="BW2017" t="s">
        <v>15059</v>
      </c>
      <c r="BX2017">
        <v>0.936115730502318</v>
      </c>
      <c r="BY2017">
        <v>0.99999527254189702</v>
      </c>
      <c r="BZ2017">
        <v>0.63735012547634495</v>
      </c>
      <c r="CA2017">
        <v>4.2075411969570903E-2</v>
      </c>
      <c r="CB2017" t="s">
        <v>15060</v>
      </c>
    </row>
    <row r="2018" spans="62:80" x14ac:dyDescent="0.3">
      <c r="BJ2018" t="s">
        <v>15061</v>
      </c>
      <c r="BK2018" t="s">
        <v>15062</v>
      </c>
      <c r="BL2018">
        <v>0.884612875090105</v>
      </c>
      <c r="BM2018">
        <v>0.99999565089009601</v>
      </c>
      <c r="BN2018">
        <v>0.71391766662242595</v>
      </c>
      <c r="BO2018">
        <v>8.7529988994183405E-2</v>
      </c>
      <c r="BP2018" t="s">
        <v>15063</v>
      </c>
      <c r="BV2018" t="s">
        <v>15064</v>
      </c>
      <c r="BW2018" t="s">
        <v>15065</v>
      </c>
      <c r="BX2018">
        <v>0.936190276694293</v>
      </c>
      <c r="BY2018">
        <v>0.99999527254189702</v>
      </c>
      <c r="BZ2018">
        <v>0.76140699956389002</v>
      </c>
      <c r="CA2018">
        <v>5.0204540112020503E-2</v>
      </c>
      <c r="CB2018" t="s">
        <v>15066</v>
      </c>
    </row>
    <row r="2019" spans="62:80" x14ac:dyDescent="0.3">
      <c r="BJ2019" t="s">
        <v>14628</v>
      </c>
      <c r="BK2019" t="s">
        <v>15067</v>
      </c>
      <c r="BL2019">
        <v>0.88511741500654795</v>
      </c>
      <c r="BM2019">
        <v>0.99999565089009601</v>
      </c>
      <c r="BN2019">
        <v>0.66115238045062596</v>
      </c>
      <c r="BO2019">
        <v>8.0683711211648204E-2</v>
      </c>
      <c r="BP2019" t="s">
        <v>15068</v>
      </c>
      <c r="BV2019" t="s">
        <v>13668</v>
      </c>
      <c r="BW2019" t="s">
        <v>15069</v>
      </c>
      <c r="BX2019">
        <v>0.93779329913965703</v>
      </c>
      <c r="BY2019">
        <v>0.99999527254189702</v>
      </c>
      <c r="BZ2019">
        <v>0.35881877022653702</v>
      </c>
      <c r="CA2019">
        <v>2.3045393024107401E-2</v>
      </c>
      <c r="CB2019" t="s">
        <v>70</v>
      </c>
    </row>
    <row r="2020" spans="62:80" x14ac:dyDescent="0.3">
      <c r="BJ2020" t="s">
        <v>10660</v>
      </c>
      <c r="BK2020" t="s">
        <v>15070</v>
      </c>
      <c r="BL2020">
        <v>0.88567326378422495</v>
      </c>
      <c r="BM2020">
        <v>0.99999565089009601</v>
      </c>
      <c r="BN2020">
        <v>0.66045614035087696</v>
      </c>
      <c r="BO2020">
        <v>8.0184112995616397E-2</v>
      </c>
      <c r="BP2020" t="s">
        <v>14479</v>
      </c>
      <c r="BV2020" t="s">
        <v>2314</v>
      </c>
      <c r="BW2020" t="s">
        <v>15071</v>
      </c>
      <c r="BX2020">
        <v>0.93803747092339895</v>
      </c>
      <c r="BY2020">
        <v>0.99999527254189702</v>
      </c>
      <c r="BZ2020">
        <v>0.56256267608996702</v>
      </c>
      <c r="CA2020">
        <v>3.5984537090631999E-2</v>
      </c>
      <c r="CB2020" t="s">
        <v>15072</v>
      </c>
    </row>
    <row r="2021" spans="62:80" x14ac:dyDescent="0.3">
      <c r="BJ2021" t="s">
        <v>10226</v>
      </c>
      <c r="BK2021" t="s">
        <v>15073</v>
      </c>
      <c r="BL2021">
        <v>0.88576356643912701</v>
      </c>
      <c r="BM2021">
        <v>0.99999565089009601</v>
      </c>
      <c r="BN2021">
        <v>0.67671374618448898</v>
      </c>
      <c r="BO2021">
        <v>8.2088909197489096E-2</v>
      </c>
      <c r="BP2021" t="s">
        <v>15074</v>
      </c>
      <c r="BV2021" t="s">
        <v>13943</v>
      </c>
      <c r="BW2021" t="s">
        <v>15075</v>
      </c>
      <c r="BX2021">
        <v>0.93835247731322702</v>
      </c>
      <c r="BY2021">
        <v>0.99999527254189702</v>
      </c>
      <c r="BZ2021">
        <v>0.35764296187683198</v>
      </c>
      <c r="CA2021">
        <v>2.2756687610543901E-2</v>
      </c>
      <c r="CB2021" t="s">
        <v>63</v>
      </c>
    </row>
    <row r="2022" spans="62:80" x14ac:dyDescent="0.3">
      <c r="BJ2022" t="s">
        <v>10121</v>
      </c>
      <c r="BK2022" t="s">
        <v>15076</v>
      </c>
      <c r="BL2022">
        <v>0.88584083102783395</v>
      </c>
      <c r="BM2022">
        <v>0.99999565089009601</v>
      </c>
      <c r="BN2022">
        <v>0.70226232841891201</v>
      </c>
      <c r="BO2022">
        <v>8.5126830339559201E-2</v>
      </c>
      <c r="BP2022" t="s">
        <v>15077</v>
      </c>
      <c r="BV2022" t="s">
        <v>13547</v>
      </c>
      <c r="BW2022" t="s">
        <v>15078</v>
      </c>
      <c r="BX2022">
        <v>0.93860942566568395</v>
      </c>
      <c r="BY2022">
        <v>0.99999527254189702</v>
      </c>
      <c r="BZ2022">
        <v>0.79980175324474101</v>
      </c>
      <c r="CA2022">
        <v>5.0672106641011398E-2</v>
      </c>
      <c r="CB2022" t="s">
        <v>15079</v>
      </c>
    </row>
    <row r="2023" spans="62:80" x14ac:dyDescent="0.3">
      <c r="BJ2023" t="s">
        <v>13971</v>
      </c>
      <c r="BK2023" t="s">
        <v>15080</v>
      </c>
      <c r="BL2023">
        <v>0.88656629653347696</v>
      </c>
      <c r="BM2023">
        <v>0.99999565089009601</v>
      </c>
      <c r="BN2023">
        <v>0.58131529681743999</v>
      </c>
      <c r="BO2023">
        <v>6.9989996485008296E-2</v>
      </c>
      <c r="BP2023" t="s">
        <v>15081</v>
      </c>
      <c r="BV2023" t="s">
        <v>14114</v>
      </c>
      <c r="BW2023" t="s">
        <v>15082</v>
      </c>
      <c r="BX2023">
        <v>0.93927742195138197</v>
      </c>
      <c r="BY2023">
        <v>0.99999527254189702</v>
      </c>
      <c r="BZ2023">
        <v>0.64457435277812303</v>
      </c>
      <c r="CA2023">
        <v>4.0378973179858002E-2</v>
      </c>
      <c r="CB2023" t="s">
        <v>15083</v>
      </c>
    </row>
    <row r="2024" spans="62:80" x14ac:dyDescent="0.3">
      <c r="BJ2024" t="s">
        <v>12043</v>
      </c>
      <c r="BK2024" t="s">
        <v>15084</v>
      </c>
      <c r="BL2024">
        <v>0.88679398016893196</v>
      </c>
      <c r="BM2024">
        <v>0.99999565089009601</v>
      </c>
      <c r="BN2024">
        <v>0.70118793786171096</v>
      </c>
      <c r="BO2024">
        <v>8.4242534598673105E-2</v>
      </c>
      <c r="BP2024" t="s">
        <v>15085</v>
      </c>
      <c r="BV2024" t="s">
        <v>14359</v>
      </c>
      <c r="BW2024" t="s">
        <v>15086</v>
      </c>
      <c r="BX2024">
        <v>0.93976955548209795</v>
      </c>
      <c r="BY2024">
        <v>0.99999527254189702</v>
      </c>
      <c r="BZ2024">
        <v>0.70581187164302395</v>
      </c>
      <c r="CA2024">
        <v>4.3845448141969098E-2</v>
      </c>
      <c r="CB2024" t="s">
        <v>15087</v>
      </c>
    </row>
    <row r="2025" spans="62:80" x14ac:dyDescent="0.3">
      <c r="BJ2025" t="s">
        <v>10954</v>
      </c>
      <c r="BK2025" t="s">
        <v>15088</v>
      </c>
      <c r="BL2025">
        <v>0.88740856010258995</v>
      </c>
      <c r="BM2025">
        <v>0.99999565089009601</v>
      </c>
      <c r="BN2025">
        <v>0.53315934065934001</v>
      </c>
      <c r="BO2025">
        <v>6.3685773310130603E-2</v>
      </c>
      <c r="BP2025" t="s">
        <v>15089</v>
      </c>
      <c r="BV2025" t="s">
        <v>12207</v>
      </c>
      <c r="BW2025" t="s">
        <v>15090</v>
      </c>
      <c r="BX2025">
        <v>0.93994564054362895</v>
      </c>
      <c r="BY2025">
        <v>0.99999527254189702</v>
      </c>
      <c r="BZ2025">
        <v>0.65429022728324104</v>
      </c>
      <c r="CA2025">
        <v>4.0522310142274101E-2</v>
      </c>
      <c r="CB2025" t="s">
        <v>15091</v>
      </c>
    </row>
    <row r="2026" spans="62:80" x14ac:dyDescent="0.3">
      <c r="BJ2026" t="s">
        <v>15092</v>
      </c>
      <c r="BK2026" t="s">
        <v>15093</v>
      </c>
      <c r="BL2026">
        <v>0.887665774169903</v>
      </c>
      <c r="BM2026">
        <v>0.99999565089009601</v>
      </c>
      <c r="BN2026">
        <v>0.74782085198751802</v>
      </c>
      <c r="BO2026">
        <v>8.9110323209175807E-2</v>
      </c>
      <c r="BP2026" t="s">
        <v>15094</v>
      </c>
      <c r="BV2026" t="s">
        <v>13833</v>
      </c>
      <c r="BW2026" t="s">
        <v>15095</v>
      </c>
      <c r="BX2026">
        <v>0.94000019814577196</v>
      </c>
      <c r="BY2026">
        <v>0.99999527254189702</v>
      </c>
      <c r="BZ2026">
        <v>0.35416061574208502</v>
      </c>
      <c r="CA2026">
        <v>2.19137564253842E-2</v>
      </c>
      <c r="CB2026" t="s">
        <v>138</v>
      </c>
    </row>
    <row r="2027" spans="62:80" x14ac:dyDescent="0.3">
      <c r="BJ2027" t="s">
        <v>15096</v>
      </c>
      <c r="BK2027" t="s">
        <v>15097</v>
      </c>
      <c r="BL2027">
        <v>0.88844874257583495</v>
      </c>
      <c r="BM2027">
        <v>0.99999565089009601</v>
      </c>
      <c r="BN2027">
        <v>0.61169199237826799</v>
      </c>
      <c r="BO2027">
        <v>7.2349902985606507E-2</v>
      </c>
      <c r="BP2027" t="s">
        <v>15098</v>
      </c>
      <c r="BV2027" t="s">
        <v>6733</v>
      </c>
      <c r="BW2027" t="s">
        <v>15099</v>
      </c>
      <c r="BX2027">
        <v>0.94009067145999403</v>
      </c>
      <c r="BY2027">
        <v>0.99999527254189702</v>
      </c>
      <c r="BZ2027">
        <v>0.558940436639772</v>
      </c>
      <c r="CA2027">
        <v>3.4530752935994002E-2</v>
      </c>
      <c r="CB2027" t="s">
        <v>15100</v>
      </c>
    </row>
    <row r="2028" spans="62:80" x14ac:dyDescent="0.3">
      <c r="BJ2028" t="s">
        <v>11371</v>
      </c>
      <c r="BK2028" t="s">
        <v>15097</v>
      </c>
      <c r="BL2028">
        <v>0.88844874257583495</v>
      </c>
      <c r="BM2028">
        <v>0.99999565089009601</v>
      </c>
      <c r="BN2028">
        <v>0.61169199237826799</v>
      </c>
      <c r="BO2028">
        <v>7.2349902985606507E-2</v>
      </c>
      <c r="BP2028" t="s">
        <v>12448</v>
      </c>
      <c r="BV2028" t="s">
        <v>15101</v>
      </c>
      <c r="BW2028" t="s">
        <v>15099</v>
      </c>
      <c r="BX2028">
        <v>0.94009067145999403</v>
      </c>
      <c r="BY2028">
        <v>0.99999527254189702</v>
      </c>
      <c r="BZ2028">
        <v>0.558940436639772</v>
      </c>
      <c r="CA2028">
        <v>3.4530752935994002E-2</v>
      </c>
      <c r="CB2028" t="s">
        <v>15102</v>
      </c>
    </row>
    <row r="2029" spans="62:80" x14ac:dyDescent="0.3">
      <c r="BJ2029" t="s">
        <v>10833</v>
      </c>
      <c r="BK2029" t="s">
        <v>15103</v>
      </c>
      <c r="BL2029">
        <v>0.88887345731676004</v>
      </c>
      <c r="BM2029">
        <v>0.99999565089009601</v>
      </c>
      <c r="BN2029">
        <v>0.67294529360300503</v>
      </c>
      <c r="BO2029">
        <v>7.9273222291964304E-2</v>
      </c>
      <c r="BP2029" t="s">
        <v>15104</v>
      </c>
      <c r="BV2029" t="s">
        <v>2230</v>
      </c>
      <c r="BW2029" t="s">
        <v>15105</v>
      </c>
      <c r="BX2029">
        <v>0.94013012311611899</v>
      </c>
      <c r="BY2029">
        <v>0.99999527254189702</v>
      </c>
      <c r="BZ2029">
        <v>0.60102744480955195</v>
      </c>
      <c r="CA2029">
        <v>3.7105622015156298E-2</v>
      </c>
      <c r="CB2029" t="s">
        <v>15106</v>
      </c>
    </row>
    <row r="2030" spans="62:80" x14ac:dyDescent="0.3">
      <c r="BJ2030" t="s">
        <v>15107</v>
      </c>
      <c r="BK2030" t="s">
        <v>15108</v>
      </c>
      <c r="BL2030">
        <v>0.88932974101649398</v>
      </c>
      <c r="BM2030">
        <v>0.99999565089009601</v>
      </c>
      <c r="BN2030">
        <v>0.68633501579914002</v>
      </c>
      <c r="BO2030">
        <v>8.0498312237354097E-2</v>
      </c>
      <c r="BP2030" t="s">
        <v>15109</v>
      </c>
      <c r="BV2030" t="s">
        <v>15110</v>
      </c>
      <c r="BW2030" t="s">
        <v>15111</v>
      </c>
      <c r="BX2030">
        <v>0.94053964729148198</v>
      </c>
      <c r="BY2030">
        <v>0.99999527254189702</v>
      </c>
      <c r="BZ2030">
        <v>0.353014620729588</v>
      </c>
      <c r="CA2030">
        <v>2.1640317153122798E-2</v>
      </c>
      <c r="CB2030" t="s">
        <v>96</v>
      </c>
    </row>
    <row r="2031" spans="62:80" x14ac:dyDescent="0.3">
      <c r="BJ2031" t="s">
        <v>15112</v>
      </c>
      <c r="BK2031" t="s">
        <v>15113</v>
      </c>
      <c r="BL2031">
        <v>0.88961460500808498</v>
      </c>
      <c r="BM2031">
        <v>0.99999565089009601</v>
      </c>
      <c r="BN2031">
        <v>0.69798301486199499</v>
      </c>
      <c r="BO2031">
        <v>8.1640936108515305E-2</v>
      </c>
      <c r="BP2031" t="s">
        <v>15114</v>
      </c>
      <c r="BV2031" t="s">
        <v>15115</v>
      </c>
      <c r="BW2031" t="s">
        <v>15116</v>
      </c>
      <c r="BX2031">
        <v>0.94078348340723505</v>
      </c>
      <c r="BY2031">
        <v>0.99999527254189702</v>
      </c>
      <c r="BZ2031">
        <v>0.79875773347736401</v>
      </c>
      <c r="CA2031">
        <v>4.8757975561795897E-2</v>
      </c>
      <c r="CB2031" t="s">
        <v>15117</v>
      </c>
    </row>
    <row r="2032" spans="62:80" x14ac:dyDescent="0.3">
      <c r="BJ2032" t="s">
        <v>15118</v>
      </c>
      <c r="BK2032" t="s">
        <v>15119</v>
      </c>
      <c r="BL2032">
        <v>0.88989434154721203</v>
      </c>
      <c r="BM2032">
        <v>0.99999565089009601</v>
      </c>
      <c r="BN2032">
        <v>0.67169791934240897</v>
      </c>
      <c r="BO2032">
        <v>7.8355268851423507E-2</v>
      </c>
      <c r="BP2032" t="s">
        <v>15120</v>
      </c>
      <c r="BV2032" t="s">
        <v>14639</v>
      </c>
      <c r="BW2032" t="s">
        <v>15121</v>
      </c>
      <c r="BX2032">
        <v>0.94103411545455795</v>
      </c>
      <c r="BY2032">
        <v>0.99999527254189702</v>
      </c>
      <c r="BZ2032">
        <v>0.79574047447879204</v>
      </c>
      <c r="CA2032">
        <v>4.8361832032876598E-2</v>
      </c>
      <c r="CB2032" t="s">
        <v>15122</v>
      </c>
    </row>
    <row r="2033" spans="62:80" x14ac:dyDescent="0.3">
      <c r="BJ2033" t="s">
        <v>14644</v>
      </c>
      <c r="BK2033" t="s">
        <v>15123</v>
      </c>
      <c r="BL2033">
        <v>0.89001306441906902</v>
      </c>
      <c r="BM2033">
        <v>0.99999565089009601</v>
      </c>
      <c r="BN2033">
        <v>0.63481272103740205</v>
      </c>
      <c r="BO2033">
        <v>7.3967830564977702E-2</v>
      </c>
      <c r="BP2033" t="s">
        <v>15124</v>
      </c>
      <c r="BV2033" t="s">
        <v>15125</v>
      </c>
      <c r="BW2033" t="s">
        <v>15126</v>
      </c>
      <c r="BX2033">
        <v>0.94178525796603596</v>
      </c>
      <c r="BY2033">
        <v>0.99999527254189702</v>
      </c>
      <c r="BZ2033">
        <v>0.79600147403463095</v>
      </c>
      <c r="CA2033">
        <v>4.7742571901207703E-2</v>
      </c>
      <c r="CB2033" t="s">
        <v>15127</v>
      </c>
    </row>
    <row r="2034" spans="62:80" x14ac:dyDescent="0.3">
      <c r="BJ2034" t="s">
        <v>10029</v>
      </c>
      <c r="BK2034" t="s">
        <v>15128</v>
      </c>
      <c r="BL2034">
        <v>0.89072503650262203</v>
      </c>
      <c r="BM2034">
        <v>0.99999565089009601</v>
      </c>
      <c r="BN2034">
        <v>0.57509113727365002</v>
      </c>
      <c r="BO2034">
        <v>6.6549258943456896E-2</v>
      </c>
      <c r="BP2034" t="s">
        <v>15129</v>
      </c>
      <c r="BV2034" t="s">
        <v>15130</v>
      </c>
      <c r="BW2034" t="s">
        <v>15131</v>
      </c>
      <c r="BX2034">
        <v>0.94183716552931396</v>
      </c>
      <c r="BY2034">
        <v>0.99999527254189702</v>
      </c>
      <c r="BZ2034">
        <v>0.489093231162196</v>
      </c>
      <c r="CA2034">
        <v>2.93078748628612E-2</v>
      </c>
      <c r="CB2034" t="s">
        <v>15132</v>
      </c>
    </row>
    <row r="2035" spans="62:80" x14ac:dyDescent="0.3">
      <c r="BJ2035" t="s">
        <v>15133</v>
      </c>
      <c r="BK2035" t="s">
        <v>14476</v>
      </c>
      <c r="BL2035">
        <v>0.89110886332705797</v>
      </c>
      <c r="BM2035">
        <v>0.99999565089009601</v>
      </c>
      <c r="BN2035">
        <v>0.65356956748306405</v>
      </c>
      <c r="BO2035">
        <v>7.5349171358581199E-2</v>
      </c>
      <c r="BP2035" t="s">
        <v>15134</v>
      </c>
      <c r="BV2035" t="s">
        <v>15135</v>
      </c>
      <c r="BW2035" t="s">
        <v>4384</v>
      </c>
      <c r="BX2035">
        <v>0.94212922693968904</v>
      </c>
      <c r="BY2035">
        <v>0.99999527254189702</v>
      </c>
      <c r="BZ2035">
        <v>0.349620017206768</v>
      </c>
      <c r="CA2035">
        <v>2.0841838729638299E-2</v>
      </c>
      <c r="CB2035" t="s">
        <v>116</v>
      </c>
    </row>
    <row r="2036" spans="62:80" x14ac:dyDescent="0.3">
      <c r="BJ2036" t="s">
        <v>15136</v>
      </c>
      <c r="BK2036" t="s">
        <v>15137</v>
      </c>
      <c r="BL2036">
        <v>0.89112083031104605</v>
      </c>
      <c r="BM2036">
        <v>0.99999565089009601</v>
      </c>
      <c r="BN2036">
        <v>0.78496191337399901</v>
      </c>
      <c r="BO2036">
        <v>9.0486679771993705E-2</v>
      </c>
      <c r="BP2036" t="s">
        <v>15138</v>
      </c>
      <c r="BV2036" t="s">
        <v>14922</v>
      </c>
      <c r="BW2036" t="s">
        <v>15139</v>
      </c>
      <c r="BX2036">
        <v>0.94250353239582396</v>
      </c>
      <c r="BY2036">
        <v>0.99999527254189702</v>
      </c>
      <c r="BZ2036">
        <v>0.59701053212528099</v>
      </c>
      <c r="CA2036">
        <v>3.5352343891090598E-2</v>
      </c>
      <c r="CB2036" t="s">
        <v>15140</v>
      </c>
    </row>
    <row r="2037" spans="62:80" x14ac:dyDescent="0.3">
      <c r="BJ2037" t="s">
        <v>9213</v>
      </c>
      <c r="BK2037" t="s">
        <v>15141</v>
      </c>
      <c r="BL2037">
        <v>0.89155013136769901</v>
      </c>
      <c r="BM2037">
        <v>0.99999565089009601</v>
      </c>
      <c r="BN2037">
        <v>0.60732601315088497</v>
      </c>
      <c r="BO2037">
        <v>6.9717145894024002E-2</v>
      </c>
      <c r="BP2037" t="s">
        <v>12755</v>
      </c>
      <c r="BV2037" t="s">
        <v>414</v>
      </c>
      <c r="BW2037" t="s">
        <v>15142</v>
      </c>
      <c r="BX2037">
        <v>0.94253897799164299</v>
      </c>
      <c r="BY2037">
        <v>0.99999527254189702</v>
      </c>
      <c r="BZ2037">
        <v>0.43453318335208002</v>
      </c>
      <c r="CA2037">
        <v>2.5714806704056702E-2</v>
      </c>
      <c r="CB2037" t="s">
        <v>15143</v>
      </c>
    </row>
    <row r="2038" spans="62:80" x14ac:dyDescent="0.3">
      <c r="BJ2038" t="s">
        <v>7889</v>
      </c>
      <c r="BK2038" t="s">
        <v>15144</v>
      </c>
      <c r="BL2038">
        <v>0.89191272754905204</v>
      </c>
      <c r="BM2038">
        <v>0.99999565089009601</v>
      </c>
      <c r="BN2038">
        <v>0.66921619822863798</v>
      </c>
      <c r="BO2038">
        <v>7.6549626748112096E-2</v>
      </c>
      <c r="BP2038" t="s">
        <v>15145</v>
      </c>
      <c r="BV2038" t="s">
        <v>15146</v>
      </c>
      <c r="BW2038" t="s">
        <v>15147</v>
      </c>
      <c r="BX2038">
        <v>0.94264963926993905</v>
      </c>
      <c r="BY2038">
        <v>0.99999527254189702</v>
      </c>
      <c r="BZ2038">
        <v>0.34850271583762099</v>
      </c>
      <c r="CA2038">
        <v>2.05827808254633E-2</v>
      </c>
      <c r="CB2038" t="s">
        <v>85</v>
      </c>
    </row>
    <row r="2039" spans="62:80" x14ac:dyDescent="0.3">
      <c r="BJ2039" t="s">
        <v>10073</v>
      </c>
      <c r="BK2039" t="s">
        <v>15148</v>
      </c>
      <c r="BL2039">
        <v>0.89216949115367306</v>
      </c>
      <c r="BM2039">
        <v>0.99999565089009601</v>
      </c>
      <c r="BN2039">
        <v>0.65220858470286303</v>
      </c>
      <c r="BO2039">
        <v>7.4416446407866196E-2</v>
      </c>
      <c r="BP2039" t="s">
        <v>15149</v>
      </c>
      <c r="BV2039" t="s">
        <v>10100</v>
      </c>
      <c r="BW2039" t="s">
        <v>15147</v>
      </c>
      <c r="BX2039">
        <v>0.94264963926993905</v>
      </c>
      <c r="BY2039">
        <v>0.99999527254189702</v>
      </c>
      <c r="BZ2039">
        <v>0.34850271583762099</v>
      </c>
      <c r="CA2039">
        <v>2.05827808254633E-2</v>
      </c>
      <c r="CB2039" t="s">
        <v>12</v>
      </c>
    </row>
    <row r="2040" spans="62:80" x14ac:dyDescent="0.3">
      <c r="BJ2040" t="s">
        <v>13963</v>
      </c>
      <c r="BK2040" t="s">
        <v>15150</v>
      </c>
      <c r="BL2040">
        <v>0.89231038746540303</v>
      </c>
      <c r="BM2040">
        <v>0.99999565089009601</v>
      </c>
      <c r="BN2040">
        <v>0.77785822070194099</v>
      </c>
      <c r="BO2040">
        <v>8.8630129369651506E-2</v>
      </c>
      <c r="BP2040" t="s">
        <v>15151</v>
      </c>
      <c r="BV2040" t="s">
        <v>12332</v>
      </c>
      <c r="BW2040" t="s">
        <v>15152</v>
      </c>
      <c r="BX2040">
        <v>0.94277206114191403</v>
      </c>
      <c r="BY2040">
        <v>0.99999527254189702</v>
      </c>
      <c r="BZ2040">
        <v>0.52512653151533595</v>
      </c>
      <c r="CA2040">
        <v>3.0946096291787101E-2</v>
      </c>
      <c r="CB2040" t="s">
        <v>15153</v>
      </c>
    </row>
    <row r="2041" spans="62:80" x14ac:dyDescent="0.3">
      <c r="BJ2041" t="s">
        <v>13435</v>
      </c>
      <c r="BK2041" t="s">
        <v>15154</v>
      </c>
      <c r="BL2041">
        <v>0.89237757098974202</v>
      </c>
      <c r="BM2041">
        <v>0.99999565089009601</v>
      </c>
      <c r="BN2041">
        <v>0.69480519480519398</v>
      </c>
      <c r="BO2041">
        <v>7.9114653640475804E-2</v>
      </c>
      <c r="BP2041" t="s">
        <v>15155</v>
      </c>
      <c r="BV2041" t="s">
        <v>9961</v>
      </c>
      <c r="BW2041" t="s">
        <v>15156</v>
      </c>
      <c r="BX2041">
        <v>0.94289952310931502</v>
      </c>
      <c r="BY2041">
        <v>0.99999527254189702</v>
      </c>
      <c r="BZ2041">
        <v>0.72802348030845798</v>
      </c>
      <c r="CA2041">
        <v>4.2804542598121199E-2</v>
      </c>
      <c r="CB2041" t="s">
        <v>15157</v>
      </c>
    </row>
    <row r="2042" spans="62:80" x14ac:dyDescent="0.3">
      <c r="BJ2042" t="s">
        <v>9608</v>
      </c>
      <c r="BK2042" t="s">
        <v>15158</v>
      </c>
      <c r="BL2042">
        <v>0.89281346081398405</v>
      </c>
      <c r="BM2042">
        <v>0.99999565089009601</v>
      </c>
      <c r="BN2042">
        <v>0.72986423350330298</v>
      </c>
      <c r="BO2042">
        <v>8.2750262705304597E-2</v>
      </c>
      <c r="BP2042" t="s">
        <v>15159</v>
      </c>
      <c r="BV2042" t="s">
        <v>4885</v>
      </c>
      <c r="BW2042" t="s">
        <v>15160</v>
      </c>
      <c r="BX2042">
        <v>0.94367645655807297</v>
      </c>
      <c r="BY2042">
        <v>0.99999527254189702</v>
      </c>
      <c r="BZ2042">
        <v>0.75039381530100602</v>
      </c>
      <c r="CA2042">
        <v>4.3501761435438401E-2</v>
      </c>
      <c r="CB2042" t="s">
        <v>15161</v>
      </c>
    </row>
    <row r="2043" spans="62:80" x14ac:dyDescent="0.3">
      <c r="BJ2043" t="s">
        <v>15162</v>
      </c>
      <c r="BK2043" t="s">
        <v>15163</v>
      </c>
      <c r="BL2043">
        <v>0.89284723683079903</v>
      </c>
      <c r="BM2043">
        <v>0.99999565089009601</v>
      </c>
      <c r="BN2043">
        <v>0.63101041583419903</v>
      </c>
      <c r="BO2043">
        <v>7.1518581782850796E-2</v>
      </c>
      <c r="BP2043" t="s">
        <v>15164</v>
      </c>
      <c r="BV2043" t="s">
        <v>8670</v>
      </c>
      <c r="BW2043" t="s">
        <v>15165</v>
      </c>
      <c r="BX2043">
        <v>0.94367654362917297</v>
      </c>
      <c r="BY2043">
        <v>0.99999527254189702</v>
      </c>
      <c r="BZ2043">
        <v>0.34628906250000002</v>
      </c>
      <c r="CA2043">
        <v>2.0075005818662499E-2</v>
      </c>
      <c r="CB2043" t="s">
        <v>35</v>
      </c>
    </row>
    <row r="2044" spans="62:80" x14ac:dyDescent="0.3">
      <c r="BJ2044" t="s">
        <v>15166</v>
      </c>
      <c r="BK2044" t="s">
        <v>15167</v>
      </c>
      <c r="BL2044">
        <v>0.89316641421796406</v>
      </c>
      <c r="BM2044">
        <v>0.99999565089009601</v>
      </c>
      <c r="BN2044">
        <v>0.68177450425971098</v>
      </c>
      <c r="BO2044">
        <v>7.7028493406267898E-2</v>
      </c>
      <c r="BP2044" t="s">
        <v>15168</v>
      </c>
      <c r="BV2044" t="s">
        <v>13082</v>
      </c>
      <c r="BW2044" t="s">
        <v>15169</v>
      </c>
      <c r="BX2044">
        <v>0.94386286364285699</v>
      </c>
      <c r="BY2044">
        <v>0.99999527254189702</v>
      </c>
      <c r="BZ2044">
        <v>0.74775178732126701</v>
      </c>
      <c r="CA2044">
        <v>4.3200907088513603E-2</v>
      </c>
      <c r="CB2044" t="s">
        <v>15170</v>
      </c>
    </row>
    <row r="2045" spans="62:80" x14ac:dyDescent="0.3">
      <c r="BJ2045" t="s">
        <v>14376</v>
      </c>
      <c r="BK2045" t="s">
        <v>15171</v>
      </c>
      <c r="BL2045">
        <v>0.89359957890724195</v>
      </c>
      <c r="BM2045">
        <v>0.99999565089009601</v>
      </c>
      <c r="BN2045">
        <v>0.70395887761157205</v>
      </c>
      <c r="BO2045">
        <v>7.9193615565199299E-2</v>
      </c>
      <c r="BP2045" t="s">
        <v>15172</v>
      </c>
      <c r="BV2045" t="s">
        <v>7904</v>
      </c>
      <c r="BW2045" t="s">
        <v>15173</v>
      </c>
      <c r="BX2045">
        <v>0.94433236971150802</v>
      </c>
      <c r="BY2045">
        <v>0.99999527254189702</v>
      </c>
      <c r="BZ2045">
        <v>0.55124241785521899</v>
      </c>
      <c r="CA2045">
        <v>3.1573560612300801E-2</v>
      </c>
      <c r="CB2045" t="s">
        <v>15174</v>
      </c>
    </row>
    <row r="2046" spans="62:80" x14ac:dyDescent="0.3">
      <c r="BJ2046" t="s">
        <v>10442</v>
      </c>
      <c r="BK2046" t="s">
        <v>15175</v>
      </c>
      <c r="BL2046">
        <v>0.89463653494752404</v>
      </c>
      <c r="BM2046">
        <v>0.99999565089009601</v>
      </c>
      <c r="BN2046">
        <v>0.69217746789727097</v>
      </c>
      <c r="BO2046">
        <v>7.7065481457350204E-2</v>
      </c>
      <c r="BP2046" t="s">
        <v>15176</v>
      </c>
      <c r="BV2046" t="s">
        <v>3183</v>
      </c>
      <c r="BW2046" t="s">
        <v>15177</v>
      </c>
      <c r="BX2046">
        <v>0.94436279150777702</v>
      </c>
      <c r="BY2046">
        <v>0.99999527254189702</v>
      </c>
      <c r="BZ2046">
        <v>0.57450374402263304</v>
      </c>
      <c r="CA2046">
        <v>3.2887394225432499E-2</v>
      </c>
      <c r="CB2046" t="s">
        <v>15178</v>
      </c>
    </row>
    <row r="2047" spans="62:80" x14ac:dyDescent="0.3">
      <c r="BJ2047" t="s">
        <v>9732</v>
      </c>
      <c r="BK2047" t="s">
        <v>15179</v>
      </c>
      <c r="BL2047">
        <v>0.89478303807554904</v>
      </c>
      <c r="BM2047">
        <v>0.99999565089009601</v>
      </c>
      <c r="BN2047">
        <v>0.64882954682675198</v>
      </c>
      <c r="BO2047">
        <v>7.2132979706574105E-2</v>
      </c>
      <c r="BP2047" t="s">
        <v>15180</v>
      </c>
      <c r="BV2047" t="s">
        <v>14733</v>
      </c>
      <c r="BW2047" t="s">
        <v>15181</v>
      </c>
      <c r="BX2047">
        <v>0.94461681265076403</v>
      </c>
      <c r="BY2047">
        <v>0.99999527254189702</v>
      </c>
      <c r="BZ2047">
        <v>0.792437524950099</v>
      </c>
      <c r="CA2047">
        <v>4.5149859387895702E-2</v>
      </c>
      <c r="CB2047" t="s">
        <v>15182</v>
      </c>
    </row>
    <row r="2048" spans="62:80" x14ac:dyDescent="0.3">
      <c r="BJ2048" t="s">
        <v>12982</v>
      </c>
      <c r="BK2048" t="s">
        <v>15183</v>
      </c>
      <c r="BL2048">
        <v>0.89517271446928204</v>
      </c>
      <c r="BM2048">
        <v>0.99999565089009601</v>
      </c>
      <c r="BN2048">
        <v>0.602165461442011</v>
      </c>
      <c r="BO2048">
        <v>6.6682961531930499E-2</v>
      </c>
      <c r="BP2048" t="s">
        <v>15184</v>
      </c>
      <c r="BV2048" t="s">
        <v>14863</v>
      </c>
      <c r="BW2048" t="s">
        <v>15185</v>
      </c>
      <c r="BX2048">
        <v>0.94461725957923703</v>
      </c>
      <c r="BY2048">
        <v>0.99999527254189702</v>
      </c>
      <c r="BZ2048">
        <v>0.79406496567271201</v>
      </c>
      <c r="CA2048">
        <v>4.52422086276787E-2</v>
      </c>
      <c r="CB2048" t="s">
        <v>15186</v>
      </c>
    </row>
    <row r="2049" spans="62:80" x14ac:dyDescent="0.3">
      <c r="BJ2049" t="s">
        <v>7086</v>
      </c>
      <c r="BK2049" t="s">
        <v>14518</v>
      </c>
      <c r="BL2049">
        <v>0.89519185734698503</v>
      </c>
      <c r="BM2049">
        <v>0.99999565089009601</v>
      </c>
      <c r="BN2049">
        <v>0.52037558685445995</v>
      </c>
      <c r="BO2049">
        <v>5.7614537254964002E-2</v>
      </c>
      <c r="BP2049" t="s">
        <v>15187</v>
      </c>
      <c r="BV2049" t="s">
        <v>15188</v>
      </c>
      <c r="BW2049" t="s">
        <v>15189</v>
      </c>
      <c r="BX2049">
        <v>0.94561855693713603</v>
      </c>
      <c r="BY2049">
        <v>0.99999527254189702</v>
      </c>
      <c r="BZ2049">
        <v>0.75030095587178303</v>
      </c>
      <c r="CA2049">
        <v>4.1953834260203403E-2</v>
      </c>
      <c r="CB2049" t="s">
        <v>15190</v>
      </c>
    </row>
    <row r="2050" spans="62:80" x14ac:dyDescent="0.3">
      <c r="BJ2050" t="s">
        <v>14776</v>
      </c>
      <c r="BK2050" t="s">
        <v>15191</v>
      </c>
      <c r="BL2050">
        <v>0.89529927870517001</v>
      </c>
      <c r="BM2050">
        <v>0.99999565089009601</v>
      </c>
      <c r="BN2050">
        <v>0.648157722400303</v>
      </c>
      <c r="BO2050">
        <v>7.1684446748534594E-2</v>
      </c>
      <c r="BP2050" t="s">
        <v>15192</v>
      </c>
      <c r="BV2050" t="s">
        <v>3542</v>
      </c>
      <c r="BW2050" t="s">
        <v>15193</v>
      </c>
      <c r="BX2050">
        <v>0.94567581730507799</v>
      </c>
      <c r="BY2050">
        <v>0.99999527254189702</v>
      </c>
      <c r="BZ2050">
        <v>0.34194374298540903</v>
      </c>
      <c r="CA2050">
        <v>1.9099423861542002E-2</v>
      </c>
      <c r="CB2050" t="s">
        <v>50</v>
      </c>
    </row>
    <row r="2051" spans="62:80" x14ac:dyDescent="0.3">
      <c r="BJ2051" t="s">
        <v>14987</v>
      </c>
      <c r="BK2051" t="s">
        <v>15194</v>
      </c>
      <c r="BL2051">
        <v>0.895327868247485</v>
      </c>
      <c r="BM2051">
        <v>0.99999565089009601</v>
      </c>
      <c r="BN2051">
        <v>0.77832227627893202</v>
      </c>
      <c r="BO2051">
        <v>8.6055431734335205E-2</v>
      </c>
      <c r="BP2051" t="s">
        <v>15195</v>
      </c>
      <c r="BV2051" t="s">
        <v>12171</v>
      </c>
      <c r="BW2051" t="s">
        <v>15196</v>
      </c>
      <c r="BX2051">
        <v>0.945678695914274</v>
      </c>
      <c r="BY2051">
        <v>0.99999527254189702</v>
      </c>
      <c r="BZ2051">
        <v>0.68578954273930604</v>
      </c>
      <c r="CA2051">
        <v>3.8303000452284297E-2</v>
      </c>
      <c r="CB2051" t="s">
        <v>15197</v>
      </c>
    </row>
    <row r="2052" spans="62:80" x14ac:dyDescent="0.3">
      <c r="BJ2052" t="s">
        <v>15198</v>
      </c>
      <c r="BK2052" t="s">
        <v>15199</v>
      </c>
      <c r="BL2052">
        <v>0.89575490130090196</v>
      </c>
      <c r="BM2052">
        <v>0.99999565089009601</v>
      </c>
      <c r="BN2052">
        <v>0.70150910494597696</v>
      </c>
      <c r="BO2052">
        <v>7.7228050784428404E-2</v>
      </c>
      <c r="BP2052" t="s">
        <v>15200</v>
      </c>
      <c r="BV2052" t="s">
        <v>15136</v>
      </c>
      <c r="BW2052" t="s">
        <v>15201</v>
      </c>
      <c r="BX2052">
        <v>0.94590763279008105</v>
      </c>
      <c r="BY2052">
        <v>0.99999527254189702</v>
      </c>
      <c r="BZ2052">
        <v>0.60748956341849103</v>
      </c>
      <c r="CA2052">
        <v>3.37827099488777E-2</v>
      </c>
      <c r="CB2052" t="s">
        <v>15202</v>
      </c>
    </row>
    <row r="2053" spans="62:80" x14ac:dyDescent="0.3">
      <c r="BJ2053" t="s">
        <v>14664</v>
      </c>
      <c r="BK2053" t="s">
        <v>15203</v>
      </c>
      <c r="BL2053">
        <v>0.89585707837760098</v>
      </c>
      <c r="BM2053">
        <v>0.99999565089009601</v>
      </c>
      <c r="BN2053">
        <v>0.66430423509075198</v>
      </c>
      <c r="BO2053">
        <v>7.3056452676229497E-2</v>
      </c>
      <c r="BP2053" t="s">
        <v>15204</v>
      </c>
      <c r="BV2053" t="s">
        <v>10957</v>
      </c>
      <c r="BW2053" t="s">
        <v>15205</v>
      </c>
      <c r="BX2053">
        <v>0.94590876959343795</v>
      </c>
      <c r="BY2053">
        <v>0.99999527254189702</v>
      </c>
      <c r="BZ2053">
        <v>0.59107850731307199</v>
      </c>
      <c r="CA2053">
        <v>3.2869374936939803E-2</v>
      </c>
      <c r="CB2053" t="s">
        <v>15206</v>
      </c>
    </row>
    <row r="2054" spans="62:80" x14ac:dyDescent="0.3">
      <c r="BJ2054" t="s">
        <v>15207</v>
      </c>
      <c r="BK2054" t="s">
        <v>15208</v>
      </c>
      <c r="BL2054">
        <v>0.89641554071299001</v>
      </c>
      <c r="BM2054">
        <v>0.99999565089009601</v>
      </c>
      <c r="BN2054">
        <v>0.69008853541416504</v>
      </c>
      <c r="BO2054">
        <v>7.54620097295019E-2</v>
      </c>
      <c r="BP2054" t="s">
        <v>15209</v>
      </c>
      <c r="BV2054" t="s">
        <v>10694</v>
      </c>
      <c r="BW2054" t="s">
        <v>15210</v>
      </c>
      <c r="BX2054">
        <v>0.94593213740326099</v>
      </c>
      <c r="BY2054">
        <v>0.99999527254189702</v>
      </c>
      <c r="BZ2054">
        <v>0.48097416306424001</v>
      </c>
      <c r="CA2054">
        <v>2.6734683771568301E-2</v>
      </c>
      <c r="CB2054" t="s">
        <v>15211</v>
      </c>
    </row>
    <row r="2055" spans="62:80" x14ac:dyDescent="0.3">
      <c r="BJ2055" t="s">
        <v>15212</v>
      </c>
      <c r="BK2055" t="s">
        <v>15213</v>
      </c>
      <c r="BL2055">
        <v>0.89671008155417098</v>
      </c>
      <c r="BM2055">
        <v>0.99999565089009601</v>
      </c>
      <c r="BN2055">
        <v>0.62575977801268501</v>
      </c>
      <c r="BO2055">
        <v>6.8222006868935398E-2</v>
      </c>
      <c r="BP2055" t="s">
        <v>15214</v>
      </c>
      <c r="BV2055" t="s">
        <v>15215</v>
      </c>
      <c r="BW2055" t="s">
        <v>15216</v>
      </c>
      <c r="BX2055">
        <v>0.94595772743158202</v>
      </c>
      <c r="BY2055">
        <v>0.99999527254189702</v>
      </c>
      <c r="BZ2055">
        <v>0.76796307745762704</v>
      </c>
      <c r="CA2055">
        <v>4.2666029206251802E-2</v>
      </c>
      <c r="CB2055" t="s">
        <v>15217</v>
      </c>
    </row>
    <row r="2056" spans="62:80" x14ac:dyDescent="0.3">
      <c r="BJ2056" t="s">
        <v>14354</v>
      </c>
      <c r="BK2056" t="s">
        <v>15218</v>
      </c>
      <c r="BL2056">
        <v>0.897304850013383</v>
      </c>
      <c r="BM2056">
        <v>0.99999565089009601</v>
      </c>
      <c r="BN2056">
        <v>0.66247971602433997</v>
      </c>
      <c r="BO2056">
        <v>7.1786050003634805E-2</v>
      </c>
      <c r="BP2056" t="s">
        <v>15219</v>
      </c>
      <c r="BV2056" t="s">
        <v>15220</v>
      </c>
      <c r="BW2056" t="s">
        <v>15221</v>
      </c>
      <c r="BX2056">
        <v>0.94642975812057395</v>
      </c>
      <c r="BY2056">
        <v>0.99999527254189702</v>
      </c>
      <c r="BZ2056">
        <v>0.76740421076822896</v>
      </c>
      <c r="CA2056">
        <v>4.2252142634882403E-2</v>
      </c>
      <c r="CB2056" t="s">
        <v>15222</v>
      </c>
    </row>
    <row r="2057" spans="62:80" x14ac:dyDescent="0.3">
      <c r="BJ2057" t="s">
        <v>15223</v>
      </c>
      <c r="BK2057" t="s">
        <v>15224</v>
      </c>
      <c r="BL2057">
        <v>0.89734288532780504</v>
      </c>
      <c r="BM2057">
        <v>0.99999565089009601</v>
      </c>
      <c r="BN2057">
        <v>0.64548357194355699</v>
      </c>
      <c r="BO2057">
        <v>6.9916993862645493E-2</v>
      </c>
      <c r="BP2057" t="s">
        <v>15225</v>
      </c>
      <c r="BV2057" t="s">
        <v>15226</v>
      </c>
      <c r="BW2057" t="s">
        <v>15227</v>
      </c>
      <c r="BX2057">
        <v>0.94650322365922002</v>
      </c>
      <c r="BY2057">
        <v>0.99999527254189702</v>
      </c>
      <c r="BZ2057">
        <v>0.54718023255813897</v>
      </c>
      <c r="CA2057">
        <v>3.00844629971149E-2</v>
      </c>
      <c r="CB2057" t="s">
        <v>15228</v>
      </c>
    </row>
    <row r="2058" spans="62:80" x14ac:dyDescent="0.3">
      <c r="BJ2058" t="s">
        <v>11704</v>
      </c>
      <c r="BK2058" t="s">
        <v>15229</v>
      </c>
      <c r="BL2058">
        <v>0.89800305450718798</v>
      </c>
      <c r="BM2058">
        <v>0.99999565089009601</v>
      </c>
      <c r="BN2058">
        <v>0.71679776959075903</v>
      </c>
      <c r="BO2058">
        <v>7.7114400904642902E-2</v>
      </c>
      <c r="BP2058" t="s">
        <v>15230</v>
      </c>
      <c r="BV2058" t="s">
        <v>9977</v>
      </c>
      <c r="BW2058" t="s">
        <v>15231</v>
      </c>
      <c r="BX2058">
        <v>0.94668011149119202</v>
      </c>
      <c r="BY2058">
        <v>0.99999527254189702</v>
      </c>
      <c r="BZ2058">
        <v>0.42592388306674001</v>
      </c>
      <c r="CA2058">
        <v>2.3338087864940699E-2</v>
      </c>
      <c r="CB2058" t="s">
        <v>15232</v>
      </c>
    </row>
    <row r="2059" spans="62:80" x14ac:dyDescent="0.3">
      <c r="BJ2059" t="s">
        <v>4316</v>
      </c>
      <c r="BK2059" t="s">
        <v>15233</v>
      </c>
      <c r="BL2059">
        <v>0.898163527165867</v>
      </c>
      <c r="BM2059">
        <v>0.99999565089009601</v>
      </c>
      <c r="BN2059">
        <v>0.51542857142857101</v>
      </c>
      <c r="BO2059">
        <v>5.5358639665789397E-2</v>
      </c>
      <c r="BP2059" t="s">
        <v>15234</v>
      </c>
      <c r="BV2059" t="s">
        <v>13356</v>
      </c>
      <c r="BW2059" t="s">
        <v>15235</v>
      </c>
      <c r="BX2059">
        <v>0.94712881530773496</v>
      </c>
      <c r="BY2059">
        <v>0.99999527254189702</v>
      </c>
      <c r="BZ2059">
        <v>0.33875451765359998</v>
      </c>
      <c r="CA2059">
        <v>1.84012031343617E-2</v>
      </c>
      <c r="CB2059" t="s">
        <v>167</v>
      </c>
    </row>
    <row r="2060" spans="62:80" x14ac:dyDescent="0.3">
      <c r="BJ2060" t="s">
        <v>11804</v>
      </c>
      <c r="BK2060" t="s">
        <v>15236</v>
      </c>
      <c r="BL2060">
        <v>0.898261958258322</v>
      </c>
      <c r="BM2060">
        <v>0.99999565089009601</v>
      </c>
      <c r="BN2060">
        <v>0.742856080663021</v>
      </c>
      <c r="BO2060">
        <v>7.9703658781181699E-2</v>
      </c>
      <c r="BP2060" t="s">
        <v>15237</v>
      </c>
      <c r="BV2060" t="s">
        <v>6861</v>
      </c>
      <c r="BW2060" t="s">
        <v>15238</v>
      </c>
      <c r="BX2060">
        <v>0.94749737732084005</v>
      </c>
      <c r="BY2060">
        <v>0.99999527254189702</v>
      </c>
      <c r="BZ2060">
        <v>0.71809087484446399</v>
      </c>
      <c r="CA2060">
        <v>3.8727437981698302E-2</v>
      </c>
      <c r="CB2060" t="s">
        <v>15239</v>
      </c>
    </row>
    <row r="2061" spans="62:80" x14ac:dyDescent="0.3">
      <c r="BJ2061" t="s">
        <v>12397</v>
      </c>
      <c r="BK2061" t="s">
        <v>15240</v>
      </c>
      <c r="BL2061">
        <v>0.89829407183193899</v>
      </c>
      <c r="BM2061">
        <v>0.99999565089009601</v>
      </c>
      <c r="BN2061">
        <v>0.69859004036655103</v>
      </c>
      <c r="BO2061">
        <v>7.49292239068758E-2</v>
      </c>
      <c r="BP2061" t="s">
        <v>15241</v>
      </c>
      <c r="BV2061" t="s">
        <v>3408</v>
      </c>
      <c r="BW2061" t="s">
        <v>15242</v>
      </c>
      <c r="BX2061">
        <v>0.94786627642956001</v>
      </c>
      <c r="BY2061">
        <v>0.99999527254189702</v>
      </c>
      <c r="BZ2061">
        <v>0.42340553879901199</v>
      </c>
      <c r="CA2061">
        <v>2.2669913855602901E-2</v>
      </c>
      <c r="CB2061" t="s">
        <v>15243</v>
      </c>
    </row>
    <row r="2062" spans="62:80" x14ac:dyDescent="0.3">
      <c r="BJ2062" t="s">
        <v>3665</v>
      </c>
      <c r="BK2062" t="s">
        <v>15244</v>
      </c>
      <c r="BL2062">
        <v>0.89832868804912502</v>
      </c>
      <c r="BM2062">
        <v>0.99999565089009601</v>
      </c>
      <c r="BN2062">
        <v>0.62353498907003002</v>
      </c>
      <c r="BO2062">
        <v>6.6854957196140305E-2</v>
      </c>
      <c r="BP2062" t="s">
        <v>15245</v>
      </c>
      <c r="BV2062" t="s">
        <v>11697</v>
      </c>
      <c r="BW2062" t="s">
        <v>15246</v>
      </c>
      <c r="BX2062">
        <v>0.94807594406073203</v>
      </c>
      <c r="BY2062">
        <v>0.99999527254189702</v>
      </c>
      <c r="BZ2062">
        <v>0.33666067974578601</v>
      </c>
      <c r="CA2062">
        <v>1.7950973062931998E-2</v>
      </c>
      <c r="CB2062" t="s">
        <v>17</v>
      </c>
    </row>
    <row r="2063" spans="62:80" x14ac:dyDescent="0.3">
      <c r="BJ2063" t="s">
        <v>11506</v>
      </c>
      <c r="BK2063" t="s">
        <v>7841</v>
      </c>
      <c r="BL2063">
        <v>0.89871473172456795</v>
      </c>
      <c r="BM2063">
        <v>0.99999565089009601</v>
      </c>
      <c r="BN2063">
        <v>0.67503906054270202</v>
      </c>
      <c r="BO2063">
        <v>7.2087159489535202E-2</v>
      </c>
      <c r="BP2063" t="s">
        <v>15247</v>
      </c>
      <c r="BV2063" t="s">
        <v>1698</v>
      </c>
      <c r="BW2063" t="s">
        <v>15248</v>
      </c>
      <c r="BX2063">
        <v>0.94811487476090495</v>
      </c>
      <c r="BY2063">
        <v>0.99999527254189702</v>
      </c>
      <c r="BZ2063">
        <v>0.56763659582231096</v>
      </c>
      <c r="CA2063">
        <v>3.0243455402799501E-2</v>
      </c>
      <c r="CB2063" t="s">
        <v>15249</v>
      </c>
    </row>
    <row r="2064" spans="62:80" x14ac:dyDescent="0.3">
      <c r="BJ2064" t="s">
        <v>14278</v>
      </c>
      <c r="BK2064" t="s">
        <v>7841</v>
      </c>
      <c r="BL2064">
        <v>0.89871473172456795</v>
      </c>
      <c r="BM2064">
        <v>0.99999565089009601</v>
      </c>
      <c r="BN2064">
        <v>0.67503906054270202</v>
      </c>
      <c r="BO2064">
        <v>7.2087159489535202E-2</v>
      </c>
      <c r="BP2064" t="s">
        <v>15250</v>
      </c>
      <c r="BV2064" t="s">
        <v>12406</v>
      </c>
      <c r="BW2064" t="s">
        <v>15251</v>
      </c>
      <c r="BX2064">
        <v>0.94813346073460503</v>
      </c>
      <c r="BY2064">
        <v>0.99999527254189702</v>
      </c>
      <c r="BZ2064">
        <v>0.75348920054792401</v>
      </c>
      <c r="CA2064">
        <v>4.0130838792269301E-2</v>
      </c>
      <c r="CB2064" t="s">
        <v>15252</v>
      </c>
    </row>
    <row r="2065" spans="62:80" x14ac:dyDescent="0.3">
      <c r="BJ2065" t="s">
        <v>15135</v>
      </c>
      <c r="BK2065" t="s">
        <v>15253</v>
      </c>
      <c r="BL2065">
        <v>0.89903020114368604</v>
      </c>
      <c r="BM2065">
        <v>0.99999565089009601</v>
      </c>
      <c r="BN2065">
        <v>0.72325232317695998</v>
      </c>
      <c r="BO2065">
        <v>7.6982001554892002E-2</v>
      </c>
      <c r="BP2065" t="s">
        <v>15254</v>
      </c>
      <c r="BV2065" t="s">
        <v>15255</v>
      </c>
      <c r="BW2065" t="s">
        <v>15256</v>
      </c>
      <c r="BX2065">
        <v>0.94825607641463305</v>
      </c>
      <c r="BY2065">
        <v>0.99999527254189702</v>
      </c>
      <c r="BZ2065">
        <v>0.42257252326217798</v>
      </c>
      <c r="CA2065">
        <v>2.24515699064534E-2</v>
      </c>
      <c r="CB2065" t="s">
        <v>12895</v>
      </c>
    </row>
    <row r="2066" spans="62:80" x14ac:dyDescent="0.3">
      <c r="BJ2066" t="s">
        <v>12391</v>
      </c>
      <c r="BK2066" t="s">
        <v>15257</v>
      </c>
      <c r="BL2066">
        <v>0.89909500820295496</v>
      </c>
      <c r="BM2066">
        <v>0.99999565089009601</v>
      </c>
      <c r="BN2066">
        <v>0.768315922396969</v>
      </c>
      <c r="BO2066">
        <v>8.1723127805101894E-2</v>
      </c>
      <c r="BP2066" t="s">
        <v>15258</v>
      </c>
      <c r="BV2066" t="s">
        <v>13267</v>
      </c>
      <c r="BW2066" t="s">
        <v>15259</v>
      </c>
      <c r="BX2066">
        <v>0.94862501706861502</v>
      </c>
      <c r="BY2066">
        <v>0.99999527254189702</v>
      </c>
      <c r="BZ2066">
        <v>0.72390828911515803</v>
      </c>
      <c r="CA2066">
        <v>3.8180148936541897E-2</v>
      </c>
      <c r="CB2066" t="s">
        <v>15260</v>
      </c>
    </row>
    <row r="2067" spans="62:80" x14ac:dyDescent="0.3">
      <c r="BJ2067" t="s">
        <v>10568</v>
      </c>
      <c r="BK2067" t="s">
        <v>15261</v>
      </c>
      <c r="BL2067">
        <v>0.89927347335880303</v>
      </c>
      <c r="BM2067">
        <v>0.99999565089009601</v>
      </c>
      <c r="BN2067">
        <v>0.562039742840444</v>
      </c>
      <c r="BO2067">
        <v>5.9670687959937997E-2</v>
      </c>
      <c r="BP2067" t="s">
        <v>15262</v>
      </c>
      <c r="BV2067" t="s">
        <v>15263</v>
      </c>
      <c r="BW2067" t="s">
        <v>15264</v>
      </c>
      <c r="BX2067">
        <v>0.94868990929866304</v>
      </c>
      <c r="BY2067">
        <v>0.99999527254189702</v>
      </c>
      <c r="BZ2067">
        <v>0.78783164898079205</v>
      </c>
      <c r="CA2067">
        <v>4.1497684118887303E-2</v>
      </c>
      <c r="CB2067" t="s">
        <v>15265</v>
      </c>
    </row>
    <row r="2068" spans="62:80" x14ac:dyDescent="0.3">
      <c r="BJ2068" t="s">
        <v>14501</v>
      </c>
      <c r="BK2068" t="s">
        <v>15261</v>
      </c>
      <c r="BL2068">
        <v>0.89927347335880303</v>
      </c>
      <c r="BM2068">
        <v>0.99999565089009601</v>
      </c>
      <c r="BN2068">
        <v>0.562039742840444</v>
      </c>
      <c r="BO2068">
        <v>5.9670687959937997E-2</v>
      </c>
      <c r="BP2068" t="s">
        <v>13682</v>
      </c>
      <c r="BV2068" t="s">
        <v>10297</v>
      </c>
      <c r="BW2068" t="s">
        <v>8423</v>
      </c>
      <c r="BX2068">
        <v>0.94889096155142405</v>
      </c>
      <c r="BY2068">
        <v>0.99999527254189702</v>
      </c>
      <c r="BZ2068">
        <v>0.54260681985972603</v>
      </c>
      <c r="CA2068">
        <v>2.8465905406902099E-2</v>
      </c>
      <c r="CB2068" t="s">
        <v>15266</v>
      </c>
    </row>
    <row r="2069" spans="62:80" x14ac:dyDescent="0.3">
      <c r="BJ2069" t="s">
        <v>15267</v>
      </c>
      <c r="BK2069" t="s">
        <v>15268</v>
      </c>
      <c r="BL2069">
        <v>0.899469275337618</v>
      </c>
      <c r="BM2069">
        <v>0.99999565089009601</v>
      </c>
      <c r="BN2069">
        <v>0.68646092583374796</v>
      </c>
      <c r="BO2069">
        <v>7.2730798463164895E-2</v>
      </c>
      <c r="BP2069" t="s">
        <v>15269</v>
      </c>
      <c r="BV2069" t="s">
        <v>3570</v>
      </c>
      <c r="BW2069" t="s">
        <v>15270</v>
      </c>
      <c r="BX2069">
        <v>0.94946509327623196</v>
      </c>
      <c r="BY2069">
        <v>0.99999527254189702</v>
      </c>
      <c r="BZ2069">
        <v>0.33356722343921102</v>
      </c>
      <c r="CA2069">
        <v>1.7297632950048498E-2</v>
      </c>
      <c r="CB2069" t="s">
        <v>116</v>
      </c>
    </row>
    <row r="2070" spans="62:80" x14ac:dyDescent="0.3">
      <c r="BJ2070" t="s">
        <v>15271</v>
      </c>
      <c r="BK2070" t="s">
        <v>15272</v>
      </c>
      <c r="BL2070">
        <v>0.899925467402233</v>
      </c>
      <c r="BM2070">
        <v>0.99999565089009601</v>
      </c>
      <c r="BN2070">
        <v>0.62132526641818397</v>
      </c>
      <c r="BO2070">
        <v>6.5514607020818696E-2</v>
      </c>
      <c r="BP2070" t="s">
        <v>14966</v>
      </c>
      <c r="BV2070" t="s">
        <v>11169</v>
      </c>
      <c r="BW2070" t="s">
        <v>15273</v>
      </c>
      <c r="BX2070">
        <v>0.94949694320491496</v>
      </c>
      <c r="BY2070">
        <v>0.99999527254189702</v>
      </c>
      <c r="BZ2070">
        <v>0.56503640464405103</v>
      </c>
      <c r="CA2070">
        <v>2.9281863577966E-2</v>
      </c>
      <c r="CB2070" t="s">
        <v>15274</v>
      </c>
    </row>
    <row r="2071" spans="62:80" x14ac:dyDescent="0.3">
      <c r="BJ2071" t="s">
        <v>9441</v>
      </c>
      <c r="BK2071" t="s">
        <v>15275</v>
      </c>
      <c r="BL2071">
        <v>0.90006376722578296</v>
      </c>
      <c r="BM2071">
        <v>0.99999565089009601</v>
      </c>
      <c r="BN2071">
        <v>0.67337459893291096</v>
      </c>
      <c r="BO2071">
        <v>7.0899386408916396E-2</v>
      </c>
      <c r="BP2071" t="s">
        <v>15276</v>
      </c>
      <c r="BV2071" t="s">
        <v>14587</v>
      </c>
      <c r="BW2071" t="s">
        <v>15277</v>
      </c>
      <c r="BX2071">
        <v>0.949787816698617</v>
      </c>
      <c r="BY2071">
        <v>0.99999527254189702</v>
      </c>
      <c r="BZ2071">
        <v>0.419272134709397</v>
      </c>
      <c r="CA2071">
        <v>2.15995042784927E-2</v>
      </c>
      <c r="CB2071" t="s">
        <v>15278</v>
      </c>
    </row>
    <row r="2072" spans="62:80" x14ac:dyDescent="0.3">
      <c r="BJ2072" t="s">
        <v>11392</v>
      </c>
      <c r="BK2072" t="s">
        <v>7871</v>
      </c>
      <c r="BL2072">
        <v>0.900149839421444</v>
      </c>
      <c r="BM2072">
        <v>0.99999565089009601</v>
      </c>
      <c r="BN2072">
        <v>0.65885884370901004</v>
      </c>
      <c r="BO2072">
        <v>6.9308024395839399E-2</v>
      </c>
      <c r="BP2072" t="s">
        <v>15279</v>
      </c>
      <c r="BV2072" t="s">
        <v>15280</v>
      </c>
      <c r="BW2072" t="s">
        <v>15281</v>
      </c>
      <c r="BX2072">
        <v>0.95035348111344398</v>
      </c>
      <c r="BY2072">
        <v>0.99999527254189702</v>
      </c>
      <c r="BZ2072">
        <v>0.721494207665903</v>
      </c>
      <c r="CA2072">
        <v>3.67394072765969E-2</v>
      </c>
      <c r="CB2072" t="s">
        <v>15282</v>
      </c>
    </row>
    <row r="2073" spans="62:80" x14ac:dyDescent="0.3">
      <c r="BJ2073" t="s">
        <v>11062</v>
      </c>
      <c r="BK2073" t="s">
        <v>15283</v>
      </c>
      <c r="BL2073">
        <v>0.90016281675257204</v>
      </c>
      <c r="BM2073">
        <v>0.99999565089009601</v>
      </c>
      <c r="BN2073">
        <v>0.72202460168405802</v>
      </c>
      <c r="BO2073">
        <v>7.5942276496989994E-2</v>
      </c>
      <c r="BP2073" t="s">
        <v>15284</v>
      </c>
      <c r="BV2073" t="s">
        <v>13391</v>
      </c>
      <c r="BW2073" t="s">
        <v>15285</v>
      </c>
      <c r="BX2073">
        <v>0.95053411298957902</v>
      </c>
      <c r="BY2073">
        <v>0.99999527254189702</v>
      </c>
      <c r="BZ2073">
        <v>0.71379160198402103</v>
      </c>
      <c r="CA2073">
        <v>3.6211524630938297E-2</v>
      </c>
      <c r="CB2073" t="s">
        <v>15286</v>
      </c>
    </row>
    <row r="2074" spans="62:80" x14ac:dyDescent="0.3">
      <c r="BJ2074" t="s">
        <v>15287</v>
      </c>
      <c r="BK2074" t="s">
        <v>15288</v>
      </c>
      <c r="BL2074">
        <v>0.90051010828158695</v>
      </c>
      <c r="BM2074">
        <v>0.99999565089009601</v>
      </c>
      <c r="BN2074">
        <v>0.67282148160594302</v>
      </c>
      <c r="BO2074">
        <v>7.0507579822619695E-2</v>
      </c>
      <c r="BP2074" t="s">
        <v>15289</v>
      </c>
      <c r="BV2074" t="s">
        <v>12886</v>
      </c>
      <c r="BW2074" t="s">
        <v>15290</v>
      </c>
      <c r="BX2074">
        <v>0.95081728056383696</v>
      </c>
      <c r="BY2074">
        <v>0.99999527254189702</v>
      </c>
      <c r="BZ2074">
        <v>0.330529172320217</v>
      </c>
      <c r="CA2074">
        <v>1.66696996795473E-2</v>
      </c>
      <c r="CB2074" t="s">
        <v>17</v>
      </c>
    </row>
    <row r="2075" spans="62:80" x14ac:dyDescent="0.3">
      <c r="BJ2075" t="s">
        <v>10126</v>
      </c>
      <c r="BK2075" t="s">
        <v>15291</v>
      </c>
      <c r="BL2075">
        <v>0.90052923650893402</v>
      </c>
      <c r="BM2075">
        <v>0.99999565089009601</v>
      </c>
      <c r="BN2075">
        <v>0.70551654325881596</v>
      </c>
      <c r="BO2075">
        <v>7.3918836388906797E-2</v>
      </c>
      <c r="BP2075" t="s">
        <v>15292</v>
      </c>
      <c r="BV2075" t="s">
        <v>5887</v>
      </c>
      <c r="BW2075" t="s">
        <v>15293</v>
      </c>
      <c r="BX2075">
        <v>0.951222400791506</v>
      </c>
      <c r="BY2075">
        <v>0.99999527254189702</v>
      </c>
      <c r="BZ2075">
        <v>0.72367593123707197</v>
      </c>
      <c r="CA2075">
        <v>3.6189140076190097E-2</v>
      </c>
      <c r="CB2075" t="s">
        <v>15294</v>
      </c>
    </row>
    <row r="2076" spans="62:80" x14ac:dyDescent="0.3">
      <c r="BJ2076" t="s">
        <v>10409</v>
      </c>
      <c r="BK2076" t="s">
        <v>15295</v>
      </c>
      <c r="BL2076">
        <v>0.90078235044407295</v>
      </c>
      <c r="BM2076">
        <v>0.99999565089009601</v>
      </c>
      <c r="BN2076">
        <v>0.69569327290676397</v>
      </c>
      <c r="BO2076">
        <v>7.2694113623829798E-2</v>
      </c>
      <c r="BP2076" t="s">
        <v>15296</v>
      </c>
      <c r="BV2076" t="s">
        <v>15297</v>
      </c>
      <c r="BW2076" t="s">
        <v>8434</v>
      </c>
      <c r="BX2076">
        <v>0.95125996563107995</v>
      </c>
      <c r="BY2076">
        <v>0.99999527254189702</v>
      </c>
      <c r="BZ2076">
        <v>0.32952854437229401</v>
      </c>
      <c r="CA2076">
        <v>1.6465847212979699E-2</v>
      </c>
      <c r="CB2076" t="s">
        <v>30</v>
      </c>
    </row>
    <row r="2077" spans="62:80" x14ac:dyDescent="0.3">
      <c r="BJ2077" t="s">
        <v>11191</v>
      </c>
      <c r="BK2077" t="s">
        <v>15298</v>
      </c>
      <c r="BL2077">
        <v>0.90091731060203195</v>
      </c>
      <c r="BM2077">
        <v>0.99999565089009601</v>
      </c>
      <c r="BN2077">
        <v>0.74542559644156803</v>
      </c>
      <c r="BO2077">
        <v>7.7779049036890299E-2</v>
      </c>
      <c r="BP2077" t="s">
        <v>15299</v>
      </c>
      <c r="BV2077" t="s">
        <v>5282</v>
      </c>
      <c r="BW2077" t="s">
        <v>15300</v>
      </c>
      <c r="BX2077">
        <v>0.95138772383765302</v>
      </c>
      <c r="BY2077">
        <v>0.99999527254189702</v>
      </c>
      <c r="BZ2077">
        <v>0.63580457586626504</v>
      </c>
      <c r="CA2077">
        <v>3.1684429848840803E-2</v>
      </c>
      <c r="CB2077" t="s">
        <v>15301</v>
      </c>
    </row>
    <row r="2078" spans="62:80" x14ac:dyDescent="0.3">
      <c r="BJ2078" t="s">
        <v>15302</v>
      </c>
      <c r="BK2078" t="s">
        <v>15303</v>
      </c>
      <c r="BL2078">
        <v>0.90150063511768597</v>
      </c>
      <c r="BM2078">
        <v>0.99999565089009601</v>
      </c>
      <c r="BN2078">
        <v>0.61913045753001805</v>
      </c>
      <c r="BO2078">
        <v>6.42004429333385E-2</v>
      </c>
      <c r="BP2078" t="s">
        <v>15304</v>
      </c>
      <c r="BV2078" t="s">
        <v>2941</v>
      </c>
      <c r="BW2078" t="s">
        <v>15305</v>
      </c>
      <c r="BX2078">
        <v>0.95141496522283198</v>
      </c>
      <c r="BY2078">
        <v>0.99999527254189702</v>
      </c>
      <c r="BZ2078">
        <v>0.46961882306709801</v>
      </c>
      <c r="CA2078">
        <v>2.33893492444315E-2</v>
      </c>
      <c r="CB2078" t="s">
        <v>15306</v>
      </c>
    </row>
    <row r="2079" spans="62:80" x14ac:dyDescent="0.3">
      <c r="BJ2079" t="s">
        <v>12488</v>
      </c>
      <c r="BK2079" t="s">
        <v>15307</v>
      </c>
      <c r="BL2079">
        <v>0.90239883229837403</v>
      </c>
      <c r="BM2079">
        <v>0.99999565089009601</v>
      </c>
      <c r="BN2079">
        <v>0.55717183425094097</v>
      </c>
      <c r="BO2079">
        <v>5.7220818727622497E-2</v>
      </c>
      <c r="BP2079" t="s">
        <v>15308</v>
      </c>
      <c r="BV2079" t="s">
        <v>10402</v>
      </c>
      <c r="BW2079" t="s">
        <v>15309</v>
      </c>
      <c r="BX2079">
        <v>0.952133483845363</v>
      </c>
      <c r="BY2079">
        <v>0.99999527254189702</v>
      </c>
      <c r="BZ2079">
        <v>0.32754505110274301</v>
      </c>
      <c r="CA2079">
        <v>1.6066097824514201E-2</v>
      </c>
      <c r="CB2079" t="s">
        <v>174</v>
      </c>
    </row>
    <row r="2080" spans="62:80" x14ac:dyDescent="0.3">
      <c r="BJ2080" t="s">
        <v>10977</v>
      </c>
      <c r="BK2080" t="s">
        <v>7921</v>
      </c>
      <c r="BL2080">
        <v>0.90241325410655004</v>
      </c>
      <c r="BM2080">
        <v>0.99999565089009601</v>
      </c>
      <c r="BN2080">
        <v>0.69377435604980497</v>
      </c>
      <c r="BO2080">
        <v>7.1238631512856601E-2</v>
      </c>
      <c r="BP2080" t="s">
        <v>15310</v>
      </c>
      <c r="BV2080" t="s">
        <v>13171</v>
      </c>
      <c r="BW2080" t="s">
        <v>15309</v>
      </c>
      <c r="BX2080">
        <v>0.952133483845363</v>
      </c>
      <c r="BY2080">
        <v>0.99999527254189702</v>
      </c>
      <c r="BZ2080">
        <v>0.32754505110274301</v>
      </c>
      <c r="CA2080">
        <v>1.6066097824514201E-2</v>
      </c>
      <c r="CB2080" t="s">
        <v>30</v>
      </c>
    </row>
    <row r="2081" spans="62:80" x14ac:dyDescent="0.3">
      <c r="BJ2081" t="s">
        <v>12162</v>
      </c>
      <c r="BK2081" t="s">
        <v>7931</v>
      </c>
      <c r="BL2081">
        <v>0.903153401740038</v>
      </c>
      <c r="BM2081">
        <v>0.99999565089009601</v>
      </c>
      <c r="BN2081">
        <v>0.66952052472414403</v>
      </c>
      <c r="BO2081">
        <v>6.8199275398339296E-2</v>
      </c>
      <c r="BP2081" t="s">
        <v>15311</v>
      </c>
      <c r="BV2081" t="s">
        <v>15312</v>
      </c>
      <c r="BW2081" t="s">
        <v>15313</v>
      </c>
      <c r="BX2081">
        <v>0.95299143291751098</v>
      </c>
      <c r="BY2081">
        <v>0.99999527254189702</v>
      </c>
      <c r="BZ2081">
        <v>0.32558489304812799</v>
      </c>
      <c r="CA2081">
        <v>1.56767058413965E-2</v>
      </c>
      <c r="CB2081" t="s">
        <v>26</v>
      </c>
    </row>
    <row r="2082" spans="62:80" x14ac:dyDescent="0.3">
      <c r="BJ2082" t="s">
        <v>11310</v>
      </c>
      <c r="BK2082" t="s">
        <v>15314</v>
      </c>
      <c r="BL2082">
        <v>0.903176891689626</v>
      </c>
      <c r="BM2082">
        <v>0.99999565089009601</v>
      </c>
      <c r="BN2082">
        <v>0.50698921216083603</v>
      </c>
      <c r="BO2082">
        <v>5.1630185063143E-2</v>
      </c>
      <c r="BP2082" t="s">
        <v>13970</v>
      </c>
      <c r="BV2082" t="s">
        <v>2900</v>
      </c>
      <c r="BW2082" t="s">
        <v>15315</v>
      </c>
      <c r="BX2082">
        <v>0.95425076398347797</v>
      </c>
      <c r="BY2082">
        <v>0.99999527254189702</v>
      </c>
      <c r="BZ2082">
        <v>0.60684301705756905</v>
      </c>
      <c r="CA2082">
        <v>2.8417722233885501E-2</v>
      </c>
      <c r="CB2082" t="s">
        <v>15316</v>
      </c>
    </row>
    <row r="2083" spans="62:80" x14ac:dyDescent="0.3">
      <c r="BJ2083" t="s">
        <v>14769</v>
      </c>
      <c r="BK2083" t="s">
        <v>15317</v>
      </c>
      <c r="BL2083">
        <v>0.90322039459944903</v>
      </c>
      <c r="BM2083">
        <v>0.99999565089009601</v>
      </c>
      <c r="BN2083">
        <v>0.69281854806556797</v>
      </c>
      <c r="BO2083">
        <v>7.0521089658820105E-2</v>
      </c>
      <c r="BP2083" t="s">
        <v>15318</v>
      </c>
      <c r="BV2083" t="s">
        <v>10488</v>
      </c>
      <c r="BW2083" t="s">
        <v>15319</v>
      </c>
      <c r="BX2083">
        <v>0.95439437335612398</v>
      </c>
      <c r="BY2083">
        <v>0.99999527254189702</v>
      </c>
      <c r="BZ2083">
        <v>0.71195262122731096</v>
      </c>
      <c r="CA2083">
        <v>3.3232740669007797E-2</v>
      </c>
      <c r="CB2083" t="s">
        <v>15320</v>
      </c>
    </row>
    <row r="2084" spans="62:80" x14ac:dyDescent="0.3">
      <c r="BJ2084" t="s">
        <v>15321</v>
      </c>
      <c r="BK2084" t="s">
        <v>15322</v>
      </c>
      <c r="BL2084">
        <v>0.90377122891444295</v>
      </c>
      <c r="BM2084">
        <v>0.99999565089009601</v>
      </c>
      <c r="BN2084">
        <v>0.58962628666810901</v>
      </c>
      <c r="BO2084">
        <v>5.96578074789752E-2</v>
      </c>
      <c r="BP2084" t="s">
        <v>15030</v>
      </c>
      <c r="BV2084" t="s">
        <v>13933</v>
      </c>
      <c r="BW2084" t="s">
        <v>15323</v>
      </c>
      <c r="BX2084">
        <v>0.95450096980565102</v>
      </c>
      <c r="BY2084">
        <v>0.99999527254189702</v>
      </c>
      <c r="BZ2084">
        <v>0.73616315201978999</v>
      </c>
      <c r="CA2084">
        <v>3.4280629597326598E-2</v>
      </c>
      <c r="CB2084" t="s">
        <v>15324</v>
      </c>
    </row>
    <row r="2085" spans="62:80" x14ac:dyDescent="0.3">
      <c r="BJ2085" t="s">
        <v>13857</v>
      </c>
      <c r="BK2085" t="s">
        <v>15325</v>
      </c>
      <c r="BL2085">
        <v>0.90402136044941805</v>
      </c>
      <c r="BM2085">
        <v>0.99999565089009601</v>
      </c>
      <c r="BN2085">
        <v>0.66842692014316696</v>
      </c>
      <c r="BO2085">
        <v>6.7445806975778802E-2</v>
      </c>
      <c r="BP2085" t="s">
        <v>15326</v>
      </c>
      <c r="BV2085" t="s">
        <v>15327</v>
      </c>
      <c r="BW2085" t="s">
        <v>15328</v>
      </c>
      <c r="BX2085">
        <v>0.95461386701166595</v>
      </c>
      <c r="BY2085">
        <v>0.99999527254189702</v>
      </c>
      <c r="BZ2085">
        <v>0.78179220457792598</v>
      </c>
      <c r="CA2085">
        <v>3.6312956382220402E-2</v>
      </c>
      <c r="CB2085" t="s">
        <v>15329</v>
      </c>
    </row>
    <row r="2086" spans="62:80" x14ac:dyDescent="0.3">
      <c r="BJ2086" t="s">
        <v>10728</v>
      </c>
      <c r="BK2086" t="s">
        <v>15330</v>
      </c>
      <c r="BL2086">
        <v>0.90414214231113899</v>
      </c>
      <c r="BM2086">
        <v>0.99999565089009601</v>
      </c>
      <c r="BN2086">
        <v>0.70993978876715003</v>
      </c>
      <c r="BO2086">
        <v>7.1539705247912505E-2</v>
      </c>
      <c r="BP2086" t="s">
        <v>15331</v>
      </c>
      <c r="BV2086" t="s">
        <v>12068</v>
      </c>
      <c r="BW2086" t="s">
        <v>15332</v>
      </c>
      <c r="BX2086">
        <v>0.95470919012089905</v>
      </c>
      <c r="BY2086">
        <v>0.99999527254189702</v>
      </c>
      <c r="BZ2086">
        <v>0.53093995073112299</v>
      </c>
      <c r="CA2086">
        <v>2.46082691581989E-2</v>
      </c>
      <c r="CB2086" t="s">
        <v>15333</v>
      </c>
    </row>
    <row r="2087" spans="62:80" x14ac:dyDescent="0.3">
      <c r="BJ2087" t="s">
        <v>12321</v>
      </c>
      <c r="BK2087" t="s">
        <v>15334</v>
      </c>
      <c r="BL2087">
        <v>0.90423136417616901</v>
      </c>
      <c r="BM2087">
        <v>0.99999565089009601</v>
      </c>
      <c r="BN2087">
        <v>0.63628666260245204</v>
      </c>
      <c r="BO2087">
        <v>6.4054989466992202E-2</v>
      </c>
      <c r="BP2087" t="s">
        <v>15335</v>
      </c>
      <c r="BV2087" t="s">
        <v>4471</v>
      </c>
      <c r="BW2087" t="s">
        <v>15332</v>
      </c>
      <c r="BX2087">
        <v>0.95470919012089905</v>
      </c>
      <c r="BY2087">
        <v>0.99999527254189702</v>
      </c>
      <c r="BZ2087">
        <v>0.53093995073112299</v>
      </c>
      <c r="CA2087">
        <v>2.46082691581989E-2</v>
      </c>
      <c r="CB2087" t="s">
        <v>15336</v>
      </c>
    </row>
    <row r="2088" spans="62:80" x14ac:dyDescent="0.3">
      <c r="BJ2088" t="s">
        <v>12178</v>
      </c>
      <c r="BK2088" t="s">
        <v>15334</v>
      </c>
      <c r="BL2088">
        <v>0.90423136417616901</v>
      </c>
      <c r="BM2088">
        <v>0.99999565089009601</v>
      </c>
      <c r="BN2088">
        <v>0.63628666260245204</v>
      </c>
      <c r="BO2088">
        <v>6.4054989466992202E-2</v>
      </c>
      <c r="BP2088" t="s">
        <v>15337</v>
      </c>
      <c r="BV2088" t="s">
        <v>9875</v>
      </c>
      <c r="BW2088" t="s">
        <v>15338</v>
      </c>
      <c r="BX2088">
        <v>0.95489643742786701</v>
      </c>
      <c r="BY2088">
        <v>0.99999527254189702</v>
      </c>
      <c r="BZ2088">
        <v>0.73043215900358704</v>
      </c>
      <c r="CA2088">
        <v>3.3711187581428E-2</v>
      </c>
      <c r="CB2088" t="s">
        <v>15339</v>
      </c>
    </row>
    <row r="2089" spans="62:80" x14ac:dyDescent="0.3">
      <c r="BJ2089" t="s">
        <v>7565</v>
      </c>
      <c r="BK2089" t="s">
        <v>15340</v>
      </c>
      <c r="BL2089">
        <v>0.90458699694799904</v>
      </c>
      <c r="BM2089">
        <v>0.99999565089009601</v>
      </c>
      <c r="BN2089">
        <v>0.61478498116149105</v>
      </c>
      <c r="BO2089">
        <v>6.1648668390797801E-2</v>
      </c>
      <c r="BP2089" t="s">
        <v>15341</v>
      </c>
      <c r="BV2089" t="s">
        <v>15342</v>
      </c>
      <c r="BW2089" t="s">
        <v>15343</v>
      </c>
      <c r="BX2089">
        <v>0.95506998967947399</v>
      </c>
      <c r="BY2089">
        <v>0.99999527254189702</v>
      </c>
      <c r="BZ2089">
        <v>0.32078392621870799</v>
      </c>
      <c r="CA2089">
        <v>1.4746646741205001E-2</v>
      </c>
      <c r="CB2089" t="s">
        <v>138</v>
      </c>
    </row>
    <row r="2090" spans="62:80" x14ac:dyDescent="0.3">
      <c r="BJ2090" t="s">
        <v>6894</v>
      </c>
      <c r="BK2090" t="s">
        <v>15344</v>
      </c>
      <c r="BL2090">
        <v>0.90573776917701199</v>
      </c>
      <c r="BM2090">
        <v>0.99999565089009601</v>
      </c>
      <c r="BN2090">
        <v>0.66624969064278805</v>
      </c>
      <c r="BO2090">
        <v>6.5962352319194395E-2</v>
      </c>
      <c r="BP2090" t="s">
        <v>15345</v>
      </c>
      <c r="BV2090" t="s">
        <v>14211</v>
      </c>
      <c r="BW2090" t="s">
        <v>15346</v>
      </c>
      <c r="BX2090">
        <v>0.95547460072479395</v>
      </c>
      <c r="BY2090">
        <v>0.99999527254189702</v>
      </c>
      <c r="BZ2090">
        <v>0.31984038360483402</v>
      </c>
      <c r="CA2090">
        <v>1.45678012444138E-2</v>
      </c>
      <c r="CB2090" t="s">
        <v>26</v>
      </c>
    </row>
    <row r="2091" spans="62:80" x14ac:dyDescent="0.3">
      <c r="BJ2091" t="s">
        <v>13168</v>
      </c>
      <c r="BK2091" t="s">
        <v>15347</v>
      </c>
      <c r="BL2091">
        <v>0.90597002830110995</v>
      </c>
      <c r="BM2091">
        <v>0.99999565089009601</v>
      </c>
      <c r="BN2091">
        <v>0.69921995675007698</v>
      </c>
      <c r="BO2091">
        <v>6.9047309848539296E-2</v>
      </c>
      <c r="BP2091" t="s">
        <v>15348</v>
      </c>
      <c r="BV2091" t="s">
        <v>15349</v>
      </c>
      <c r="BW2091" t="s">
        <v>15350</v>
      </c>
      <c r="BX2091">
        <v>0.95548543089909999</v>
      </c>
      <c r="BY2091">
        <v>0.99999527254189702</v>
      </c>
      <c r="BZ2091">
        <v>0.46076681938750902</v>
      </c>
      <c r="CA2091">
        <v>2.09813687034229E-2</v>
      </c>
      <c r="CB2091" t="s">
        <v>15351</v>
      </c>
    </row>
    <row r="2092" spans="62:80" x14ac:dyDescent="0.3">
      <c r="BJ2092" t="s">
        <v>9528</v>
      </c>
      <c r="BK2092" t="s">
        <v>15352</v>
      </c>
      <c r="BL2092">
        <v>0.90608727499767705</v>
      </c>
      <c r="BM2092">
        <v>0.99999565089009601</v>
      </c>
      <c r="BN2092">
        <v>0.65114004889487598</v>
      </c>
      <c r="BO2092">
        <v>6.4215202133617505E-2</v>
      </c>
      <c r="BP2092" t="s">
        <v>15353</v>
      </c>
      <c r="BV2092" t="s">
        <v>14219</v>
      </c>
      <c r="BW2092" t="s">
        <v>15354</v>
      </c>
      <c r="BX2092">
        <v>0.95587558832414199</v>
      </c>
      <c r="BY2092">
        <v>0.99999527254189702</v>
      </c>
      <c r="BZ2092">
        <v>0.318902279276919</v>
      </c>
      <c r="CA2092">
        <v>1.43912664781519E-2</v>
      </c>
      <c r="CB2092" t="s">
        <v>38</v>
      </c>
    </row>
    <row r="2093" spans="62:80" x14ac:dyDescent="0.3">
      <c r="BJ2093" t="s">
        <v>14172</v>
      </c>
      <c r="BK2093" t="s">
        <v>15355</v>
      </c>
      <c r="BL2093">
        <v>0.90623428902069403</v>
      </c>
      <c r="BM2093">
        <v>0.99999565089009601</v>
      </c>
      <c r="BN2093">
        <v>0.77964612568639402</v>
      </c>
      <c r="BO2093">
        <v>7.6761937640805994E-2</v>
      </c>
      <c r="BP2093" t="s">
        <v>15356</v>
      </c>
      <c r="BV2093" t="s">
        <v>4483</v>
      </c>
      <c r="BW2093" t="s">
        <v>15357</v>
      </c>
      <c r="BX2093">
        <v>0.95600977872370796</v>
      </c>
      <c r="BY2093">
        <v>0.99999527254189702</v>
      </c>
      <c r="BZ2093">
        <v>0.57207760639943395</v>
      </c>
      <c r="CA2093">
        <v>2.5736133763882198E-2</v>
      </c>
      <c r="CB2093" t="s">
        <v>15358</v>
      </c>
    </row>
    <row r="2094" spans="62:80" x14ac:dyDescent="0.3">
      <c r="BJ2094" t="s">
        <v>15359</v>
      </c>
      <c r="BK2094" t="s">
        <v>15360</v>
      </c>
      <c r="BL2094">
        <v>0.90659787268134095</v>
      </c>
      <c r="BM2094">
        <v>0.99999565089009601</v>
      </c>
      <c r="BN2094">
        <v>0.61192022143466895</v>
      </c>
      <c r="BO2094">
        <v>6.0002624828413301E-2</v>
      </c>
      <c r="BP2094" t="s">
        <v>15361</v>
      </c>
      <c r="BV2094" t="s">
        <v>15362</v>
      </c>
      <c r="BW2094" t="s">
        <v>15363</v>
      </c>
      <c r="BX2094">
        <v>0.95620612961988605</v>
      </c>
      <c r="BY2094">
        <v>0.99999527254189702</v>
      </c>
      <c r="BZ2094">
        <v>0.73118012117192199</v>
      </c>
      <c r="CA2094">
        <v>3.2743541781047401E-2</v>
      </c>
      <c r="CB2094" t="s">
        <v>15364</v>
      </c>
    </row>
    <row r="2095" spans="62:80" x14ac:dyDescent="0.3">
      <c r="BJ2095" t="s">
        <v>1788</v>
      </c>
      <c r="BK2095" t="s">
        <v>15360</v>
      </c>
      <c r="BL2095">
        <v>0.90659787268134095</v>
      </c>
      <c r="BM2095">
        <v>0.99999565089009601</v>
      </c>
      <c r="BN2095">
        <v>0.61192022143466895</v>
      </c>
      <c r="BO2095">
        <v>6.0002624828413301E-2</v>
      </c>
      <c r="BP2095" t="s">
        <v>15365</v>
      </c>
      <c r="BV2095" t="s">
        <v>1901</v>
      </c>
      <c r="BW2095" t="s">
        <v>15366</v>
      </c>
      <c r="BX2095">
        <v>0.956272984641242</v>
      </c>
      <c r="BY2095">
        <v>0.99999527254189702</v>
      </c>
      <c r="BZ2095">
        <v>0.31796956635318702</v>
      </c>
      <c r="CA2095">
        <v>1.42170100686188E-2</v>
      </c>
      <c r="CB2095" t="s">
        <v>3</v>
      </c>
    </row>
    <row r="2096" spans="62:80" x14ac:dyDescent="0.3">
      <c r="BJ2096" t="s">
        <v>4340</v>
      </c>
      <c r="BK2096" t="s">
        <v>15367</v>
      </c>
      <c r="BL2096">
        <v>0.90662831133228095</v>
      </c>
      <c r="BM2096">
        <v>0.99999565089009601</v>
      </c>
      <c r="BN2096">
        <v>0.55049261083743795</v>
      </c>
      <c r="BO2096">
        <v>5.39607791636686E-2</v>
      </c>
      <c r="BP2096" t="s">
        <v>15368</v>
      </c>
      <c r="BV2096" t="s">
        <v>1466</v>
      </c>
      <c r="BW2096" t="s">
        <v>15366</v>
      </c>
      <c r="BX2096">
        <v>0.956272984641242</v>
      </c>
      <c r="BY2096">
        <v>0.99999527254189702</v>
      </c>
      <c r="BZ2096">
        <v>0.31796956635318702</v>
      </c>
      <c r="CA2096">
        <v>1.42170100686188E-2</v>
      </c>
      <c r="CB2096" t="s">
        <v>116</v>
      </c>
    </row>
    <row r="2097" spans="62:80" x14ac:dyDescent="0.3">
      <c r="BJ2097" t="s">
        <v>13709</v>
      </c>
      <c r="BK2097" t="s">
        <v>15369</v>
      </c>
      <c r="BL2097">
        <v>0.90700813748350795</v>
      </c>
      <c r="BM2097">
        <v>0.99999565089009601</v>
      </c>
      <c r="BN2097">
        <v>0.66462544109328203</v>
      </c>
      <c r="BO2097">
        <v>6.4870006537678201E-2</v>
      </c>
      <c r="BP2097" t="s">
        <v>15370</v>
      </c>
      <c r="BV2097" t="s">
        <v>15271</v>
      </c>
      <c r="BW2097" t="s">
        <v>15371</v>
      </c>
      <c r="BX2097">
        <v>0.95633571113771998</v>
      </c>
      <c r="BY2097">
        <v>0.99999527254189702</v>
      </c>
      <c r="BZ2097">
        <v>0.77049272486772402</v>
      </c>
      <c r="CA2097">
        <v>3.4399622602949299E-2</v>
      </c>
      <c r="CB2097" t="s">
        <v>15372</v>
      </c>
    </row>
    <row r="2098" spans="62:80" x14ac:dyDescent="0.3">
      <c r="BJ2098" t="s">
        <v>7055</v>
      </c>
      <c r="BK2098" t="s">
        <v>15373</v>
      </c>
      <c r="BL2098">
        <v>0.90715371906113695</v>
      </c>
      <c r="BM2098">
        <v>0.99999565089009601</v>
      </c>
      <c r="BN2098">
        <v>0.73359683794466402</v>
      </c>
      <c r="BO2098">
        <v>7.1484142575107601E-2</v>
      </c>
      <c r="BP2098" t="s">
        <v>15374</v>
      </c>
      <c r="BV2098" t="s">
        <v>9839</v>
      </c>
      <c r="BW2098" t="s">
        <v>15375</v>
      </c>
      <c r="BX2098">
        <v>0.95642924946955998</v>
      </c>
      <c r="BY2098">
        <v>0.99999527254189702</v>
      </c>
      <c r="BZ2098">
        <v>0.76369661859893201</v>
      </c>
      <c r="CA2098">
        <v>3.4021509016001802E-2</v>
      </c>
      <c r="CB2098" t="s">
        <v>15376</v>
      </c>
    </row>
    <row r="2099" spans="62:80" x14ac:dyDescent="0.3">
      <c r="BJ2099" t="s">
        <v>15377</v>
      </c>
      <c r="BK2099" t="s">
        <v>15378</v>
      </c>
      <c r="BL2099">
        <v>0.90741427743286496</v>
      </c>
      <c r="BM2099">
        <v>0.99999565089009601</v>
      </c>
      <c r="BN2099">
        <v>0.64938290036826896</v>
      </c>
      <c r="BO2099">
        <v>6.3091560290684107E-2</v>
      </c>
      <c r="BP2099" t="s">
        <v>15379</v>
      </c>
      <c r="BV2099" t="s">
        <v>11274</v>
      </c>
      <c r="BW2099" t="s">
        <v>15380</v>
      </c>
      <c r="BX2099">
        <v>0.95644679884478201</v>
      </c>
      <c r="BY2099">
        <v>0.99999527254189702</v>
      </c>
      <c r="BZ2099">
        <v>0.71598313265884606</v>
      </c>
      <c r="CA2099">
        <v>3.1882809303899001E-2</v>
      </c>
      <c r="CB2099" t="s">
        <v>15381</v>
      </c>
    </row>
    <row r="2100" spans="62:80" x14ac:dyDescent="0.3">
      <c r="BJ2100" t="s">
        <v>11220</v>
      </c>
      <c r="BK2100" t="s">
        <v>15382</v>
      </c>
      <c r="BL2100">
        <v>0.90756779364825702</v>
      </c>
      <c r="BM2100">
        <v>0.99999565089009601</v>
      </c>
      <c r="BN2100">
        <v>0.58394518240630799</v>
      </c>
      <c r="BO2100">
        <v>5.6635098348378599E-2</v>
      </c>
      <c r="BP2100" t="s">
        <v>15383</v>
      </c>
      <c r="BV2100" t="s">
        <v>620</v>
      </c>
      <c r="BW2100" t="s">
        <v>15384</v>
      </c>
      <c r="BX2100">
        <v>0.95649405684009803</v>
      </c>
      <c r="BY2100">
        <v>0.99999527254189702</v>
      </c>
      <c r="BZ2100">
        <v>0.404256880733944</v>
      </c>
      <c r="CA2100">
        <v>1.7981630476394301E-2</v>
      </c>
      <c r="CB2100" t="s">
        <v>11801</v>
      </c>
    </row>
    <row r="2101" spans="62:80" x14ac:dyDescent="0.3">
      <c r="BJ2101" t="s">
        <v>13393</v>
      </c>
      <c r="BK2101" t="s">
        <v>15385</v>
      </c>
      <c r="BL2101">
        <v>0.90758949137884903</v>
      </c>
      <c r="BM2101">
        <v>0.99999565089009601</v>
      </c>
      <c r="BN2101">
        <v>0.61049738017190203</v>
      </c>
      <c r="BO2101">
        <v>5.9195721341060499E-2</v>
      </c>
      <c r="BP2101" t="s">
        <v>15386</v>
      </c>
      <c r="BV2101" t="s">
        <v>15387</v>
      </c>
      <c r="BW2101" t="s">
        <v>15388</v>
      </c>
      <c r="BX2101">
        <v>0.95677706856655598</v>
      </c>
      <c r="BY2101">
        <v>0.99999527254189702</v>
      </c>
      <c r="BZ2101">
        <v>0.718775818639798</v>
      </c>
      <c r="CA2101">
        <v>3.1759010982414002E-2</v>
      </c>
      <c r="CB2101" t="s">
        <v>15389</v>
      </c>
    </row>
    <row r="2102" spans="62:80" x14ac:dyDescent="0.3">
      <c r="BJ2102" t="s">
        <v>5988</v>
      </c>
      <c r="BK2102" t="s">
        <v>15390</v>
      </c>
      <c r="BL2102">
        <v>0.90809926567877997</v>
      </c>
      <c r="BM2102">
        <v>0.99999565089009601</v>
      </c>
      <c r="BN2102">
        <v>0.58314218429825304</v>
      </c>
      <c r="BO2102">
        <v>5.6215829634614703E-2</v>
      </c>
      <c r="BP2102" t="s">
        <v>15391</v>
      </c>
      <c r="BV2102" t="s">
        <v>5070</v>
      </c>
      <c r="BW2102" t="s">
        <v>15392</v>
      </c>
      <c r="BX2102">
        <v>0.95682277662198301</v>
      </c>
      <c r="BY2102">
        <v>0.99999527254189702</v>
      </c>
      <c r="BZ2102">
        <v>0.69565243406251498</v>
      </c>
      <c r="CA2102">
        <v>3.0704074836126999E-2</v>
      </c>
      <c r="CB2102" t="s">
        <v>15393</v>
      </c>
    </row>
    <row r="2103" spans="62:80" x14ac:dyDescent="0.3">
      <c r="BJ2103" t="s">
        <v>12878</v>
      </c>
      <c r="BK2103" t="s">
        <v>15394</v>
      </c>
      <c r="BL2103">
        <v>0.90833364625827695</v>
      </c>
      <c r="BM2103">
        <v>0.99999565089009601</v>
      </c>
      <c r="BN2103">
        <v>0.68666440703498599</v>
      </c>
      <c r="BO2103">
        <v>6.6018330437658201E-2</v>
      </c>
      <c r="BP2103" t="s">
        <v>15395</v>
      </c>
      <c r="BV2103" t="s">
        <v>1239</v>
      </c>
      <c r="BW2103" t="s">
        <v>15396</v>
      </c>
      <c r="BX2103">
        <v>0.95691820837862696</v>
      </c>
      <c r="BY2103">
        <v>0.99999527254189702</v>
      </c>
      <c r="BZ2103">
        <v>0.61455498094719596</v>
      </c>
      <c r="CA2103">
        <v>2.7063377627173198E-2</v>
      </c>
      <c r="CB2103" t="s">
        <v>15397</v>
      </c>
    </row>
    <row r="2104" spans="62:80" x14ac:dyDescent="0.3">
      <c r="BJ2104" t="s">
        <v>15398</v>
      </c>
      <c r="BK2104" t="s">
        <v>15399</v>
      </c>
      <c r="BL2104">
        <v>0.90858588552062902</v>
      </c>
      <c r="BM2104">
        <v>0.99999565089009601</v>
      </c>
      <c r="BN2104">
        <v>0.675286792822825</v>
      </c>
      <c r="BO2104">
        <v>6.4736949203627298E-2</v>
      </c>
      <c r="BP2104" t="s">
        <v>15400</v>
      </c>
      <c r="BV2104" t="s">
        <v>15377</v>
      </c>
      <c r="BW2104" t="s">
        <v>15401</v>
      </c>
      <c r="BX2104">
        <v>0.957046752462273</v>
      </c>
      <c r="BY2104">
        <v>0.99999527254189702</v>
      </c>
      <c r="BZ2104">
        <v>0.71505964052146898</v>
      </c>
      <c r="CA2104">
        <v>3.1393288835944798E-2</v>
      </c>
      <c r="CB2104" t="s">
        <v>15402</v>
      </c>
    </row>
    <row r="2105" spans="62:80" x14ac:dyDescent="0.3">
      <c r="BJ2105" t="s">
        <v>14120</v>
      </c>
      <c r="BK2105" t="s">
        <v>15399</v>
      </c>
      <c r="BL2105">
        <v>0.90858588552062902</v>
      </c>
      <c r="BM2105">
        <v>0.99999565089009601</v>
      </c>
      <c r="BN2105">
        <v>0.675286792822825</v>
      </c>
      <c r="BO2105">
        <v>6.4736949203627298E-2</v>
      </c>
      <c r="BP2105" t="s">
        <v>15403</v>
      </c>
      <c r="BV2105" t="s">
        <v>11015</v>
      </c>
      <c r="BW2105" t="s">
        <v>15404</v>
      </c>
      <c r="BX2105">
        <v>0.95705713140554505</v>
      </c>
      <c r="BY2105">
        <v>0.99999527254189702</v>
      </c>
      <c r="BZ2105">
        <v>0.316120129870129</v>
      </c>
      <c r="CA2105">
        <v>1.3875205078951999E-2</v>
      </c>
      <c r="CB2105" t="s">
        <v>17</v>
      </c>
    </row>
    <row r="2106" spans="62:80" x14ac:dyDescent="0.3">
      <c r="BJ2106" t="s">
        <v>5926</v>
      </c>
      <c r="BK2106" t="s">
        <v>15405</v>
      </c>
      <c r="BL2106">
        <v>0.90897052961316205</v>
      </c>
      <c r="BM2106">
        <v>0.99999565089009601</v>
      </c>
      <c r="BN2106">
        <v>0.54674519176055503</v>
      </c>
      <c r="BO2106">
        <v>5.2182785918398603E-2</v>
      </c>
      <c r="BP2106" t="s">
        <v>15406</v>
      </c>
      <c r="BV2106" t="s">
        <v>14749</v>
      </c>
      <c r="BW2106" t="s">
        <v>15407</v>
      </c>
      <c r="BX2106">
        <v>0.95739104361368699</v>
      </c>
      <c r="BY2106">
        <v>0.99999527254189702</v>
      </c>
      <c r="BZ2106">
        <v>0.74300821270634698</v>
      </c>
      <c r="CA2106">
        <v>3.2353071839567399E-2</v>
      </c>
      <c r="CB2106" t="s">
        <v>15408</v>
      </c>
    </row>
    <row r="2107" spans="62:80" x14ac:dyDescent="0.3">
      <c r="BJ2107" t="s">
        <v>9592</v>
      </c>
      <c r="BK2107" t="s">
        <v>15405</v>
      </c>
      <c r="BL2107">
        <v>0.90897052961316205</v>
      </c>
      <c r="BM2107">
        <v>0.99999565089009601</v>
      </c>
      <c r="BN2107">
        <v>0.54674519176055503</v>
      </c>
      <c r="BO2107">
        <v>5.2182785918398603E-2</v>
      </c>
      <c r="BP2107" t="s">
        <v>13844</v>
      </c>
      <c r="BV2107" t="s">
        <v>12382</v>
      </c>
      <c r="BW2107" t="s">
        <v>15409</v>
      </c>
      <c r="BX2107">
        <v>0.95781574749956699</v>
      </c>
      <c r="BY2107">
        <v>0.99999527254189702</v>
      </c>
      <c r="BZ2107">
        <v>0.56841365373632602</v>
      </c>
      <c r="CA2107">
        <v>2.4498543148830099E-2</v>
      </c>
      <c r="CB2107" t="s">
        <v>15410</v>
      </c>
    </row>
    <row r="2108" spans="62:80" x14ac:dyDescent="0.3">
      <c r="BJ2108" t="s">
        <v>12651</v>
      </c>
      <c r="BK2108" t="s">
        <v>15411</v>
      </c>
      <c r="BL2108">
        <v>0.90898335036368705</v>
      </c>
      <c r="BM2108">
        <v>0.99999565089009601</v>
      </c>
      <c r="BN2108">
        <v>0.67478689006466697</v>
      </c>
      <c r="BO2108">
        <v>6.4393901685932495E-2</v>
      </c>
      <c r="BP2108" t="s">
        <v>15412</v>
      </c>
      <c r="BV2108" t="s">
        <v>12581</v>
      </c>
      <c r="BW2108" t="s">
        <v>15413</v>
      </c>
      <c r="BX2108">
        <v>0.95787502082297404</v>
      </c>
      <c r="BY2108">
        <v>0.99999527254189702</v>
      </c>
      <c r="BZ2108">
        <v>0.73819478742669598</v>
      </c>
      <c r="CA2108">
        <v>3.1770403604231702E-2</v>
      </c>
      <c r="CB2108" t="s">
        <v>15414</v>
      </c>
    </row>
    <row r="2109" spans="62:80" x14ac:dyDescent="0.3">
      <c r="BJ2109" t="s">
        <v>12949</v>
      </c>
      <c r="BK2109" t="s">
        <v>15415</v>
      </c>
      <c r="BL2109">
        <v>0.90950580736835596</v>
      </c>
      <c r="BM2109">
        <v>0.99999565089009601</v>
      </c>
      <c r="BN2109">
        <v>0.66139902393678796</v>
      </c>
      <c r="BO2109">
        <v>6.2736274106994699E-2</v>
      </c>
      <c r="BP2109" t="s">
        <v>15416</v>
      </c>
      <c r="BV2109" t="s">
        <v>15417</v>
      </c>
      <c r="BW2109" t="s">
        <v>15418</v>
      </c>
      <c r="BX2109">
        <v>0.95811183227948504</v>
      </c>
      <c r="BY2109">
        <v>0.99999527254189702</v>
      </c>
      <c r="BZ2109">
        <v>0.40047792207792199</v>
      </c>
      <c r="CA2109">
        <v>1.7136759722291499E-2</v>
      </c>
      <c r="CB2109" t="s">
        <v>15419</v>
      </c>
    </row>
    <row r="2110" spans="62:80" x14ac:dyDescent="0.3">
      <c r="BJ2110" t="s">
        <v>15420</v>
      </c>
      <c r="BK2110" t="s">
        <v>15421</v>
      </c>
      <c r="BL2110">
        <v>0.90954540657343297</v>
      </c>
      <c r="BM2110">
        <v>0.99999565089009601</v>
      </c>
      <c r="BN2110">
        <v>0.60767056404985198</v>
      </c>
      <c r="BO2110">
        <v>5.7613463423151802E-2</v>
      </c>
      <c r="BP2110" t="s">
        <v>15422</v>
      </c>
      <c r="BV2110" t="s">
        <v>7462</v>
      </c>
      <c r="BW2110" t="s">
        <v>15423</v>
      </c>
      <c r="BX2110">
        <v>0.95813418645557402</v>
      </c>
      <c r="BY2110">
        <v>0.99999527254189702</v>
      </c>
      <c r="BZ2110">
        <v>0.70985236623336301</v>
      </c>
      <c r="CA2110">
        <v>3.0358569511738199E-2</v>
      </c>
      <c r="CB2110" t="s">
        <v>15424</v>
      </c>
    </row>
    <row r="2111" spans="62:80" x14ac:dyDescent="0.3">
      <c r="BJ2111" t="s">
        <v>437</v>
      </c>
      <c r="BK2111" t="s">
        <v>15421</v>
      </c>
      <c r="BL2111">
        <v>0.90954540657343297</v>
      </c>
      <c r="BM2111">
        <v>0.99999565089009601</v>
      </c>
      <c r="BN2111">
        <v>0.60767056404985198</v>
      </c>
      <c r="BO2111">
        <v>5.7613463423151802E-2</v>
      </c>
      <c r="BP2111" t="s">
        <v>15425</v>
      </c>
      <c r="BV2111" t="s">
        <v>14872</v>
      </c>
      <c r="BW2111" t="s">
        <v>15426</v>
      </c>
      <c r="BX2111">
        <v>0.95830347255075199</v>
      </c>
      <c r="BY2111">
        <v>0.99999527254189702</v>
      </c>
      <c r="BZ2111">
        <v>0.77840207196478794</v>
      </c>
      <c r="CA2111">
        <v>3.3152746713959499E-2</v>
      </c>
      <c r="CB2111" t="s">
        <v>15427</v>
      </c>
    </row>
    <row r="2112" spans="62:80" x14ac:dyDescent="0.3">
      <c r="BJ2112" t="s">
        <v>12727</v>
      </c>
      <c r="BK2112" t="s">
        <v>15428</v>
      </c>
      <c r="BL2112">
        <v>0.90965650994451996</v>
      </c>
      <c r="BM2112">
        <v>0.99999565089009601</v>
      </c>
      <c r="BN2112">
        <v>0.72498556462921704</v>
      </c>
      <c r="BO2112">
        <v>6.86475870777883E-2</v>
      </c>
      <c r="BP2112" t="s">
        <v>15429</v>
      </c>
      <c r="BV2112" t="s">
        <v>13911</v>
      </c>
      <c r="BW2112" t="s">
        <v>15430</v>
      </c>
      <c r="BX2112">
        <v>0.95858371879140702</v>
      </c>
      <c r="BY2112">
        <v>0.99999527254189702</v>
      </c>
      <c r="BZ2112">
        <v>0.312483949666153</v>
      </c>
      <c r="CA2112">
        <v>1.3217563835052199E-2</v>
      </c>
      <c r="CB2112" t="s">
        <v>162</v>
      </c>
    </row>
    <row r="2113" spans="62:80" x14ac:dyDescent="0.3">
      <c r="BJ2113" t="s">
        <v>12601</v>
      </c>
      <c r="BK2113" t="s">
        <v>15431</v>
      </c>
      <c r="BL2113">
        <v>0.91007129117318097</v>
      </c>
      <c r="BM2113">
        <v>0.99999565089009601</v>
      </c>
      <c r="BN2113">
        <v>0.69434425600491101</v>
      </c>
      <c r="BO2113">
        <v>6.5429684419439998E-2</v>
      </c>
      <c r="BP2113" t="s">
        <v>15432</v>
      </c>
      <c r="BV2113" t="s">
        <v>15433</v>
      </c>
      <c r="BW2113" t="s">
        <v>15430</v>
      </c>
      <c r="BX2113">
        <v>0.95858371879140702</v>
      </c>
      <c r="BY2113">
        <v>0.99999527254189702</v>
      </c>
      <c r="BZ2113">
        <v>0.312483949666153</v>
      </c>
      <c r="CA2113">
        <v>1.3217563835052199E-2</v>
      </c>
      <c r="CB2113" t="s">
        <v>30</v>
      </c>
    </row>
    <row r="2114" spans="62:80" x14ac:dyDescent="0.3">
      <c r="BJ2114" t="s">
        <v>14605</v>
      </c>
      <c r="BK2114" t="s">
        <v>15434</v>
      </c>
      <c r="BL2114">
        <v>0.91016709913939498</v>
      </c>
      <c r="BM2114">
        <v>0.99999565089009601</v>
      </c>
      <c r="BN2114">
        <v>0.673291287767673</v>
      </c>
      <c r="BO2114">
        <v>6.3374936780342894E-2</v>
      </c>
      <c r="BP2114" t="s">
        <v>15435</v>
      </c>
      <c r="BV2114" t="s">
        <v>9689</v>
      </c>
      <c r="BW2114" t="s">
        <v>15436</v>
      </c>
      <c r="BX2114">
        <v>0.95863653970340201</v>
      </c>
      <c r="BY2114">
        <v>0.99999527254189702</v>
      </c>
      <c r="BZ2114">
        <v>0.58370970501744901</v>
      </c>
      <c r="CA2114">
        <v>2.4657809708063E-2</v>
      </c>
      <c r="CB2114" t="s">
        <v>15437</v>
      </c>
    </row>
    <row r="2115" spans="62:80" x14ac:dyDescent="0.3">
      <c r="BJ2115" t="s">
        <v>13273</v>
      </c>
      <c r="BK2115" t="s">
        <v>15438</v>
      </c>
      <c r="BL2115">
        <v>0.91019834463444305</v>
      </c>
      <c r="BM2115">
        <v>0.99999565089009601</v>
      </c>
      <c r="BN2115">
        <v>0.57995132339519295</v>
      </c>
      <c r="BO2115">
        <v>5.4569210293827698E-2</v>
      </c>
      <c r="BP2115" t="s">
        <v>15439</v>
      </c>
      <c r="BV2115" t="s">
        <v>8362</v>
      </c>
      <c r="BW2115" t="s">
        <v>15436</v>
      </c>
      <c r="BX2115">
        <v>0.95863653970340201</v>
      </c>
      <c r="BY2115">
        <v>0.99999527254189702</v>
      </c>
      <c r="BZ2115">
        <v>0.58370970501744901</v>
      </c>
      <c r="CA2115">
        <v>2.4657809708063E-2</v>
      </c>
      <c r="CB2115" t="s">
        <v>15440</v>
      </c>
    </row>
    <row r="2116" spans="62:80" x14ac:dyDescent="0.3">
      <c r="BJ2116" t="s">
        <v>12973</v>
      </c>
      <c r="BK2116" t="s">
        <v>15441</v>
      </c>
      <c r="BL2116">
        <v>0.91080087572463098</v>
      </c>
      <c r="BM2116">
        <v>0.99999565089009601</v>
      </c>
      <c r="BN2116">
        <v>0.69346443030653504</v>
      </c>
      <c r="BO2116">
        <v>6.4791063609555194E-2</v>
      </c>
      <c r="BP2116" t="s">
        <v>15442</v>
      </c>
      <c r="BV2116" t="s">
        <v>9180</v>
      </c>
      <c r="BW2116" t="s">
        <v>15443</v>
      </c>
      <c r="BX2116">
        <v>0.95870414887226096</v>
      </c>
      <c r="BY2116">
        <v>0.99999527254189702</v>
      </c>
      <c r="BZ2116">
        <v>0.49244133500653398</v>
      </c>
      <c r="CA2116">
        <v>2.07676059541811E-2</v>
      </c>
      <c r="CB2116" t="s">
        <v>15444</v>
      </c>
    </row>
    <row r="2117" spans="62:80" x14ac:dyDescent="0.3">
      <c r="BJ2117" t="s">
        <v>12587</v>
      </c>
      <c r="BK2117" t="s">
        <v>15445</v>
      </c>
      <c r="BL2117">
        <v>0.91099291682825501</v>
      </c>
      <c r="BM2117">
        <v>0.99999565089009601</v>
      </c>
      <c r="BN2117">
        <v>0.68339213870318205</v>
      </c>
      <c r="BO2117">
        <v>6.3705922403353807E-2</v>
      </c>
      <c r="BP2117" t="s">
        <v>15446</v>
      </c>
      <c r="BV2117" t="s">
        <v>15447</v>
      </c>
      <c r="BW2117" t="s">
        <v>15448</v>
      </c>
      <c r="BX2117">
        <v>0.95895685648896001</v>
      </c>
      <c r="BY2117">
        <v>0.99999527254189702</v>
      </c>
      <c r="BZ2117">
        <v>0.31158770806658098</v>
      </c>
      <c r="CA2117">
        <v>1.30583894344658E-2</v>
      </c>
      <c r="CB2117" t="s">
        <v>63</v>
      </c>
    </row>
    <row r="2118" spans="62:80" x14ac:dyDescent="0.3">
      <c r="BJ2118" t="s">
        <v>12204</v>
      </c>
      <c r="BK2118" t="s">
        <v>15449</v>
      </c>
      <c r="BL2118">
        <v>0.91174082479208796</v>
      </c>
      <c r="BM2118">
        <v>0.99999565089009601</v>
      </c>
      <c r="BN2118">
        <v>0.68246246718570303</v>
      </c>
      <c r="BO2118">
        <v>6.3059199361380505E-2</v>
      </c>
      <c r="BP2118" t="s">
        <v>15450</v>
      </c>
      <c r="BV2118" t="s">
        <v>15451</v>
      </c>
      <c r="BW2118" t="s">
        <v>15452</v>
      </c>
      <c r="BX2118">
        <v>0.95921019160560705</v>
      </c>
      <c r="BY2118">
        <v>0.99999527254189702</v>
      </c>
      <c r="BZ2118">
        <v>0.65688187166341505</v>
      </c>
      <c r="CA2118">
        <v>2.7355878530863902E-2</v>
      </c>
      <c r="CB2118" t="s">
        <v>15453</v>
      </c>
    </row>
    <row r="2119" spans="62:80" x14ac:dyDescent="0.3">
      <c r="BJ2119" t="s">
        <v>10007</v>
      </c>
      <c r="BK2119" t="s">
        <v>15454</v>
      </c>
      <c r="BL2119">
        <v>0.91250562076264896</v>
      </c>
      <c r="BM2119">
        <v>0.99999565089009601</v>
      </c>
      <c r="BN2119">
        <v>0.62482106594760101</v>
      </c>
      <c r="BO2119">
        <v>5.7209262741036902E-2</v>
      </c>
      <c r="BP2119" t="s">
        <v>15455</v>
      </c>
      <c r="BV2119" t="s">
        <v>15456</v>
      </c>
      <c r="BW2119" t="s">
        <v>8555</v>
      </c>
      <c r="BX2119">
        <v>0.95969313221932895</v>
      </c>
      <c r="BY2119">
        <v>0.99999527254189702</v>
      </c>
      <c r="BZ2119">
        <v>0.30981028775146402</v>
      </c>
      <c r="CA2119">
        <v>1.2746121778853901E-2</v>
      </c>
      <c r="CB2119" t="s">
        <v>39</v>
      </c>
    </row>
    <row r="2120" spans="62:80" x14ac:dyDescent="0.3">
      <c r="BJ2120" t="s">
        <v>15457</v>
      </c>
      <c r="BK2120" t="s">
        <v>15454</v>
      </c>
      <c r="BL2120">
        <v>0.91250562076264896</v>
      </c>
      <c r="BM2120">
        <v>0.99999565089009601</v>
      </c>
      <c r="BN2120">
        <v>0.62482106594760101</v>
      </c>
      <c r="BO2120">
        <v>5.7209262741036902E-2</v>
      </c>
      <c r="BP2120" t="s">
        <v>15458</v>
      </c>
      <c r="BV2120" t="s">
        <v>12881</v>
      </c>
      <c r="BW2120" t="s">
        <v>5054</v>
      </c>
      <c r="BX2120">
        <v>0.959979977050615</v>
      </c>
      <c r="BY2120">
        <v>0.99999527254189702</v>
      </c>
      <c r="BZ2120">
        <v>0.56389482405267499</v>
      </c>
      <c r="CA2120">
        <v>2.30310728292176E-2</v>
      </c>
      <c r="CB2120" t="s">
        <v>15459</v>
      </c>
    </row>
    <row r="2121" spans="62:80" x14ac:dyDescent="0.3">
      <c r="BJ2121" t="s">
        <v>11458</v>
      </c>
      <c r="BK2121" t="s">
        <v>15460</v>
      </c>
      <c r="BL2121">
        <v>0.91256459227284703</v>
      </c>
      <c r="BM2121">
        <v>0.99999565089009601</v>
      </c>
      <c r="BN2121">
        <v>0.64244260518277596</v>
      </c>
      <c r="BO2121">
        <v>5.8781191991310502E-2</v>
      </c>
      <c r="BP2121" t="s">
        <v>15461</v>
      </c>
      <c r="BV2121" t="s">
        <v>8084</v>
      </c>
      <c r="BW2121" t="s">
        <v>15462</v>
      </c>
      <c r="BX2121">
        <v>0.96007503848948805</v>
      </c>
      <c r="BY2121">
        <v>0.99999527254189702</v>
      </c>
      <c r="BZ2121">
        <v>0.58075299224511401</v>
      </c>
      <c r="CA2121">
        <v>2.3662102629321401E-2</v>
      </c>
      <c r="CB2121" t="s">
        <v>15463</v>
      </c>
    </row>
    <row r="2122" spans="62:80" x14ac:dyDescent="0.3">
      <c r="BJ2122" t="s">
        <v>14652</v>
      </c>
      <c r="BK2122" t="s">
        <v>15464</v>
      </c>
      <c r="BL2122">
        <v>0.91258401390738997</v>
      </c>
      <c r="BM2122">
        <v>0.99999565089009601</v>
      </c>
      <c r="BN2122">
        <v>0.72172105557198696</v>
      </c>
      <c r="BO2122">
        <v>6.6019525742564103E-2</v>
      </c>
      <c r="BP2122" t="s">
        <v>15465</v>
      </c>
      <c r="BV2122" t="s">
        <v>5959</v>
      </c>
      <c r="BW2122" t="s">
        <v>15466</v>
      </c>
      <c r="BX2122">
        <v>0.96040551084071202</v>
      </c>
      <c r="BY2122">
        <v>0.99999527254189702</v>
      </c>
      <c r="BZ2122">
        <v>0.72983076490042897</v>
      </c>
      <c r="CA2122">
        <v>2.94849268625108E-2</v>
      </c>
      <c r="CB2122" t="s">
        <v>15467</v>
      </c>
    </row>
    <row r="2123" spans="62:80" x14ac:dyDescent="0.3">
      <c r="BJ2123" t="s">
        <v>12611</v>
      </c>
      <c r="BK2123" t="s">
        <v>15468</v>
      </c>
      <c r="BL2123">
        <v>0.912796863422627</v>
      </c>
      <c r="BM2123">
        <v>0.99999565089009601</v>
      </c>
      <c r="BN2123">
        <v>0.71495189560740802</v>
      </c>
      <c r="BO2123">
        <v>6.5233581271721797E-2</v>
      </c>
      <c r="BP2123" t="s">
        <v>15469</v>
      </c>
      <c r="BV2123" t="s">
        <v>13900</v>
      </c>
      <c r="BW2123" s="8">
        <v>10898</v>
      </c>
      <c r="BX2123">
        <v>0.96070839891526905</v>
      </c>
      <c r="BY2123">
        <v>0.99999527254189702</v>
      </c>
      <c r="BZ2123">
        <v>0.61860057539857005</v>
      </c>
      <c r="CA2123">
        <v>2.4796202660705698E-2</v>
      </c>
      <c r="CB2123" t="s">
        <v>15470</v>
      </c>
    </row>
    <row r="2124" spans="62:80" x14ac:dyDescent="0.3">
      <c r="BJ2124" t="s">
        <v>15471</v>
      </c>
      <c r="BK2124" t="s">
        <v>15472</v>
      </c>
      <c r="BL2124">
        <v>0.91287225412565898</v>
      </c>
      <c r="BM2124">
        <v>0.99999565089009601</v>
      </c>
      <c r="BN2124">
        <v>0.73287101593625503</v>
      </c>
      <c r="BO2124">
        <v>6.6808028581472195E-2</v>
      </c>
      <c r="BP2124" t="s">
        <v>15473</v>
      </c>
      <c r="BV2124" t="s">
        <v>4436</v>
      </c>
      <c r="BW2124" t="s">
        <v>15474</v>
      </c>
      <c r="BX2124">
        <v>0.96139781244132405</v>
      </c>
      <c r="BY2124">
        <v>0.99999527254189702</v>
      </c>
      <c r="BZ2124">
        <v>0.54069362147089495</v>
      </c>
      <c r="CA2124">
        <v>2.1285485209004699E-2</v>
      </c>
      <c r="CB2124" t="s">
        <v>15475</v>
      </c>
    </row>
    <row r="2125" spans="62:80" x14ac:dyDescent="0.3">
      <c r="BJ2125" t="s">
        <v>13466</v>
      </c>
      <c r="BK2125" t="s">
        <v>15476</v>
      </c>
      <c r="BL2125">
        <v>0.91287920413917301</v>
      </c>
      <c r="BM2125">
        <v>0.99999565089009601</v>
      </c>
      <c r="BN2125">
        <v>0.66982532113662896</v>
      </c>
      <c r="BO2125">
        <v>6.1055725880682497E-2</v>
      </c>
      <c r="BP2125" t="s">
        <v>15477</v>
      </c>
      <c r="BV2125" t="s">
        <v>14463</v>
      </c>
      <c r="BW2125" t="s">
        <v>15478</v>
      </c>
      <c r="BX2125">
        <v>0.961482490557095</v>
      </c>
      <c r="BY2125">
        <v>0.99999527254189702</v>
      </c>
      <c r="BZ2125">
        <v>0.63660203344630195</v>
      </c>
      <c r="CA2125">
        <v>2.50050433153346E-2</v>
      </c>
      <c r="CB2125" t="s">
        <v>15479</v>
      </c>
    </row>
    <row r="2126" spans="62:80" x14ac:dyDescent="0.3">
      <c r="BJ2126" t="s">
        <v>11285</v>
      </c>
      <c r="BK2126" t="s">
        <v>15480</v>
      </c>
      <c r="BL2126">
        <v>0.91294242838612105</v>
      </c>
      <c r="BM2126">
        <v>0.99999565089009601</v>
      </c>
      <c r="BN2126">
        <v>0.54030488833886403</v>
      </c>
      <c r="BO2126">
        <v>4.9212297300860297E-2</v>
      </c>
      <c r="BP2126" t="s">
        <v>13468</v>
      </c>
      <c r="BV2126" t="s">
        <v>5194</v>
      </c>
      <c r="BW2126" t="s">
        <v>15481</v>
      </c>
      <c r="BX2126">
        <v>0.96160345764389499</v>
      </c>
      <c r="BY2126">
        <v>0.99999527254189702</v>
      </c>
      <c r="BZ2126">
        <v>0.68275677454027495</v>
      </c>
      <c r="CA2126">
        <v>2.6732057574907798E-2</v>
      </c>
      <c r="CB2126" t="s">
        <v>15482</v>
      </c>
    </row>
    <row r="2127" spans="62:80" x14ac:dyDescent="0.3">
      <c r="BJ2127" t="s">
        <v>10604</v>
      </c>
      <c r="BK2127" t="s">
        <v>15480</v>
      </c>
      <c r="BL2127">
        <v>0.91294242838612105</v>
      </c>
      <c r="BM2127">
        <v>0.99999565089009601</v>
      </c>
      <c r="BN2127">
        <v>0.54030488833886403</v>
      </c>
      <c r="BO2127">
        <v>4.9212297300860297E-2</v>
      </c>
      <c r="BP2127" t="s">
        <v>14100</v>
      </c>
      <c r="BV2127" t="s">
        <v>13598</v>
      </c>
      <c r="BW2127" t="s">
        <v>15483</v>
      </c>
      <c r="BX2127">
        <v>0.96224540948272297</v>
      </c>
      <c r="BY2127">
        <v>0.99999527254189702</v>
      </c>
      <c r="BZ2127">
        <v>0.55900086505190305</v>
      </c>
      <c r="CA2127">
        <v>2.15135716996727E-2</v>
      </c>
      <c r="CB2127" t="s">
        <v>15484</v>
      </c>
    </row>
    <row r="2128" spans="62:80" x14ac:dyDescent="0.3">
      <c r="BJ2128" t="s">
        <v>12267</v>
      </c>
      <c r="BK2128" t="s">
        <v>15485</v>
      </c>
      <c r="BL2128">
        <v>0.91339884519746195</v>
      </c>
      <c r="BM2128">
        <v>0.99999565089009601</v>
      </c>
      <c r="BN2128">
        <v>0.641299429470785</v>
      </c>
      <c r="BO2128">
        <v>5.80905969693747E-2</v>
      </c>
      <c r="BP2128" t="s">
        <v>15486</v>
      </c>
      <c r="BV2128" t="s">
        <v>8176</v>
      </c>
      <c r="BW2128" t="s">
        <v>15487</v>
      </c>
      <c r="BX2128">
        <v>0.96250918904061999</v>
      </c>
      <c r="BY2128">
        <v>0.99999527254189702</v>
      </c>
      <c r="BZ2128">
        <v>0.30289539227895301</v>
      </c>
      <c r="CA2128">
        <v>1.1574137505328E-2</v>
      </c>
      <c r="CB2128" t="s">
        <v>131</v>
      </c>
    </row>
    <row r="2129" spans="62:80" x14ac:dyDescent="0.3">
      <c r="BJ2129" t="s">
        <v>13797</v>
      </c>
      <c r="BK2129" t="s">
        <v>15488</v>
      </c>
      <c r="BL2129">
        <v>0.91347233806589401</v>
      </c>
      <c r="BM2129">
        <v>0.99999565089009601</v>
      </c>
      <c r="BN2129">
        <v>0.69904613587697095</v>
      </c>
      <c r="BO2129">
        <v>6.3265202632947604E-2</v>
      </c>
      <c r="BP2129" t="s">
        <v>15489</v>
      </c>
      <c r="BV2129" t="s">
        <v>15490</v>
      </c>
      <c r="BW2129" t="s">
        <v>15487</v>
      </c>
      <c r="BX2129">
        <v>0.96250918904061999</v>
      </c>
      <c r="BY2129">
        <v>0.99999527254189702</v>
      </c>
      <c r="BZ2129">
        <v>0.30289539227895301</v>
      </c>
      <c r="CA2129">
        <v>1.1574137505328E-2</v>
      </c>
      <c r="CB2129" t="s">
        <v>39</v>
      </c>
    </row>
    <row r="2130" spans="62:80" x14ac:dyDescent="0.3">
      <c r="BJ2130" t="s">
        <v>15491</v>
      </c>
      <c r="BK2130" t="s">
        <v>15492</v>
      </c>
      <c r="BL2130">
        <v>0.91393834052977596</v>
      </c>
      <c r="BM2130">
        <v>0.99999565089009601</v>
      </c>
      <c r="BN2130">
        <v>0.65555924916339703</v>
      </c>
      <c r="BO2130">
        <v>5.8995200005947199E-2</v>
      </c>
      <c r="BP2130" t="s">
        <v>15493</v>
      </c>
      <c r="BV2130" t="s">
        <v>9505</v>
      </c>
      <c r="BW2130" t="s">
        <v>15494</v>
      </c>
      <c r="BX2130">
        <v>0.96269223096991197</v>
      </c>
      <c r="BY2130">
        <v>0.99999527254189702</v>
      </c>
      <c r="BZ2130">
        <v>0.44399460188933798</v>
      </c>
      <c r="CA2130">
        <v>1.6881346205084701E-2</v>
      </c>
      <c r="CB2130" t="s">
        <v>15495</v>
      </c>
    </row>
    <row r="2131" spans="62:80" x14ac:dyDescent="0.3">
      <c r="BJ2131" t="s">
        <v>15496</v>
      </c>
      <c r="BK2131" t="s">
        <v>15497</v>
      </c>
      <c r="BL2131">
        <v>0.91433204599615703</v>
      </c>
      <c r="BM2131">
        <v>0.99999565089009601</v>
      </c>
      <c r="BN2131">
        <v>0.65503312900825506</v>
      </c>
      <c r="BO2131">
        <v>5.8665739538962799E-2</v>
      </c>
      <c r="BP2131" t="s">
        <v>15498</v>
      </c>
      <c r="BV2131" t="s">
        <v>11226</v>
      </c>
      <c r="BW2131" t="s">
        <v>15499</v>
      </c>
      <c r="BX2131">
        <v>0.962847147528889</v>
      </c>
      <c r="BY2131">
        <v>0.99999527254189702</v>
      </c>
      <c r="BZ2131">
        <v>0.30205228514654697</v>
      </c>
      <c r="CA2131">
        <v>1.1435882284373099E-2</v>
      </c>
      <c r="CB2131" t="s">
        <v>17</v>
      </c>
    </row>
    <row r="2132" spans="62:80" x14ac:dyDescent="0.3">
      <c r="BJ2132" t="s">
        <v>10260</v>
      </c>
      <c r="BK2132" t="s">
        <v>15500</v>
      </c>
      <c r="BL2132">
        <v>0.91449902456654297</v>
      </c>
      <c r="BM2132">
        <v>0.99999565089009601</v>
      </c>
      <c r="BN2132">
        <v>0.69780865847140505</v>
      </c>
      <c r="BO2132">
        <v>6.2369354800832597E-2</v>
      </c>
      <c r="BP2132" t="s">
        <v>15501</v>
      </c>
      <c r="BV2132" t="s">
        <v>15502</v>
      </c>
      <c r="BW2132" t="s">
        <v>15503</v>
      </c>
      <c r="BX2132">
        <v>0.96287033431727098</v>
      </c>
      <c r="BY2132">
        <v>0.99999527254189702</v>
      </c>
      <c r="BZ2132">
        <v>0.76513886088442196</v>
      </c>
      <c r="CA2132">
        <v>2.8950194793179802E-2</v>
      </c>
      <c r="CB2132" t="s">
        <v>15504</v>
      </c>
    </row>
    <row r="2133" spans="62:80" x14ac:dyDescent="0.3">
      <c r="BJ2133" t="s">
        <v>15505</v>
      </c>
      <c r="BK2133" t="s">
        <v>15506</v>
      </c>
      <c r="BL2133">
        <v>0.91472422756125404</v>
      </c>
      <c r="BM2133">
        <v>0.99999565089009601</v>
      </c>
      <c r="BN2133">
        <v>0.65450779586905194</v>
      </c>
      <c r="BO2133">
        <v>5.8338014145735702E-2</v>
      </c>
      <c r="BP2133" t="s">
        <v>15507</v>
      </c>
      <c r="BV2133" t="s">
        <v>14147</v>
      </c>
      <c r="BW2133" t="s">
        <v>15508</v>
      </c>
      <c r="BX2133">
        <v>0.96308057772035105</v>
      </c>
      <c r="BY2133">
        <v>0.99999527254189702</v>
      </c>
      <c r="BZ2133">
        <v>0.536905586334256</v>
      </c>
      <c r="CA2133">
        <v>2.0197420138185901E-2</v>
      </c>
      <c r="CB2133" t="s">
        <v>15509</v>
      </c>
    </row>
    <row r="2134" spans="62:80" x14ac:dyDescent="0.3">
      <c r="BJ2134" t="s">
        <v>15510</v>
      </c>
      <c r="BK2134" t="s">
        <v>15511</v>
      </c>
      <c r="BL2134">
        <v>0.91503501397103504</v>
      </c>
      <c r="BM2134">
        <v>0.99999565089009601</v>
      </c>
      <c r="BN2134">
        <v>0.48648037676609102</v>
      </c>
      <c r="BO2134">
        <v>4.3196026701741497E-2</v>
      </c>
      <c r="BP2134" t="s">
        <v>15512</v>
      </c>
      <c r="BV2134" t="s">
        <v>15513</v>
      </c>
      <c r="BW2134" t="s">
        <v>15514</v>
      </c>
      <c r="BX2134">
        <v>0.96313507062804904</v>
      </c>
      <c r="BY2134">
        <v>0.99999527254189702</v>
      </c>
      <c r="BZ2134">
        <v>0.60214206277907101</v>
      </c>
      <c r="CA2134">
        <v>2.26174293983765E-2</v>
      </c>
      <c r="CB2134" t="s">
        <v>15515</v>
      </c>
    </row>
    <row r="2135" spans="62:80" x14ac:dyDescent="0.3">
      <c r="BJ2135" t="s">
        <v>15516</v>
      </c>
      <c r="BK2135" t="s">
        <v>15517</v>
      </c>
      <c r="BL2135">
        <v>0.91519910786939496</v>
      </c>
      <c r="BM2135">
        <v>0.99999565089009601</v>
      </c>
      <c r="BN2135">
        <v>0.59933808424843305</v>
      </c>
      <c r="BO2135">
        <v>5.3109525130495001E-2</v>
      </c>
      <c r="BP2135" t="s">
        <v>15518</v>
      </c>
      <c r="BV2135" t="s">
        <v>13421</v>
      </c>
      <c r="BW2135" t="s">
        <v>15519</v>
      </c>
      <c r="BX2135">
        <v>0.96319411065243699</v>
      </c>
      <c r="BY2135">
        <v>0.99999527254189702</v>
      </c>
      <c r="BZ2135">
        <v>0.38812799193751502</v>
      </c>
      <c r="CA2135">
        <v>1.45549234336878E-2</v>
      </c>
      <c r="CB2135" t="s">
        <v>15520</v>
      </c>
    </row>
    <row r="2136" spans="62:80" x14ac:dyDescent="0.3">
      <c r="BJ2136" t="s">
        <v>14920</v>
      </c>
      <c r="BK2136" t="s">
        <v>15521</v>
      </c>
      <c r="BL2136">
        <v>0.91542473934215896</v>
      </c>
      <c r="BM2136">
        <v>0.99999565089009601</v>
      </c>
      <c r="BN2136">
        <v>0.687794807242748</v>
      </c>
      <c r="BO2136">
        <v>6.0778449987891302E-2</v>
      </c>
      <c r="BP2136" t="s">
        <v>15522</v>
      </c>
      <c r="BV2136" t="s">
        <v>1533</v>
      </c>
      <c r="BW2136" t="s">
        <v>15519</v>
      </c>
      <c r="BX2136">
        <v>0.96319411065243699</v>
      </c>
      <c r="BY2136">
        <v>0.99999527254189702</v>
      </c>
      <c r="BZ2136">
        <v>0.38812799193751502</v>
      </c>
      <c r="CA2136">
        <v>1.45549234336878E-2</v>
      </c>
      <c r="CB2136" t="s">
        <v>15523</v>
      </c>
    </row>
    <row r="2137" spans="62:80" x14ac:dyDescent="0.3">
      <c r="BJ2137" t="s">
        <v>9907</v>
      </c>
      <c r="BK2137" t="s">
        <v>15524</v>
      </c>
      <c r="BL2137">
        <v>0.91575428928091696</v>
      </c>
      <c r="BM2137">
        <v>0.99999565089009601</v>
      </c>
      <c r="BN2137">
        <v>0.571347173177991</v>
      </c>
      <c r="BO2137">
        <v>5.0282661188265597E-2</v>
      </c>
      <c r="BP2137" t="s">
        <v>15525</v>
      </c>
      <c r="BV2137" t="s">
        <v>11188</v>
      </c>
      <c r="BW2137" t="s">
        <v>15526</v>
      </c>
      <c r="BX2137">
        <v>0.96338482796168401</v>
      </c>
      <c r="BY2137">
        <v>0.99999527254189702</v>
      </c>
      <c r="BZ2137">
        <v>0.57368645710548605</v>
      </c>
      <c r="CA2137">
        <v>2.13998434561147E-2</v>
      </c>
      <c r="CB2137" t="s">
        <v>15527</v>
      </c>
    </row>
    <row r="2138" spans="62:80" x14ac:dyDescent="0.3">
      <c r="BJ2138" t="s">
        <v>15528</v>
      </c>
      <c r="BK2138" t="s">
        <v>15529</v>
      </c>
      <c r="BL2138">
        <v>0.91598133190017605</v>
      </c>
      <c r="BM2138">
        <v>0.99999565089009601</v>
      </c>
      <c r="BN2138">
        <v>0.61985000165196402</v>
      </c>
      <c r="BO2138">
        <v>5.4397598863935297E-2</v>
      </c>
      <c r="BP2138" t="s">
        <v>15530</v>
      </c>
      <c r="BV2138" t="s">
        <v>1394</v>
      </c>
      <c r="BW2138" t="s">
        <v>15531</v>
      </c>
      <c r="BX2138">
        <v>0.96344975550921397</v>
      </c>
      <c r="BY2138">
        <v>0.99999527254189702</v>
      </c>
      <c r="BZ2138">
        <v>0.44213477938450102</v>
      </c>
      <c r="CA2138">
        <v>1.6462862148620999E-2</v>
      </c>
      <c r="CB2138" t="s">
        <v>15532</v>
      </c>
    </row>
    <row r="2139" spans="62:80" x14ac:dyDescent="0.3">
      <c r="BJ2139" t="s">
        <v>15039</v>
      </c>
      <c r="BK2139" t="s">
        <v>15533</v>
      </c>
      <c r="BL2139">
        <v>0.91652220996171196</v>
      </c>
      <c r="BM2139">
        <v>0.99999565089009601</v>
      </c>
      <c r="BN2139">
        <v>0.69534557078510195</v>
      </c>
      <c r="BO2139">
        <v>6.06125631381925E-2</v>
      </c>
      <c r="BP2139" t="s">
        <v>15534</v>
      </c>
      <c r="BV2139" t="s">
        <v>10866</v>
      </c>
      <c r="BW2139" t="s">
        <v>15535</v>
      </c>
      <c r="BX2139">
        <v>0.963473959659777</v>
      </c>
      <c r="BY2139">
        <v>0.99999527254189702</v>
      </c>
      <c r="BZ2139">
        <v>0.38742454728370201</v>
      </c>
      <c r="CA2139">
        <v>1.4415997014061399E-2</v>
      </c>
      <c r="CB2139" t="s">
        <v>2387</v>
      </c>
    </row>
    <row r="2140" spans="62:80" x14ac:dyDescent="0.3">
      <c r="BJ2140" t="s">
        <v>953</v>
      </c>
      <c r="BK2140" t="s">
        <v>15536</v>
      </c>
      <c r="BL2140">
        <v>0.916806756766671</v>
      </c>
      <c r="BM2140">
        <v>0.99999565089009601</v>
      </c>
      <c r="BN2140">
        <v>0.68606729322789395</v>
      </c>
      <c r="BO2140">
        <v>5.9590819281482001E-2</v>
      </c>
      <c r="BP2140" t="s">
        <v>15537</v>
      </c>
      <c r="BV2140" t="s">
        <v>9589</v>
      </c>
      <c r="BW2140" t="s">
        <v>15538</v>
      </c>
      <c r="BX2140">
        <v>0.96351686859758201</v>
      </c>
      <c r="BY2140">
        <v>0.99999527254189702</v>
      </c>
      <c r="BZ2140">
        <v>0.67407488643026103</v>
      </c>
      <c r="CA2140">
        <v>2.50521843589218E-2</v>
      </c>
      <c r="CB2140" t="s">
        <v>15539</v>
      </c>
    </row>
    <row r="2141" spans="62:80" x14ac:dyDescent="0.3">
      <c r="BJ2141" t="s">
        <v>2595</v>
      </c>
      <c r="BK2141" t="s">
        <v>14821</v>
      </c>
      <c r="BL2141">
        <v>0.91701399614776902</v>
      </c>
      <c r="BM2141">
        <v>0.99999565089009601</v>
      </c>
      <c r="BN2141">
        <v>0.59660884276443704</v>
      </c>
      <c r="BO2141">
        <v>5.1685741742518401E-2</v>
      </c>
      <c r="BP2141" t="s">
        <v>15540</v>
      </c>
      <c r="BV2141" t="s">
        <v>12952</v>
      </c>
      <c r="BW2141" t="s">
        <v>15541</v>
      </c>
      <c r="BX2141">
        <v>0.96352082109003101</v>
      </c>
      <c r="BY2141">
        <v>0.99999527254189702</v>
      </c>
      <c r="BZ2141">
        <v>0.51150246520354203</v>
      </c>
      <c r="CA2141">
        <v>1.9008035953093399E-2</v>
      </c>
      <c r="CB2141" t="s">
        <v>15542</v>
      </c>
    </row>
    <row r="2142" spans="62:80" x14ac:dyDescent="0.3">
      <c r="BJ2142" t="s">
        <v>10183</v>
      </c>
      <c r="BK2142" t="s">
        <v>15543</v>
      </c>
      <c r="BL2142">
        <v>0.91714930906548697</v>
      </c>
      <c r="BM2142">
        <v>0.99999565089009601</v>
      </c>
      <c r="BN2142">
        <v>0.68563665078171798</v>
      </c>
      <c r="BO2142">
        <v>5.9297283392207703E-2</v>
      </c>
      <c r="BP2142" t="s">
        <v>15544</v>
      </c>
      <c r="BV2142" t="s">
        <v>11574</v>
      </c>
      <c r="BW2142" t="s">
        <v>15545</v>
      </c>
      <c r="BX2142">
        <v>0.96442682935857105</v>
      </c>
      <c r="BY2142">
        <v>0.99999527254189702</v>
      </c>
      <c r="BZ2142">
        <v>0.639233494633208</v>
      </c>
      <c r="CA2142">
        <v>2.31538766942074E-2</v>
      </c>
      <c r="CB2142" t="s">
        <v>15546</v>
      </c>
    </row>
    <row r="2143" spans="62:80" x14ac:dyDescent="0.3">
      <c r="BJ2143" t="s">
        <v>11012</v>
      </c>
      <c r="BK2143" t="s">
        <v>4052</v>
      </c>
      <c r="BL2143">
        <v>0.91724774925642005</v>
      </c>
      <c r="BM2143">
        <v>0.99999565089009601</v>
      </c>
      <c r="BN2143">
        <v>0.70249059580147999</v>
      </c>
      <c r="BO2143">
        <v>6.0679500542528103E-2</v>
      </c>
      <c r="BP2143" t="s">
        <v>15547</v>
      </c>
      <c r="BV2143" t="s">
        <v>14244</v>
      </c>
      <c r="BW2143" s="8">
        <v>18933</v>
      </c>
      <c r="BX2143">
        <v>0.96450419582231595</v>
      </c>
      <c r="BY2143">
        <v>0.99999527254189702</v>
      </c>
      <c r="BZ2143">
        <v>0.61083405788100797</v>
      </c>
      <c r="CA2143">
        <v>2.2076212563803699E-2</v>
      </c>
      <c r="CB2143" t="s">
        <v>15548</v>
      </c>
    </row>
    <row r="2144" spans="62:80" x14ac:dyDescent="0.3">
      <c r="BJ2144" t="s">
        <v>15549</v>
      </c>
      <c r="BK2144" t="s">
        <v>15550</v>
      </c>
      <c r="BL2144">
        <v>0.91725369664924195</v>
      </c>
      <c r="BM2144">
        <v>0.99999565089009601</v>
      </c>
      <c r="BN2144">
        <v>0.61800510666337205</v>
      </c>
      <c r="BO2144">
        <v>5.3377833776315699E-2</v>
      </c>
      <c r="BP2144" t="s">
        <v>15551</v>
      </c>
      <c r="BV2144" t="s">
        <v>862</v>
      </c>
      <c r="BW2144" t="s">
        <v>15552</v>
      </c>
      <c r="BX2144">
        <v>0.96458351596154401</v>
      </c>
      <c r="BY2144">
        <v>0.99999527254189702</v>
      </c>
      <c r="BZ2144">
        <v>0.50897878531257401</v>
      </c>
      <c r="CA2144">
        <v>1.83531950078521E-2</v>
      </c>
      <c r="CB2144" t="s">
        <v>15553</v>
      </c>
    </row>
    <row r="2145" spans="62:80" x14ac:dyDescent="0.3">
      <c r="BJ2145" t="s">
        <v>15554</v>
      </c>
      <c r="BK2145" t="s">
        <v>15555</v>
      </c>
      <c r="BL2145">
        <v>0.91737398993003605</v>
      </c>
      <c r="BM2145">
        <v>0.99999565089009601</v>
      </c>
      <c r="BN2145">
        <v>0.72788613861386098</v>
      </c>
      <c r="BO2145">
        <v>6.2772936377826494E-2</v>
      </c>
      <c r="BP2145" t="s">
        <v>15556</v>
      </c>
      <c r="BV2145" t="s">
        <v>3256</v>
      </c>
      <c r="BW2145" t="s">
        <v>15557</v>
      </c>
      <c r="BX2145">
        <v>0.96468041736374299</v>
      </c>
      <c r="BY2145">
        <v>0.99999527254189702</v>
      </c>
      <c r="BZ2145">
        <v>0.43906818286450899</v>
      </c>
      <c r="CA2145">
        <v>1.5788192073154898E-2</v>
      </c>
      <c r="CB2145" t="s">
        <v>15558</v>
      </c>
    </row>
    <row r="2146" spans="62:80" x14ac:dyDescent="0.3">
      <c r="BJ2146" t="s">
        <v>9320</v>
      </c>
      <c r="BK2146" t="s">
        <v>15559</v>
      </c>
      <c r="BL2146">
        <v>0.91767410633226798</v>
      </c>
      <c r="BM2146">
        <v>0.99999565089009601</v>
      </c>
      <c r="BN2146">
        <v>0.61739244922813596</v>
      </c>
      <c r="BO2146">
        <v>5.3042009946087001E-2</v>
      </c>
      <c r="BP2146" t="s">
        <v>15560</v>
      </c>
      <c r="BV2146" t="s">
        <v>6363</v>
      </c>
      <c r="BW2146" t="s">
        <v>15561</v>
      </c>
      <c r="BX2146">
        <v>0.96476206656091101</v>
      </c>
      <c r="BY2146">
        <v>0.99999527254189702</v>
      </c>
      <c r="BZ2146">
        <v>0.64632164370489598</v>
      </c>
      <c r="CA2146">
        <v>2.3185994764100201E-2</v>
      </c>
      <c r="CB2146" t="s">
        <v>15562</v>
      </c>
    </row>
    <row r="2147" spans="62:80" x14ac:dyDescent="0.3">
      <c r="BJ2147" t="s">
        <v>11002</v>
      </c>
      <c r="BK2147" t="s">
        <v>15563</v>
      </c>
      <c r="BL2147">
        <v>0.917697889639566</v>
      </c>
      <c r="BM2147">
        <v>0.99999565089009601</v>
      </c>
      <c r="BN2147">
        <v>0.56827894834980397</v>
      </c>
      <c r="BO2147">
        <v>4.8807796074150901E-2</v>
      </c>
      <c r="BP2147" t="s">
        <v>15564</v>
      </c>
      <c r="BV2147" t="s">
        <v>15565</v>
      </c>
      <c r="BW2147" t="s">
        <v>15566</v>
      </c>
      <c r="BX2147">
        <v>0.96489471465932797</v>
      </c>
      <c r="BY2147">
        <v>0.99999527254189702</v>
      </c>
      <c r="BZ2147">
        <v>0.765501041528165</v>
      </c>
      <c r="CA2147">
        <v>2.7356165359314101E-2</v>
      </c>
      <c r="CB2147" t="s">
        <v>15567</v>
      </c>
    </row>
    <row r="2148" spans="62:80" x14ac:dyDescent="0.3">
      <c r="BJ2148" t="s">
        <v>15568</v>
      </c>
      <c r="BK2148" t="s">
        <v>15569</v>
      </c>
      <c r="BL2148">
        <v>0.91826320671036099</v>
      </c>
      <c r="BM2148">
        <v>0.99999565089009601</v>
      </c>
      <c r="BN2148">
        <v>0.63451986754966805</v>
      </c>
      <c r="BO2148">
        <v>5.4106278085571703E-2</v>
      </c>
      <c r="BP2148" t="s">
        <v>15570</v>
      </c>
      <c r="BV2148" t="s">
        <v>11813</v>
      </c>
      <c r="BW2148" t="s">
        <v>15571</v>
      </c>
      <c r="BX2148">
        <v>0.96567096521286999</v>
      </c>
      <c r="BY2148">
        <v>0.99999527254189702</v>
      </c>
      <c r="BZ2148">
        <v>0.680187903699354</v>
      </c>
      <c r="CA2148">
        <v>2.3760404463812099E-2</v>
      </c>
      <c r="CB2148" t="s">
        <v>15572</v>
      </c>
    </row>
    <row r="2149" spans="62:80" x14ac:dyDescent="0.3">
      <c r="BJ2149" t="s">
        <v>15417</v>
      </c>
      <c r="BK2149" t="s">
        <v>15573</v>
      </c>
      <c r="BL2149">
        <v>0.91856315093780905</v>
      </c>
      <c r="BM2149">
        <v>0.99999565089009601</v>
      </c>
      <c r="BN2149">
        <v>0.64929736473337596</v>
      </c>
      <c r="BO2149">
        <v>5.5154319386316299E-2</v>
      </c>
      <c r="BP2149" t="s">
        <v>15574</v>
      </c>
      <c r="BV2149" t="s">
        <v>1950</v>
      </c>
      <c r="BW2149" t="s">
        <v>15575</v>
      </c>
      <c r="BX2149">
        <v>0.96607140643730605</v>
      </c>
      <c r="BY2149">
        <v>0.99999527254189702</v>
      </c>
      <c r="BZ2149">
        <v>0.55030264279624896</v>
      </c>
      <c r="CA2149">
        <v>1.8995086767935501E-2</v>
      </c>
      <c r="CB2149" t="s">
        <v>15576</v>
      </c>
    </row>
    <row r="2150" spans="62:80" x14ac:dyDescent="0.3">
      <c r="BJ2150" t="s">
        <v>10890</v>
      </c>
      <c r="BK2150" t="s">
        <v>14834</v>
      </c>
      <c r="BL2150">
        <v>0.918657809419413</v>
      </c>
      <c r="BM2150">
        <v>0.99999565089009601</v>
      </c>
      <c r="BN2150">
        <v>0.63396097893251502</v>
      </c>
      <c r="BO2150">
        <v>5.3786249195727803E-2</v>
      </c>
      <c r="BP2150" t="s">
        <v>13481</v>
      </c>
      <c r="BV2150" t="s">
        <v>15577</v>
      </c>
      <c r="BW2150" t="s">
        <v>15578</v>
      </c>
      <c r="BX2150">
        <v>0.96667389157541095</v>
      </c>
      <c r="BY2150">
        <v>0.99999527254189702</v>
      </c>
      <c r="BZ2150">
        <v>0.29228294853294801</v>
      </c>
      <c r="CA2150">
        <v>9.9066609562936808E-3</v>
      </c>
      <c r="CB2150" t="s">
        <v>66</v>
      </c>
    </row>
    <row r="2151" spans="62:80" x14ac:dyDescent="0.3">
      <c r="BJ2151" t="s">
        <v>10762</v>
      </c>
      <c r="BK2151" t="s">
        <v>15579</v>
      </c>
      <c r="BL2151">
        <v>0.91903129886794899</v>
      </c>
      <c r="BM2151">
        <v>0.99999565089009601</v>
      </c>
      <c r="BN2151">
        <v>0.74462045368140894</v>
      </c>
      <c r="BO2151">
        <v>6.2872102229389798E-2</v>
      </c>
      <c r="BP2151" t="s">
        <v>15580</v>
      </c>
      <c r="BV2151" t="s">
        <v>12871</v>
      </c>
      <c r="BW2151" t="s">
        <v>15581</v>
      </c>
      <c r="BX2151">
        <v>0.96692650085946896</v>
      </c>
      <c r="BY2151">
        <v>0.99999527254189702</v>
      </c>
      <c r="BZ2151">
        <v>0.75147780266341102</v>
      </c>
      <c r="CA2151">
        <v>2.52742979835777E-2</v>
      </c>
      <c r="CB2151" t="s">
        <v>15582</v>
      </c>
    </row>
    <row r="2152" spans="62:80" x14ac:dyDescent="0.3">
      <c r="BJ2152" t="s">
        <v>11911</v>
      </c>
      <c r="BK2152" t="s">
        <v>15583</v>
      </c>
      <c r="BL2152">
        <v>0.91915860256147996</v>
      </c>
      <c r="BM2152">
        <v>0.99999565089009601</v>
      </c>
      <c r="BN2152">
        <v>0.70748832183145705</v>
      </c>
      <c r="BO2152">
        <v>5.96388528817395E-2</v>
      </c>
      <c r="BP2152" t="s">
        <v>15584</v>
      </c>
      <c r="BV2152" t="s">
        <v>15585</v>
      </c>
      <c r="BW2152" t="s">
        <v>15586</v>
      </c>
      <c r="BX2152">
        <v>0.96727241993962898</v>
      </c>
      <c r="BY2152">
        <v>0.99999527254189702</v>
      </c>
      <c r="BZ2152">
        <v>0.29071471291866002</v>
      </c>
      <c r="CA2152">
        <v>9.6735630673560995E-3</v>
      </c>
      <c r="CB2152" t="s">
        <v>148</v>
      </c>
    </row>
    <row r="2153" spans="62:80" x14ac:dyDescent="0.3">
      <c r="BJ2153" t="s">
        <v>12112</v>
      </c>
      <c r="BK2153" t="s">
        <v>15587</v>
      </c>
      <c r="BL2153">
        <v>0.91931306727862205</v>
      </c>
      <c r="BM2153">
        <v>0.99999565089009601</v>
      </c>
      <c r="BN2153">
        <v>0.64826454836148595</v>
      </c>
      <c r="BO2153">
        <v>5.4537558955790301E-2</v>
      </c>
      <c r="BP2153" t="s">
        <v>15588</v>
      </c>
      <c r="BV2153" t="s">
        <v>7886</v>
      </c>
      <c r="BW2153" t="s">
        <v>15589</v>
      </c>
      <c r="BX2153">
        <v>0.96729435994595403</v>
      </c>
      <c r="BY2153">
        <v>0.99999527254189702</v>
      </c>
      <c r="BZ2153">
        <v>0.72737351612990397</v>
      </c>
      <c r="CA2153">
        <v>2.4186932949631101E-2</v>
      </c>
      <c r="CB2153" t="s">
        <v>15590</v>
      </c>
    </row>
    <row r="2154" spans="62:80" x14ac:dyDescent="0.3">
      <c r="BJ2154" t="s">
        <v>1572</v>
      </c>
      <c r="BK2154" t="s">
        <v>15591</v>
      </c>
      <c r="BL2154">
        <v>0.91951441944717704</v>
      </c>
      <c r="BM2154">
        <v>0.99999565089009601</v>
      </c>
      <c r="BN2154">
        <v>0.68263590279018005</v>
      </c>
      <c r="BO2154">
        <v>5.7279673619037803E-2</v>
      </c>
      <c r="BP2154" t="s">
        <v>15592</v>
      </c>
      <c r="BV2154" t="s">
        <v>15593</v>
      </c>
      <c r="BW2154" t="s">
        <v>15594</v>
      </c>
      <c r="BX2154">
        <v>0.96756401863113495</v>
      </c>
      <c r="BY2154">
        <v>0.99999527254189702</v>
      </c>
      <c r="BZ2154">
        <v>0.74069156675590697</v>
      </c>
      <c r="CA2154">
        <v>2.44233319890691E-2</v>
      </c>
      <c r="CB2154" t="s">
        <v>15595</v>
      </c>
    </row>
    <row r="2155" spans="62:80" x14ac:dyDescent="0.3">
      <c r="BJ2155" t="s">
        <v>12681</v>
      </c>
      <c r="BK2155" t="s">
        <v>15596</v>
      </c>
      <c r="BL2155">
        <v>0.91989649563943199</v>
      </c>
      <c r="BM2155">
        <v>0.99999565089009601</v>
      </c>
      <c r="BN2155">
        <v>0.66058218849072903</v>
      </c>
      <c r="BO2155">
        <v>5.5154728520947098E-2</v>
      </c>
      <c r="BP2155" t="s">
        <v>15597</v>
      </c>
      <c r="BV2155" t="s">
        <v>880</v>
      </c>
      <c r="BW2155" t="s">
        <v>15598</v>
      </c>
      <c r="BX2155">
        <v>0.96779691031991599</v>
      </c>
      <c r="BY2155">
        <v>0.99999527254189702</v>
      </c>
      <c r="BZ2155">
        <v>0.501059027406345</v>
      </c>
      <c r="CA2155">
        <v>1.6401173715150201E-2</v>
      </c>
      <c r="CB2155" t="s">
        <v>15599</v>
      </c>
    </row>
    <row r="2156" spans="62:80" x14ac:dyDescent="0.3">
      <c r="BJ2156" t="s">
        <v>2654</v>
      </c>
      <c r="BK2156" t="s">
        <v>15600</v>
      </c>
      <c r="BL2156">
        <v>0.92015801435131495</v>
      </c>
      <c r="BM2156">
        <v>0.99999565089009601</v>
      </c>
      <c r="BN2156">
        <v>0.61374050798638302</v>
      </c>
      <c r="BO2156">
        <v>5.1069267243465499E-2</v>
      </c>
      <c r="BP2156" t="s">
        <v>15601</v>
      </c>
      <c r="BV2156" t="s">
        <v>13192</v>
      </c>
      <c r="BW2156" t="s">
        <v>15602</v>
      </c>
      <c r="BX2156">
        <v>0.967860257608119</v>
      </c>
      <c r="BY2156">
        <v>0.99999527254189702</v>
      </c>
      <c r="BZ2156">
        <v>0.28916289861970401</v>
      </c>
      <c r="CA2156">
        <v>9.4462475265319895E-3</v>
      </c>
      <c r="CB2156" t="s">
        <v>6</v>
      </c>
    </row>
    <row r="2157" spans="62:80" x14ac:dyDescent="0.3">
      <c r="BJ2157" t="s">
        <v>13216</v>
      </c>
      <c r="BK2157" t="s">
        <v>15603</v>
      </c>
      <c r="BL2157">
        <v>0.92051064237832503</v>
      </c>
      <c r="BM2157">
        <v>0.99999565089009601</v>
      </c>
      <c r="BN2157">
        <v>0.68135718742928397</v>
      </c>
      <c r="BO2157">
        <v>5.6434578841513199E-2</v>
      </c>
      <c r="BP2157" t="s">
        <v>15604</v>
      </c>
      <c r="BV2157" t="s">
        <v>2666</v>
      </c>
      <c r="BW2157" t="s">
        <v>15605</v>
      </c>
      <c r="BX2157">
        <v>0.96792017236540195</v>
      </c>
      <c r="BY2157">
        <v>0.99999527254189702</v>
      </c>
      <c r="BZ2157">
        <v>0.52538275584206195</v>
      </c>
      <c r="CA2157">
        <v>1.7130452384649102E-2</v>
      </c>
      <c r="CB2157" t="s">
        <v>15606</v>
      </c>
    </row>
    <row r="2158" spans="62:80" x14ac:dyDescent="0.3">
      <c r="BJ2158" t="s">
        <v>15327</v>
      </c>
      <c r="BK2158" t="s">
        <v>15607</v>
      </c>
      <c r="BL2158">
        <v>0.92099132213841095</v>
      </c>
      <c r="BM2158">
        <v>0.99999565089009601</v>
      </c>
      <c r="BN2158">
        <v>0.63062696683611696</v>
      </c>
      <c r="BO2158">
        <v>5.1903541237799597E-2</v>
      </c>
      <c r="BP2158" t="s">
        <v>13481</v>
      </c>
      <c r="BV2158" t="s">
        <v>15549</v>
      </c>
      <c r="BW2158" t="s">
        <v>15608</v>
      </c>
      <c r="BX2158">
        <v>0.96792304514239902</v>
      </c>
      <c r="BY2158">
        <v>0.99999527254189702</v>
      </c>
      <c r="BZ2158">
        <v>0.43069553034753899</v>
      </c>
      <c r="CA2158">
        <v>1.40418344476752E-2</v>
      </c>
      <c r="CB2158" t="s">
        <v>15609</v>
      </c>
    </row>
    <row r="2159" spans="62:80" x14ac:dyDescent="0.3">
      <c r="BJ2159" t="s">
        <v>12143</v>
      </c>
      <c r="BK2159" t="s">
        <v>8163</v>
      </c>
      <c r="BL2159">
        <v>0.92116904749112005</v>
      </c>
      <c r="BM2159">
        <v>0.99999565089009601</v>
      </c>
      <c r="BN2159">
        <v>0.68050713370822602</v>
      </c>
      <c r="BO2159">
        <v>5.5877605644393598E-2</v>
      </c>
      <c r="BP2159" t="s">
        <v>15610</v>
      </c>
      <c r="BV2159" t="s">
        <v>2710</v>
      </c>
      <c r="BW2159" t="s">
        <v>15611</v>
      </c>
      <c r="BX2159">
        <v>0.96842012317826998</v>
      </c>
      <c r="BY2159">
        <v>0.99999527254189702</v>
      </c>
      <c r="BZ2159">
        <v>0.37451448040885799</v>
      </c>
      <c r="CA2159">
        <v>1.20178978962289E-2</v>
      </c>
      <c r="CB2159" t="s">
        <v>15612</v>
      </c>
    </row>
    <row r="2160" spans="62:80" x14ac:dyDescent="0.3">
      <c r="BJ2160" t="s">
        <v>7034</v>
      </c>
      <c r="BK2160" t="s">
        <v>15613</v>
      </c>
      <c r="BL2160">
        <v>0.92133526662350695</v>
      </c>
      <c r="BM2160">
        <v>0.99999565089009601</v>
      </c>
      <c r="BN2160">
        <v>0.67013574327360004</v>
      </c>
      <c r="BO2160">
        <v>5.4905082171185698E-2</v>
      </c>
      <c r="BP2160" t="s">
        <v>15614</v>
      </c>
      <c r="BV2160" t="s">
        <v>6351</v>
      </c>
      <c r="BW2160" t="s">
        <v>15615</v>
      </c>
      <c r="BX2160">
        <v>0.96862746217489204</v>
      </c>
      <c r="BY2160">
        <v>0.99999527254189702</v>
      </c>
      <c r="BZ2160">
        <v>0.67907038037595102</v>
      </c>
      <c r="CA2160">
        <v>2.16455021332672E-2</v>
      </c>
      <c r="CB2160" t="s">
        <v>15616</v>
      </c>
    </row>
    <row r="2161" spans="62:80" x14ac:dyDescent="0.3">
      <c r="BJ2161" t="s">
        <v>9330</v>
      </c>
      <c r="BK2161" t="s">
        <v>15613</v>
      </c>
      <c r="BL2161">
        <v>0.92133526662350695</v>
      </c>
      <c r="BM2161">
        <v>0.99999565089009601</v>
      </c>
      <c r="BN2161">
        <v>0.67013574327360004</v>
      </c>
      <c r="BO2161">
        <v>5.4905082171185698E-2</v>
      </c>
      <c r="BP2161" t="s">
        <v>15617</v>
      </c>
      <c r="BV2161" t="s">
        <v>15133</v>
      </c>
      <c r="BW2161" t="s">
        <v>15618</v>
      </c>
      <c r="BX2161">
        <v>0.96865900637491897</v>
      </c>
      <c r="BY2161">
        <v>0.99999527254189702</v>
      </c>
      <c r="BZ2161">
        <v>0.71069604662340702</v>
      </c>
      <c r="CA2161">
        <v>2.26304324131603E-2</v>
      </c>
      <c r="CB2161" t="s">
        <v>15619</v>
      </c>
    </row>
    <row r="2162" spans="62:80" x14ac:dyDescent="0.3">
      <c r="BJ2162" t="s">
        <v>7720</v>
      </c>
      <c r="BK2162" s="8">
        <v>2162</v>
      </c>
      <c r="BL2162">
        <v>0.92172419850567699</v>
      </c>
      <c r="BM2162">
        <v>0.99999565089009601</v>
      </c>
      <c r="BN2162">
        <v>0.68885367142102405</v>
      </c>
      <c r="BO2162">
        <v>5.6147935176078197E-2</v>
      </c>
      <c r="BP2162" t="s">
        <v>15620</v>
      </c>
      <c r="BV2162" t="s">
        <v>13854</v>
      </c>
      <c r="BW2162" t="s">
        <v>15621</v>
      </c>
      <c r="BX2162">
        <v>0.96872238387050802</v>
      </c>
      <c r="BY2162">
        <v>0.99999527254189702</v>
      </c>
      <c r="BZ2162">
        <v>0.28686540731995203</v>
      </c>
      <c r="CA2162">
        <v>9.1157810546956507E-3</v>
      </c>
      <c r="CB2162" t="s">
        <v>131</v>
      </c>
    </row>
    <row r="2163" spans="62:80" x14ac:dyDescent="0.3">
      <c r="BJ2163" t="s">
        <v>10485</v>
      </c>
      <c r="BK2163" t="s">
        <v>15622</v>
      </c>
      <c r="BL2163">
        <v>0.92189170338806503</v>
      </c>
      <c r="BM2163">
        <v>0.99999565089009601</v>
      </c>
      <c r="BN2163">
        <v>0.64467368347558895</v>
      </c>
      <c r="BO2163">
        <v>5.2429712330302601E-2</v>
      </c>
      <c r="BP2163" t="s">
        <v>15623</v>
      </c>
      <c r="BV2163" t="s">
        <v>7358</v>
      </c>
      <c r="BW2163" t="s">
        <v>15624</v>
      </c>
      <c r="BX2163">
        <v>0.96874493166695996</v>
      </c>
      <c r="BY2163">
        <v>0.99999527254189702</v>
      </c>
      <c r="BZ2163">
        <v>0.49863169775960398</v>
      </c>
      <c r="CA2163">
        <v>1.5833516104186401E-2</v>
      </c>
      <c r="CB2163" t="s">
        <v>15625</v>
      </c>
    </row>
    <row r="2164" spans="62:80" x14ac:dyDescent="0.3">
      <c r="BJ2164" t="s">
        <v>13427</v>
      </c>
      <c r="BK2164" t="s">
        <v>15622</v>
      </c>
      <c r="BL2164">
        <v>0.92189170338806503</v>
      </c>
      <c r="BM2164">
        <v>0.99999565089009601</v>
      </c>
      <c r="BN2164">
        <v>0.64467368347558895</v>
      </c>
      <c r="BO2164">
        <v>5.2429712330302601E-2</v>
      </c>
      <c r="BP2164" t="s">
        <v>15626</v>
      </c>
      <c r="BV2164" t="s">
        <v>2299</v>
      </c>
      <c r="BW2164" t="s">
        <v>15627</v>
      </c>
      <c r="BX2164">
        <v>0.96891784694487804</v>
      </c>
      <c r="BY2164">
        <v>0.99999527254189702</v>
      </c>
      <c r="BZ2164">
        <v>0.46760158928593498</v>
      </c>
      <c r="CA2164">
        <v>1.47647315189838E-2</v>
      </c>
      <c r="CB2164" t="s">
        <v>15628</v>
      </c>
    </row>
    <row r="2165" spans="62:80" x14ac:dyDescent="0.3">
      <c r="BJ2165" t="s">
        <v>2433</v>
      </c>
      <c r="BK2165" t="s">
        <v>14870</v>
      </c>
      <c r="BL2165">
        <v>0.92244700192829898</v>
      </c>
      <c r="BM2165">
        <v>0.99999565089009601</v>
      </c>
      <c r="BN2165">
        <v>0.52440024045029698</v>
      </c>
      <c r="BO2165">
        <v>4.23323956783778E-2</v>
      </c>
      <c r="BP2165" t="s">
        <v>15629</v>
      </c>
      <c r="BV2165" t="s">
        <v>4105</v>
      </c>
      <c r="BW2165" t="s">
        <v>15630</v>
      </c>
      <c r="BX2165">
        <v>0.96893143725418096</v>
      </c>
      <c r="BY2165">
        <v>0.99999527254189702</v>
      </c>
      <c r="BZ2165">
        <v>0.49814889678503799</v>
      </c>
      <c r="CA2165">
        <v>1.5722289434437101E-2</v>
      </c>
      <c r="CB2165" t="s">
        <v>15631</v>
      </c>
    </row>
    <row r="2166" spans="62:80" x14ac:dyDescent="0.3">
      <c r="BJ2166" t="s">
        <v>6620</v>
      </c>
      <c r="BK2166" t="s">
        <v>15632</v>
      </c>
      <c r="BL2166">
        <v>0.92258051064823499</v>
      </c>
      <c r="BM2166">
        <v>0.99999565089009601</v>
      </c>
      <c r="BN2166">
        <v>0.69593415717087603</v>
      </c>
      <c r="BO2166">
        <v>5.6078814535494598E-2</v>
      </c>
      <c r="BP2166" t="s">
        <v>15633</v>
      </c>
      <c r="BV2166" t="s">
        <v>9972</v>
      </c>
      <c r="BW2166" t="s">
        <v>15634</v>
      </c>
      <c r="BX2166">
        <v>0.96911565437468405</v>
      </c>
      <c r="BY2166">
        <v>0.99999527254189702</v>
      </c>
      <c r="BZ2166">
        <v>0.46707675187783898</v>
      </c>
      <c r="CA2166">
        <v>1.4652814179385E-2</v>
      </c>
      <c r="CB2166" t="s">
        <v>15635</v>
      </c>
    </row>
    <row r="2167" spans="62:80" x14ac:dyDescent="0.3">
      <c r="BJ2167" t="s">
        <v>15034</v>
      </c>
      <c r="BK2167" t="s">
        <v>15636</v>
      </c>
      <c r="BL2167">
        <v>0.92283914141295498</v>
      </c>
      <c r="BM2167">
        <v>0.99999565089009601</v>
      </c>
      <c r="BN2167">
        <v>0.56000235332185999</v>
      </c>
      <c r="BO2167">
        <v>4.49683780620969E-2</v>
      </c>
      <c r="BP2167" t="s">
        <v>12970</v>
      </c>
      <c r="BV2167" t="s">
        <v>2928</v>
      </c>
      <c r="BW2167" t="s">
        <v>15637</v>
      </c>
      <c r="BX2167">
        <v>0.96950777397078303</v>
      </c>
      <c r="BY2167">
        <v>0.99999527254189702</v>
      </c>
      <c r="BZ2167">
        <v>0.46603043781346198</v>
      </c>
      <c r="CA2167">
        <v>1.4431464741926E-2</v>
      </c>
      <c r="CB2167" t="s">
        <v>15638</v>
      </c>
    </row>
    <row r="2168" spans="62:80" x14ac:dyDescent="0.3">
      <c r="BJ2168" t="s">
        <v>14705</v>
      </c>
      <c r="BK2168" t="s">
        <v>15639</v>
      </c>
      <c r="BL2168">
        <v>0.92289180137422899</v>
      </c>
      <c r="BM2168">
        <v>0.99999565089009601</v>
      </c>
      <c r="BN2168">
        <v>0.627873674059787</v>
      </c>
      <c r="BO2168">
        <v>5.0382640707399E-2</v>
      </c>
      <c r="BP2168" t="s">
        <v>15640</v>
      </c>
      <c r="BV2168" t="s">
        <v>8939</v>
      </c>
      <c r="BW2168" t="s">
        <v>15641</v>
      </c>
      <c r="BX2168">
        <v>0.96956150944015096</v>
      </c>
      <c r="BY2168">
        <v>0.99999527254189702</v>
      </c>
      <c r="BZ2168">
        <v>0.28460344423617601</v>
      </c>
      <c r="CA2168">
        <v>8.7974800384737796E-3</v>
      </c>
      <c r="CB2168" t="s">
        <v>104</v>
      </c>
    </row>
    <row r="2169" spans="62:80" x14ac:dyDescent="0.3">
      <c r="BJ2169" t="s">
        <v>7350</v>
      </c>
      <c r="BK2169" t="s">
        <v>15639</v>
      </c>
      <c r="BL2169">
        <v>0.92289180137422899</v>
      </c>
      <c r="BM2169">
        <v>0.99999565089009601</v>
      </c>
      <c r="BN2169">
        <v>0.627873674059787</v>
      </c>
      <c r="BO2169">
        <v>5.0382640707399E-2</v>
      </c>
      <c r="BP2169" t="s">
        <v>15642</v>
      </c>
      <c r="BV2169" t="s">
        <v>3829</v>
      </c>
      <c r="BW2169" s="8">
        <v>30987</v>
      </c>
      <c r="BX2169">
        <v>0.96959134458715801</v>
      </c>
      <c r="BY2169">
        <v>0.99999527254189702</v>
      </c>
      <c r="BZ2169">
        <v>0.59950903461794403</v>
      </c>
      <c r="CA2169">
        <v>1.8513192995551198E-2</v>
      </c>
      <c r="CB2169" t="s">
        <v>15643</v>
      </c>
    </row>
    <row r="2170" spans="62:80" x14ac:dyDescent="0.3">
      <c r="BJ2170" t="s">
        <v>11775</v>
      </c>
      <c r="BK2170" t="s">
        <v>15644</v>
      </c>
      <c r="BL2170">
        <v>0.92336878889493201</v>
      </c>
      <c r="BM2170">
        <v>0.99999565089009601</v>
      </c>
      <c r="BN2170">
        <v>0.60893437296945996</v>
      </c>
      <c r="BO2170">
        <v>4.8548248717649498E-2</v>
      </c>
      <c r="BP2170" t="s">
        <v>14271</v>
      </c>
      <c r="BV2170" t="s">
        <v>1412</v>
      </c>
      <c r="BW2170" t="s">
        <v>15645</v>
      </c>
      <c r="BX2170">
        <v>0.97007532186925005</v>
      </c>
      <c r="BY2170">
        <v>0.99999527254189702</v>
      </c>
      <c r="BZ2170">
        <v>0.369966329966329</v>
      </c>
      <c r="CA2170">
        <v>1.12401539143778E-2</v>
      </c>
      <c r="CB2170" t="s">
        <v>15646</v>
      </c>
    </row>
    <row r="2171" spans="62:80" x14ac:dyDescent="0.3">
      <c r="BJ2171" t="s">
        <v>989</v>
      </c>
      <c r="BK2171" t="s">
        <v>15644</v>
      </c>
      <c r="BL2171">
        <v>0.92336878889493201</v>
      </c>
      <c r="BM2171">
        <v>0.99999565089009601</v>
      </c>
      <c r="BN2171">
        <v>0.60893437296945996</v>
      </c>
      <c r="BO2171">
        <v>4.8548248717649498E-2</v>
      </c>
      <c r="BP2171" t="s">
        <v>15647</v>
      </c>
      <c r="BV2171" t="s">
        <v>5936</v>
      </c>
      <c r="BW2171" t="s">
        <v>15648</v>
      </c>
      <c r="BX2171">
        <v>0.97103054058242599</v>
      </c>
      <c r="BY2171">
        <v>0.99999527254189702</v>
      </c>
      <c r="BZ2171">
        <v>0.46188946998195501</v>
      </c>
      <c r="CA2171">
        <v>1.35783303246063E-2</v>
      </c>
      <c r="CB2171" t="s">
        <v>15649</v>
      </c>
    </row>
    <row r="2172" spans="62:80" x14ac:dyDescent="0.3">
      <c r="BJ2172" t="s">
        <v>9975</v>
      </c>
      <c r="BK2172" t="s">
        <v>15650</v>
      </c>
      <c r="BL2172">
        <v>0.92393836620856296</v>
      </c>
      <c r="BM2172">
        <v>0.99999565089009601</v>
      </c>
      <c r="BN2172">
        <v>0.58592489637884304</v>
      </c>
      <c r="BO2172">
        <v>4.6352467461460503E-2</v>
      </c>
      <c r="BP2172" t="s">
        <v>15651</v>
      </c>
      <c r="BV2172" t="s">
        <v>12695</v>
      </c>
      <c r="BW2172" t="s">
        <v>15652</v>
      </c>
      <c r="BX2172">
        <v>0.97107886172914004</v>
      </c>
      <c r="BY2172">
        <v>0.99999527254189702</v>
      </c>
      <c r="BZ2172">
        <v>0.57073570168808196</v>
      </c>
      <c r="CA2172">
        <v>1.6749721347211501E-2</v>
      </c>
      <c r="CB2172" t="s">
        <v>15653</v>
      </c>
    </row>
    <row r="2173" spans="62:80" x14ac:dyDescent="0.3">
      <c r="BJ2173" t="s">
        <v>15654</v>
      </c>
      <c r="BK2173" t="s">
        <v>15655</v>
      </c>
      <c r="BL2173">
        <v>0.92404573405965296</v>
      </c>
      <c r="BM2173">
        <v>0.99999565089009601</v>
      </c>
      <c r="BN2173">
        <v>0.64162517703690103</v>
      </c>
      <c r="BO2173">
        <v>5.0684354979203997E-2</v>
      </c>
      <c r="BP2173" t="s">
        <v>15656</v>
      </c>
      <c r="BV2173" t="s">
        <v>13659</v>
      </c>
      <c r="BW2173" t="s">
        <v>15657</v>
      </c>
      <c r="BX2173">
        <v>0.97108467972413803</v>
      </c>
      <c r="BY2173">
        <v>0.99999527254189702</v>
      </c>
      <c r="BZ2173">
        <v>0.64010594445377</v>
      </c>
      <c r="CA2173">
        <v>1.8781736237705501E-2</v>
      </c>
      <c r="CB2173" t="s">
        <v>15658</v>
      </c>
    </row>
    <row r="2174" spans="62:80" x14ac:dyDescent="0.3">
      <c r="BJ2174" t="s">
        <v>6159</v>
      </c>
      <c r="BK2174" t="s">
        <v>15659</v>
      </c>
      <c r="BL2174">
        <v>0.92419074750491903</v>
      </c>
      <c r="BM2174">
        <v>0.99999565089009601</v>
      </c>
      <c r="BN2174">
        <v>0.55778515278723995</v>
      </c>
      <c r="BO2174">
        <v>4.39739920441682E-2</v>
      </c>
      <c r="BP2174" t="s">
        <v>14563</v>
      </c>
      <c r="BV2174" t="s">
        <v>15660</v>
      </c>
      <c r="BW2174" t="s">
        <v>15661</v>
      </c>
      <c r="BX2174">
        <v>0.97120445969962099</v>
      </c>
      <c r="BY2174">
        <v>0.99999527254189702</v>
      </c>
      <c r="BZ2174">
        <v>0.51693121693121602</v>
      </c>
      <c r="CA2174">
        <v>1.51038341823899E-2</v>
      </c>
      <c r="CB2174" t="s">
        <v>15662</v>
      </c>
    </row>
    <row r="2175" spans="62:80" x14ac:dyDescent="0.3">
      <c r="BJ2175" t="s">
        <v>13577</v>
      </c>
      <c r="BK2175" t="s">
        <v>15663</v>
      </c>
      <c r="BL2175">
        <v>0.92441768280798498</v>
      </c>
      <c r="BM2175">
        <v>0.99999565089009601</v>
      </c>
      <c r="BN2175">
        <v>0.654392857142857</v>
      </c>
      <c r="BO2175">
        <v>5.1429566904745698E-2</v>
      </c>
      <c r="BP2175" t="s">
        <v>15664</v>
      </c>
      <c r="BV2175" t="s">
        <v>6010</v>
      </c>
      <c r="BW2175" s="8">
        <v>35370</v>
      </c>
      <c r="BX2175">
        <v>0.97127395321771903</v>
      </c>
      <c r="BY2175">
        <v>0.99999527254189702</v>
      </c>
      <c r="BZ2175">
        <v>0.59548420381778999</v>
      </c>
      <c r="CA2175">
        <v>1.7356408582170298E-2</v>
      </c>
      <c r="CB2175" t="s">
        <v>15665</v>
      </c>
    </row>
    <row r="2176" spans="62:80" x14ac:dyDescent="0.3">
      <c r="BJ2176" t="s">
        <v>15666</v>
      </c>
      <c r="BK2176" t="s">
        <v>15667</v>
      </c>
      <c r="BL2176">
        <v>0.92469183353139806</v>
      </c>
      <c r="BM2176">
        <v>0.99999565089009601</v>
      </c>
      <c r="BN2176">
        <v>0.69326630213204699</v>
      </c>
      <c r="BO2176">
        <v>5.4279111750971998E-2</v>
      </c>
      <c r="BP2176" t="s">
        <v>15668</v>
      </c>
      <c r="BV2176" t="s">
        <v>8660</v>
      </c>
      <c r="BW2176" t="s">
        <v>15669</v>
      </c>
      <c r="BX2176">
        <v>0.97148502461899799</v>
      </c>
      <c r="BY2176">
        <v>0.99999527254189702</v>
      </c>
      <c r="BZ2176">
        <v>0.42093280282935402</v>
      </c>
      <c r="CA2176">
        <v>1.21773439425039E-2</v>
      </c>
      <c r="CB2176" t="s">
        <v>15211</v>
      </c>
    </row>
    <row r="2177" spans="62:80" x14ac:dyDescent="0.3">
      <c r="BJ2177" t="s">
        <v>15670</v>
      </c>
      <c r="BK2177" t="s">
        <v>15671</v>
      </c>
      <c r="BL2177">
        <v>0.92518910874545501</v>
      </c>
      <c r="BM2177">
        <v>0.99999565089009601</v>
      </c>
      <c r="BN2177">
        <v>0.73358075577493898</v>
      </c>
      <c r="BO2177">
        <v>5.7041127207227503E-2</v>
      </c>
      <c r="BP2177" t="s">
        <v>15672</v>
      </c>
      <c r="BV2177" t="s">
        <v>15673</v>
      </c>
      <c r="BW2177" t="s">
        <v>15674</v>
      </c>
      <c r="BX2177">
        <v>0.971862351652238</v>
      </c>
      <c r="BY2177">
        <v>0.99999527254189702</v>
      </c>
      <c r="BZ2177">
        <v>0.75646712944715699</v>
      </c>
      <c r="CA2177">
        <v>2.1590402533081501E-2</v>
      </c>
      <c r="CB2177" t="s">
        <v>15675</v>
      </c>
    </row>
    <row r="2178" spans="62:80" x14ac:dyDescent="0.3">
      <c r="BJ2178" t="s">
        <v>11405</v>
      </c>
      <c r="BK2178" s="8">
        <v>6545</v>
      </c>
      <c r="BL2178">
        <v>0.92544598866350303</v>
      </c>
      <c r="BM2178">
        <v>0.99999565089009601</v>
      </c>
      <c r="BN2178">
        <v>0.68405631114292498</v>
      </c>
      <c r="BO2178">
        <v>5.3000346267570497E-2</v>
      </c>
      <c r="BP2178" t="s">
        <v>15676</v>
      </c>
      <c r="BV2178" t="s">
        <v>3781</v>
      </c>
      <c r="BW2178" t="s">
        <v>15677</v>
      </c>
      <c r="BX2178">
        <v>0.97194609807483101</v>
      </c>
      <c r="BY2178">
        <v>0.99999527254189702</v>
      </c>
      <c r="BZ2178">
        <v>0.459336781259507</v>
      </c>
      <c r="CA2178">
        <v>1.3070396285538501E-2</v>
      </c>
      <c r="CB2178" t="s">
        <v>15678</v>
      </c>
    </row>
    <row r="2179" spans="62:80" x14ac:dyDescent="0.3">
      <c r="BJ2179" t="s">
        <v>12518</v>
      </c>
      <c r="BK2179" t="s">
        <v>15679</v>
      </c>
      <c r="BL2179">
        <v>0.92558810971308503</v>
      </c>
      <c r="BM2179">
        <v>0.99999565089009601</v>
      </c>
      <c r="BN2179">
        <v>0.58331067889182697</v>
      </c>
      <c r="BO2179">
        <v>4.5105051933637098E-2</v>
      </c>
      <c r="BP2179" t="s">
        <v>15680</v>
      </c>
      <c r="BV2179" t="s">
        <v>10392</v>
      </c>
      <c r="BW2179" t="s">
        <v>15681</v>
      </c>
      <c r="BX2179">
        <v>0.97208623683317497</v>
      </c>
      <c r="BY2179">
        <v>0.99999527254189702</v>
      </c>
      <c r="BZ2179">
        <v>0.56817706590832995</v>
      </c>
      <c r="CA2179">
        <v>1.6085523093282299E-2</v>
      </c>
      <c r="CB2179" t="s">
        <v>15682</v>
      </c>
    </row>
    <row r="2180" spans="62:80" x14ac:dyDescent="0.3">
      <c r="BJ2180" t="s">
        <v>15683</v>
      </c>
      <c r="BK2180" t="s">
        <v>15679</v>
      </c>
      <c r="BL2180">
        <v>0.92558810971308503</v>
      </c>
      <c r="BM2180">
        <v>0.99999565089009601</v>
      </c>
      <c r="BN2180">
        <v>0.58331067889182697</v>
      </c>
      <c r="BO2180">
        <v>4.5105051933637098E-2</v>
      </c>
      <c r="BP2180" t="s">
        <v>15684</v>
      </c>
      <c r="BV2180" t="s">
        <v>1934</v>
      </c>
      <c r="BW2180" t="s">
        <v>15685</v>
      </c>
      <c r="BX2180">
        <v>0.97226728858274902</v>
      </c>
      <c r="BY2180">
        <v>0.99999527254189702</v>
      </c>
      <c r="BZ2180">
        <v>0.41869722026741701</v>
      </c>
      <c r="CA2180">
        <v>1.1775660049528699E-2</v>
      </c>
      <c r="CB2180" t="s">
        <v>15686</v>
      </c>
    </row>
    <row r="2181" spans="62:80" x14ac:dyDescent="0.3">
      <c r="BJ2181" t="s">
        <v>11295</v>
      </c>
      <c r="BK2181" t="s">
        <v>15687</v>
      </c>
      <c r="BL2181">
        <v>0.92563257095305895</v>
      </c>
      <c r="BM2181">
        <v>0.99999565089009601</v>
      </c>
      <c r="BN2181">
        <v>0.66434550057907304</v>
      </c>
      <c r="BO2181">
        <v>5.1339234929032397E-2</v>
      </c>
      <c r="BP2181" t="s">
        <v>15688</v>
      </c>
      <c r="BV2181" t="s">
        <v>15689</v>
      </c>
      <c r="BW2181" t="s">
        <v>15690</v>
      </c>
      <c r="BX2181">
        <v>0.97229630844350801</v>
      </c>
      <c r="BY2181">
        <v>0.99999527254189702</v>
      </c>
      <c r="BZ2181">
        <v>0.36365184484389701</v>
      </c>
      <c r="CA2181">
        <v>1.0216681084806899E-2</v>
      </c>
      <c r="CB2181" t="s">
        <v>13515</v>
      </c>
    </row>
    <row r="2182" spans="62:80" x14ac:dyDescent="0.3">
      <c r="BJ2182" t="s">
        <v>13017</v>
      </c>
      <c r="BK2182" t="s">
        <v>15691</v>
      </c>
      <c r="BL2182">
        <v>0.92585077714714803</v>
      </c>
      <c r="BM2182">
        <v>0.99999565089009601</v>
      </c>
      <c r="BN2182">
        <v>0.62351504119563095</v>
      </c>
      <c r="BO2182">
        <v>4.8036973693533602E-2</v>
      </c>
      <c r="BP2182" t="s">
        <v>15692</v>
      </c>
      <c r="BV2182" t="s">
        <v>10074</v>
      </c>
      <c r="BW2182" t="s">
        <v>15693</v>
      </c>
      <c r="BX2182">
        <v>0.97293116028047</v>
      </c>
      <c r="BY2182">
        <v>0.99999527254189702</v>
      </c>
      <c r="BZ2182">
        <v>0.361798070134149</v>
      </c>
      <c r="CA2182">
        <v>9.9284442857777901E-3</v>
      </c>
      <c r="CB2182" t="s">
        <v>14594</v>
      </c>
    </row>
    <row r="2183" spans="62:80" x14ac:dyDescent="0.3">
      <c r="BJ2183" t="s">
        <v>14009</v>
      </c>
      <c r="BK2183" t="s">
        <v>15694</v>
      </c>
      <c r="BL2183">
        <v>0.92608268654512305</v>
      </c>
      <c r="BM2183">
        <v>0.99999565089009601</v>
      </c>
      <c r="BN2183">
        <v>0.70578190195415003</v>
      </c>
      <c r="BO2183">
        <v>5.4198230190589301E-2</v>
      </c>
      <c r="BP2183" t="s">
        <v>15695</v>
      </c>
      <c r="BV2183" t="s">
        <v>15696</v>
      </c>
      <c r="BW2183" t="s">
        <v>15697</v>
      </c>
      <c r="BX2183">
        <v>0.97302931392405001</v>
      </c>
      <c r="BY2183">
        <v>0.99999527254189702</v>
      </c>
      <c r="BZ2183">
        <v>0.41648433397514401</v>
      </c>
      <c r="CA2183">
        <v>1.1387127282098401E-2</v>
      </c>
      <c r="CB2183" t="s">
        <v>15698</v>
      </c>
    </row>
    <row r="2184" spans="62:80" x14ac:dyDescent="0.3">
      <c r="BJ2184" t="s">
        <v>12800</v>
      </c>
      <c r="BK2184" t="s">
        <v>15699</v>
      </c>
      <c r="BL2184">
        <v>0.92649442853992103</v>
      </c>
      <c r="BM2184">
        <v>0.99999565089009601</v>
      </c>
      <c r="BN2184">
        <v>0.63810235951608096</v>
      </c>
      <c r="BO2184">
        <v>4.8717358276725901E-2</v>
      </c>
      <c r="BP2184" t="s">
        <v>15700</v>
      </c>
      <c r="BV2184" t="s">
        <v>15701</v>
      </c>
      <c r="BW2184" t="s">
        <v>15702</v>
      </c>
      <c r="BX2184">
        <v>0.97350803393087304</v>
      </c>
      <c r="BY2184">
        <v>0.99999527254189702</v>
      </c>
      <c r="BZ2184">
        <v>0.72340532851796102</v>
      </c>
      <c r="CA2184">
        <v>1.9422855488331E-2</v>
      </c>
      <c r="CB2184" t="s">
        <v>15703</v>
      </c>
    </row>
    <row r="2185" spans="62:80" x14ac:dyDescent="0.3">
      <c r="BJ2185" t="s">
        <v>15704</v>
      </c>
      <c r="BK2185" t="s">
        <v>15705</v>
      </c>
      <c r="BL2185">
        <v>0.92680467253324195</v>
      </c>
      <c r="BM2185">
        <v>0.99999565089009601</v>
      </c>
      <c r="BN2185">
        <v>0.58136455459203695</v>
      </c>
      <c r="BO2185">
        <v>4.4190941149469101E-2</v>
      </c>
      <c r="BP2185" t="s">
        <v>15706</v>
      </c>
      <c r="BV2185" t="s">
        <v>11009</v>
      </c>
      <c r="BW2185" t="s">
        <v>15707</v>
      </c>
      <c r="BX2185">
        <v>0.97362930537499204</v>
      </c>
      <c r="BY2185">
        <v>0.99999527254189702</v>
      </c>
      <c r="BZ2185">
        <v>0.577609549965589</v>
      </c>
      <c r="CA2185">
        <v>1.5436405981701399E-2</v>
      </c>
      <c r="CB2185" t="s">
        <v>15708</v>
      </c>
    </row>
    <row r="2186" spans="62:80" x14ac:dyDescent="0.3">
      <c r="BJ2186" t="s">
        <v>8228</v>
      </c>
      <c r="BK2186" t="s">
        <v>15709</v>
      </c>
      <c r="BL2186">
        <v>0.92683866284887295</v>
      </c>
      <c r="BM2186">
        <v>0.99999565089009601</v>
      </c>
      <c r="BN2186">
        <v>0.63760203861270603</v>
      </c>
      <c r="BO2186">
        <v>4.8442306345730698E-2</v>
      </c>
      <c r="BP2186" t="s">
        <v>15710</v>
      </c>
      <c r="BV2186" t="s">
        <v>10301</v>
      </c>
      <c r="BW2186" t="s">
        <v>15711</v>
      </c>
      <c r="BX2186">
        <v>0.97373998748402202</v>
      </c>
      <c r="BY2186">
        <v>0.99999527254189702</v>
      </c>
      <c r="BZ2186">
        <v>0.56383928571428499</v>
      </c>
      <c r="CA2186">
        <v>1.50043070916922E-2</v>
      </c>
      <c r="CB2186" t="s">
        <v>15712</v>
      </c>
    </row>
    <row r="2187" spans="62:80" x14ac:dyDescent="0.3">
      <c r="BJ2187" t="s">
        <v>13818</v>
      </c>
      <c r="BK2187" t="s">
        <v>15709</v>
      </c>
      <c r="BL2187">
        <v>0.92683866284887295</v>
      </c>
      <c r="BM2187">
        <v>0.99999565089009601</v>
      </c>
      <c r="BN2187">
        <v>0.63760203861270603</v>
      </c>
      <c r="BO2187">
        <v>4.8442306345730698E-2</v>
      </c>
      <c r="BP2187" t="s">
        <v>15713</v>
      </c>
      <c r="BV2187" t="s">
        <v>15714</v>
      </c>
      <c r="BW2187" t="s">
        <v>15715</v>
      </c>
      <c r="BX2187">
        <v>0.97387802856166805</v>
      </c>
      <c r="BY2187">
        <v>0.99999527254189702</v>
      </c>
      <c r="BZ2187">
        <v>0.672347358442279</v>
      </c>
      <c r="CA2187">
        <v>1.7796503780313101E-2</v>
      </c>
      <c r="CB2187" t="s">
        <v>15716</v>
      </c>
    </row>
    <row r="2188" spans="62:80" x14ac:dyDescent="0.3">
      <c r="BJ2188" t="s">
        <v>6852</v>
      </c>
      <c r="BK2188" t="s">
        <v>15717</v>
      </c>
      <c r="BL2188">
        <v>0.92691423365173298</v>
      </c>
      <c r="BM2188">
        <v>0.99999565089009601</v>
      </c>
      <c r="BN2188">
        <v>0.66258232166221398</v>
      </c>
      <c r="BO2188">
        <v>5.02861804341019E-2</v>
      </c>
      <c r="BP2188" t="s">
        <v>15718</v>
      </c>
      <c r="BV2188" t="s">
        <v>3610</v>
      </c>
      <c r="BW2188" t="s">
        <v>15719</v>
      </c>
      <c r="BX2188">
        <v>0.97403483891771403</v>
      </c>
      <c r="BY2188">
        <v>0.99999527254189702</v>
      </c>
      <c r="BZ2188">
        <v>0.45331859204691499</v>
      </c>
      <c r="CA2188">
        <v>1.19259993882221E-2</v>
      </c>
      <c r="CB2188" t="s">
        <v>15720</v>
      </c>
    </row>
    <row r="2189" spans="62:80" x14ac:dyDescent="0.3">
      <c r="BJ2189" t="s">
        <v>11117</v>
      </c>
      <c r="BK2189" t="s">
        <v>15721</v>
      </c>
      <c r="BL2189">
        <v>0.92709082887483896</v>
      </c>
      <c r="BM2189">
        <v>0.99999565089009601</v>
      </c>
      <c r="BN2189">
        <v>0.65063707843880203</v>
      </c>
      <c r="BO2189">
        <v>4.9255658066818198E-2</v>
      </c>
      <c r="BP2189" t="s">
        <v>15722</v>
      </c>
      <c r="BV2189" t="s">
        <v>4736</v>
      </c>
      <c r="BW2189" t="s">
        <v>15723</v>
      </c>
      <c r="BX2189">
        <v>0.97414610407554403</v>
      </c>
      <c r="BY2189">
        <v>0.99999527254189702</v>
      </c>
      <c r="BZ2189">
        <v>0.57624301236754705</v>
      </c>
      <c r="CA2189">
        <v>1.5094099326825801E-2</v>
      </c>
      <c r="CB2189" t="s">
        <v>15724</v>
      </c>
    </row>
    <row r="2190" spans="62:80" x14ac:dyDescent="0.3">
      <c r="BJ2190" t="s">
        <v>14106</v>
      </c>
      <c r="BK2190" t="s">
        <v>15725</v>
      </c>
      <c r="BL2190">
        <v>0.92714385011598199</v>
      </c>
      <c r="BM2190">
        <v>0.99999565089009601</v>
      </c>
      <c r="BN2190">
        <v>0.71648193359375001</v>
      </c>
      <c r="BO2190">
        <v>5.41993845053588E-2</v>
      </c>
      <c r="BP2190" t="s">
        <v>15726</v>
      </c>
      <c r="BV2190" t="s">
        <v>6304</v>
      </c>
      <c r="BW2190" t="s">
        <v>15727</v>
      </c>
      <c r="BX2190">
        <v>0.97420219996185997</v>
      </c>
      <c r="BY2190">
        <v>0.99999527254189702</v>
      </c>
      <c r="BZ2190">
        <v>0.45282384648167101</v>
      </c>
      <c r="CA2190">
        <v>1.1835184904147599E-2</v>
      </c>
      <c r="CB2190" t="s">
        <v>15728</v>
      </c>
    </row>
    <row r="2191" spans="62:80" x14ac:dyDescent="0.3">
      <c r="BJ2191" t="s">
        <v>12864</v>
      </c>
      <c r="BK2191" t="s">
        <v>15729</v>
      </c>
      <c r="BL2191">
        <v>0.92821768244486103</v>
      </c>
      <c r="BM2191">
        <v>0.99999565089009601</v>
      </c>
      <c r="BN2191">
        <v>0.46252241482367001</v>
      </c>
      <c r="BO2191">
        <v>3.4452833130709799E-2</v>
      </c>
      <c r="BP2191" t="s">
        <v>15730</v>
      </c>
      <c r="BV2191" t="s">
        <v>15212</v>
      </c>
      <c r="BW2191" t="s">
        <v>15731</v>
      </c>
      <c r="BX2191">
        <v>0.97428954840311899</v>
      </c>
      <c r="BY2191">
        <v>0.99999527254189702</v>
      </c>
      <c r="BZ2191">
        <v>0.72182589645447204</v>
      </c>
      <c r="CA2191">
        <v>1.8801212819207099E-2</v>
      </c>
      <c r="CB2191" t="s">
        <v>15732</v>
      </c>
    </row>
    <row r="2192" spans="62:80" x14ac:dyDescent="0.3">
      <c r="BJ2192" t="s">
        <v>5310</v>
      </c>
      <c r="BK2192" t="s">
        <v>15733</v>
      </c>
      <c r="BL2192">
        <v>0.92871128615594001</v>
      </c>
      <c r="BM2192">
        <v>0.99999565089009601</v>
      </c>
      <c r="BN2192">
        <v>0.61921283076337297</v>
      </c>
      <c r="BO2192">
        <v>4.5795350969018898E-2</v>
      </c>
      <c r="BP2192" t="s">
        <v>15734</v>
      </c>
      <c r="BV2192" t="s">
        <v>2636</v>
      </c>
      <c r="BW2192" t="s">
        <v>5662</v>
      </c>
      <c r="BX2192">
        <v>0.97435861517639499</v>
      </c>
      <c r="BY2192">
        <v>0.99999527254189702</v>
      </c>
      <c r="BZ2192">
        <v>0.357543043275942</v>
      </c>
      <c r="CA2192">
        <v>9.2874862620101906E-3</v>
      </c>
      <c r="CB2192" t="s">
        <v>15735</v>
      </c>
    </row>
    <row r="2193" spans="62:80" x14ac:dyDescent="0.3">
      <c r="BJ2193" t="s">
        <v>13758</v>
      </c>
      <c r="BK2193" t="s">
        <v>15736</v>
      </c>
      <c r="BL2193">
        <v>0.92879336134731705</v>
      </c>
      <c r="BM2193">
        <v>0.99999565089009601</v>
      </c>
      <c r="BN2193">
        <v>0.57814835689955102</v>
      </c>
      <c r="BO2193">
        <v>4.27072387689474E-2</v>
      </c>
      <c r="BP2193" t="s">
        <v>15737</v>
      </c>
      <c r="BV2193" t="s">
        <v>232</v>
      </c>
      <c r="BW2193" t="s">
        <v>15738</v>
      </c>
      <c r="BX2193">
        <v>0.97437985595711696</v>
      </c>
      <c r="BY2193">
        <v>0.99999527254189702</v>
      </c>
      <c r="BZ2193">
        <v>0.27105204377931602</v>
      </c>
      <c r="CA2193">
        <v>7.03489979279229E-3</v>
      </c>
      <c r="CB2193" t="s">
        <v>169</v>
      </c>
    </row>
    <row r="2194" spans="62:80" x14ac:dyDescent="0.3">
      <c r="BJ2194" t="s">
        <v>10704</v>
      </c>
      <c r="BK2194" t="s">
        <v>15739</v>
      </c>
      <c r="BL2194">
        <v>0.92887518254929202</v>
      </c>
      <c r="BM2194">
        <v>0.99999565089009601</v>
      </c>
      <c r="BN2194">
        <v>0.63461538461538403</v>
      </c>
      <c r="BO2194">
        <v>4.6822498024009403E-2</v>
      </c>
      <c r="BP2194" t="s">
        <v>15740</v>
      </c>
      <c r="BV2194" t="s">
        <v>1041</v>
      </c>
      <c r="BW2194" t="s">
        <v>8743</v>
      </c>
      <c r="BX2194">
        <v>0.97455653753674798</v>
      </c>
      <c r="BY2194">
        <v>0.99999527254189702</v>
      </c>
      <c r="BZ2194">
        <v>0.35694308943089398</v>
      </c>
      <c r="CA2194">
        <v>9.1994031334546294E-3</v>
      </c>
      <c r="CB2194" t="s">
        <v>15741</v>
      </c>
    </row>
    <row r="2195" spans="62:80" x14ac:dyDescent="0.3">
      <c r="BJ2195" t="s">
        <v>15742</v>
      </c>
      <c r="BK2195" t="s">
        <v>15743</v>
      </c>
      <c r="BL2195">
        <v>0.92896771386325105</v>
      </c>
      <c r="BM2195">
        <v>0.99999565089009601</v>
      </c>
      <c r="BN2195">
        <v>0.54979768786127103</v>
      </c>
      <c r="BO2195">
        <v>4.0509805309535199E-2</v>
      </c>
      <c r="BP2195" t="s">
        <v>15744</v>
      </c>
      <c r="BV2195" t="s">
        <v>6839</v>
      </c>
      <c r="BW2195" t="s">
        <v>15745</v>
      </c>
      <c r="BX2195">
        <v>0.97462380408372395</v>
      </c>
      <c r="BY2195">
        <v>0.99999527254189702</v>
      </c>
      <c r="BZ2195">
        <v>0.67886874778773099</v>
      </c>
      <c r="CA2195">
        <v>1.7449455200890401E-2</v>
      </c>
      <c r="CB2195" t="s">
        <v>15746</v>
      </c>
    </row>
    <row r="2196" spans="62:80" x14ac:dyDescent="0.3">
      <c r="BJ2196" t="s">
        <v>568</v>
      </c>
      <c r="BK2196" t="s">
        <v>15747</v>
      </c>
      <c r="BL2196">
        <v>0.92918532862018699</v>
      </c>
      <c r="BM2196">
        <v>0.99999565089009601</v>
      </c>
      <c r="BN2196">
        <v>0.57750917992656003</v>
      </c>
      <c r="BO2196">
        <v>4.2416355702559E-2</v>
      </c>
      <c r="BP2196" t="s">
        <v>15425</v>
      </c>
      <c r="BV2196" t="s">
        <v>2444</v>
      </c>
      <c r="BW2196" t="s">
        <v>15748</v>
      </c>
      <c r="BX2196">
        <v>0.974913711571609</v>
      </c>
      <c r="BY2196">
        <v>0.99999527254189702</v>
      </c>
      <c r="BZ2196">
        <v>0.50661310597365605</v>
      </c>
      <c r="CA2196">
        <v>1.2871171065758901E-2</v>
      </c>
      <c r="CB2196" t="s">
        <v>15749</v>
      </c>
    </row>
    <row r="2197" spans="62:80" x14ac:dyDescent="0.3">
      <c r="BJ2197" t="s">
        <v>5060</v>
      </c>
      <c r="BK2197" t="s">
        <v>15750</v>
      </c>
      <c r="BL2197">
        <v>0.92942150638215604</v>
      </c>
      <c r="BM2197">
        <v>0.99999565089009601</v>
      </c>
      <c r="BN2197">
        <v>0.65908159453352499</v>
      </c>
      <c r="BO2197">
        <v>4.8240108088194102E-2</v>
      </c>
      <c r="BP2197" t="s">
        <v>15751</v>
      </c>
      <c r="BV2197" t="s">
        <v>8577</v>
      </c>
      <c r="BW2197" t="s">
        <v>15752</v>
      </c>
      <c r="BX2197">
        <v>0.97497671806266195</v>
      </c>
      <c r="BY2197">
        <v>0.99999527254189702</v>
      </c>
      <c r="BZ2197">
        <v>0.54506604506604495</v>
      </c>
      <c r="CA2197">
        <v>1.38128932062229E-2</v>
      </c>
      <c r="CB2197" t="s">
        <v>15753</v>
      </c>
    </row>
    <row r="2198" spans="62:80" x14ac:dyDescent="0.3">
      <c r="BJ2198" t="s">
        <v>11075</v>
      </c>
      <c r="BK2198" t="s">
        <v>15754</v>
      </c>
      <c r="BL2198">
        <v>0.92987505751014798</v>
      </c>
      <c r="BM2198">
        <v>0.99999565089009601</v>
      </c>
      <c r="BN2198">
        <v>0.63313180376827305</v>
      </c>
      <c r="BO2198">
        <v>4.6031878578025799E-2</v>
      </c>
      <c r="BP2198" t="s">
        <v>15755</v>
      </c>
      <c r="BV2198" t="s">
        <v>10335</v>
      </c>
      <c r="BW2198" t="s">
        <v>15756</v>
      </c>
      <c r="BX2198">
        <v>0.97500003327356999</v>
      </c>
      <c r="BY2198">
        <v>0.99999527254189702</v>
      </c>
      <c r="BZ2198">
        <v>0.70325756020799102</v>
      </c>
      <c r="CA2198">
        <v>1.7804915872959199E-2</v>
      </c>
      <c r="CB2198" t="s">
        <v>15757</v>
      </c>
    </row>
    <row r="2199" spans="62:80" x14ac:dyDescent="0.3">
      <c r="BJ2199" t="s">
        <v>4862</v>
      </c>
      <c r="BK2199" t="s">
        <v>15758</v>
      </c>
      <c r="BL2199">
        <v>0.929912470285854</v>
      </c>
      <c r="BM2199">
        <v>0.99999565089009601</v>
      </c>
      <c r="BN2199">
        <v>0.70094954444284296</v>
      </c>
      <c r="BO2199">
        <v>5.0934369136984403E-2</v>
      </c>
      <c r="BP2199" t="s">
        <v>15759</v>
      </c>
      <c r="BV2199" t="s">
        <v>15704</v>
      </c>
      <c r="BW2199" t="s">
        <v>15760</v>
      </c>
      <c r="BX2199">
        <v>0.97529321006679204</v>
      </c>
      <c r="BY2199">
        <v>0.99999527254189702</v>
      </c>
      <c r="BZ2199">
        <v>0.268358770183587</v>
      </c>
      <c r="CA2199">
        <v>6.7135648771516699E-3</v>
      </c>
      <c r="CB2199" t="s">
        <v>47</v>
      </c>
    </row>
    <row r="2200" spans="62:80" x14ac:dyDescent="0.3">
      <c r="BJ2200" t="s">
        <v>13763</v>
      </c>
      <c r="BK2200" t="s">
        <v>15761</v>
      </c>
      <c r="BL2200">
        <v>0.93031865108041301</v>
      </c>
      <c r="BM2200">
        <v>0.99999565089009601</v>
      </c>
      <c r="BN2200">
        <v>0.64599802371541504</v>
      </c>
      <c r="BO2200">
        <v>4.66592201608148E-2</v>
      </c>
      <c r="BP2200" t="s">
        <v>15762</v>
      </c>
      <c r="BV2200" t="s">
        <v>10420</v>
      </c>
      <c r="BW2200" t="s">
        <v>15763</v>
      </c>
      <c r="BX2200">
        <v>0.97536650694235405</v>
      </c>
      <c r="BY2200">
        <v>0.99999527254189702</v>
      </c>
      <c r="BZ2200">
        <v>0.62242998744751699</v>
      </c>
      <c r="CA2200">
        <v>1.5524632602604701E-2</v>
      </c>
      <c r="CB2200" t="s">
        <v>15764</v>
      </c>
    </row>
    <row r="2201" spans="62:80" x14ac:dyDescent="0.3">
      <c r="BJ2201" t="s">
        <v>10591</v>
      </c>
      <c r="BK2201" t="s">
        <v>15765</v>
      </c>
      <c r="BL2201">
        <v>0.93034272132503504</v>
      </c>
      <c r="BM2201">
        <v>0.99999565089009601</v>
      </c>
      <c r="BN2201">
        <v>0.65777755251286996</v>
      </c>
      <c r="BO2201">
        <v>4.7493014796295703E-2</v>
      </c>
      <c r="BP2201" t="s">
        <v>15766</v>
      </c>
      <c r="BV2201" t="s">
        <v>2969</v>
      </c>
      <c r="BW2201" t="s">
        <v>15767</v>
      </c>
      <c r="BX2201">
        <v>0.97537185472939703</v>
      </c>
      <c r="BY2201">
        <v>0.99999527254189702</v>
      </c>
      <c r="BZ2201">
        <v>0.409445090188987</v>
      </c>
      <c r="CA2201">
        <v>1.0210123900138901E-2</v>
      </c>
      <c r="CB2201" t="s">
        <v>15768</v>
      </c>
    </row>
    <row r="2202" spans="62:80" x14ac:dyDescent="0.3">
      <c r="BJ2202" t="s">
        <v>14253</v>
      </c>
      <c r="BK2202" t="s">
        <v>15769</v>
      </c>
      <c r="BL2202">
        <v>0.93034982297034396</v>
      </c>
      <c r="BM2202">
        <v>0.99999565089009601</v>
      </c>
      <c r="BN2202">
        <v>0.57559969740598804</v>
      </c>
      <c r="BO2202">
        <v>4.1555195573274702E-2</v>
      </c>
      <c r="BP2202" t="s">
        <v>15770</v>
      </c>
      <c r="BV2202" t="s">
        <v>15044</v>
      </c>
      <c r="BW2202" t="s">
        <v>15771</v>
      </c>
      <c r="BX2202">
        <v>0.97551644283412298</v>
      </c>
      <c r="BY2202">
        <v>0.99999527254189702</v>
      </c>
      <c r="BZ2202">
        <v>0.267693623124448</v>
      </c>
      <c r="CA2202">
        <v>6.6356600029717199E-3</v>
      </c>
      <c r="CB2202" t="s">
        <v>122</v>
      </c>
    </row>
    <row r="2203" spans="62:80" x14ac:dyDescent="0.3">
      <c r="BJ2203" t="s">
        <v>13252</v>
      </c>
      <c r="BK2203" t="s">
        <v>15772</v>
      </c>
      <c r="BL2203">
        <v>0.930636859455098</v>
      </c>
      <c r="BM2203">
        <v>0.99999565089009601</v>
      </c>
      <c r="BN2203">
        <v>0.54694734420383595</v>
      </c>
      <c r="BO2203">
        <v>3.9317929030076901E-2</v>
      </c>
      <c r="BP2203" t="s">
        <v>15773</v>
      </c>
      <c r="BV2203" t="s">
        <v>10575</v>
      </c>
      <c r="BW2203" t="s">
        <v>15771</v>
      </c>
      <c r="BX2203">
        <v>0.97551644283412298</v>
      </c>
      <c r="BY2203">
        <v>0.99999527254189702</v>
      </c>
      <c r="BZ2203">
        <v>0.267693623124448</v>
      </c>
      <c r="CA2203">
        <v>6.6356600029717199E-3</v>
      </c>
      <c r="CB2203" t="s">
        <v>70</v>
      </c>
    </row>
    <row r="2204" spans="62:80" x14ac:dyDescent="0.3">
      <c r="BJ2204" t="s">
        <v>15774</v>
      </c>
      <c r="BK2204" t="s">
        <v>15775</v>
      </c>
      <c r="BL2204">
        <v>0.93080369652748396</v>
      </c>
      <c r="BM2204">
        <v>0.99999565089009601</v>
      </c>
      <c r="BN2204">
        <v>0.66757420744430196</v>
      </c>
      <c r="BO2204">
        <v>4.7869661059111397E-2</v>
      </c>
      <c r="BP2204" t="s">
        <v>15776</v>
      </c>
      <c r="BV2204" t="s">
        <v>2695</v>
      </c>
      <c r="BW2204" t="s">
        <v>15777</v>
      </c>
      <c r="BX2204">
        <v>0.97562910965380101</v>
      </c>
      <c r="BY2204">
        <v>0.99999527254189702</v>
      </c>
      <c r="BZ2204">
        <v>0.50451186150014204</v>
      </c>
      <c r="CA2204">
        <v>1.24477078413847E-2</v>
      </c>
      <c r="CB2204" t="s">
        <v>15778</v>
      </c>
    </row>
    <row r="2205" spans="62:80" x14ac:dyDescent="0.3">
      <c r="BJ2205" t="s">
        <v>15779</v>
      </c>
      <c r="BK2205" t="s">
        <v>15780</v>
      </c>
      <c r="BL2205">
        <v>0.93118940679408102</v>
      </c>
      <c r="BM2205">
        <v>0.99999565089009601</v>
      </c>
      <c r="BN2205">
        <v>0.63116370808678501</v>
      </c>
      <c r="BO2205">
        <v>4.4997287848603802E-2</v>
      </c>
      <c r="BP2205" t="s">
        <v>15781</v>
      </c>
      <c r="BV2205" t="s">
        <v>15782</v>
      </c>
      <c r="BW2205" t="s">
        <v>15783</v>
      </c>
      <c r="BX2205">
        <v>0.97570317353967795</v>
      </c>
      <c r="BY2205">
        <v>0.99999527254189702</v>
      </c>
      <c r="BZ2205">
        <v>0.741109441522664</v>
      </c>
      <c r="CA2205">
        <v>1.8228968361776999E-2</v>
      </c>
      <c r="CB2205" t="s">
        <v>15784</v>
      </c>
    </row>
    <row r="2206" spans="62:80" x14ac:dyDescent="0.3">
      <c r="BJ2206" t="s">
        <v>9426</v>
      </c>
      <c r="BK2206" t="s">
        <v>15785</v>
      </c>
      <c r="BL2206">
        <v>0.93125369575765804</v>
      </c>
      <c r="BM2206">
        <v>0.99999565089009601</v>
      </c>
      <c r="BN2206">
        <v>0.656478232430733</v>
      </c>
      <c r="BO2206">
        <v>4.6756704104497199E-2</v>
      </c>
      <c r="BP2206" t="s">
        <v>15786</v>
      </c>
      <c r="BV2206" t="s">
        <v>6529</v>
      </c>
      <c r="BW2206" t="s">
        <v>15787</v>
      </c>
      <c r="BX2206">
        <v>0.97573766966762498</v>
      </c>
      <c r="BY2206">
        <v>0.99999527254189702</v>
      </c>
      <c r="BZ2206">
        <v>0.26703169711644198</v>
      </c>
      <c r="CA2206">
        <v>6.5587016390685404E-3</v>
      </c>
      <c r="CB2206" t="s">
        <v>17</v>
      </c>
    </row>
    <row r="2207" spans="62:80" x14ac:dyDescent="0.3">
      <c r="BJ2207" t="s">
        <v>6842</v>
      </c>
      <c r="BK2207" t="s">
        <v>14972</v>
      </c>
      <c r="BL2207">
        <v>0.93126286522550905</v>
      </c>
      <c r="BM2207">
        <v>0.99999565089009601</v>
      </c>
      <c r="BN2207">
        <v>0.64461820231051004</v>
      </c>
      <c r="BO2207">
        <v>4.5905643648892401E-2</v>
      </c>
      <c r="BP2207" t="s">
        <v>15788</v>
      </c>
      <c r="BV2207" t="s">
        <v>8885</v>
      </c>
      <c r="BW2207" t="s">
        <v>15789</v>
      </c>
      <c r="BX2207">
        <v>0.97574327168588604</v>
      </c>
      <c r="BY2207">
        <v>0.99999527254189702</v>
      </c>
      <c r="BZ2207">
        <v>0.62889748682563895</v>
      </c>
      <c r="CA2207">
        <v>1.5443061081578901E-2</v>
      </c>
      <c r="CB2207" t="s">
        <v>15790</v>
      </c>
    </row>
    <row r="2208" spans="62:80" x14ac:dyDescent="0.3">
      <c r="BJ2208" t="s">
        <v>12244</v>
      </c>
      <c r="BK2208" t="s">
        <v>15791</v>
      </c>
      <c r="BL2208">
        <v>0.93147582366549897</v>
      </c>
      <c r="BM2208">
        <v>0.99999565089009601</v>
      </c>
      <c r="BN2208">
        <v>0.61496595422735001</v>
      </c>
      <c r="BO2208">
        <v>4.3653384996045298E-2</v>
      </c>
      <c r="BP2208" t="s">
        <v>15792</v>
      </c>
      <c r="BV2208" t="s">
        <v>10240</v>
      </c>
      <c r="BW2208" t="s">
        <v>15793</v>
      </c>
      <c r="BX2208">
        <v>0.97586397802970304</v>
      </c>
      <c r="BY2208">
        <v>0.99999527254189702</v>
      </c>
      <c r="BZ2208">
        <v>0.69595633229081</v>
      </c>
      <c r="CA2208">
        <v>1.7003653169334498E-2</v>
      </c>
      <c r="CB2208" t="s">
        <v>15794</v>
      </c>
    </row>
    <row r="2209" spans="62:80" x14ac:dyDescent="0.3">
      <c r="BJ2209" t="s">
        <v>15342</v>
      </c>
      <c r="BK2209" t="s">
        <v>15795</v>
      </c>
      <c r="BL2209">
        <v>0.93168087094720298</v>
      </c>
      <c r="BM2209">
        <v>0.99999565089009601</v>
      </c>
      <c r="BN2209">
        <v>0.66634636706334505</v>
      </c>
      <c r="BO2209">
        <v>4.7153958072438197E-2</v>
      </c>
      <c r="BP2209" t="s">
        <v>15796</v>
      </c>
      <c r="BV2209" t="s">
        <v>12654</v>
      </c>
      <c r="BW2209" t="s">
        <v>15797</v>
      </c>
      <c r="BX2209">
        <v>0.97595690858348005</v>
      </c>
      <c r="BY2209">
        <v>0.99999527254189702</v>
      </c>
      <c r="BZ2209">
        <v>0.26637296881862099</v>
      </c>
      <c r="CA2209">
        <v>6.4826775438494204E-3</v>
      </c>
      <c r="CB2209" t="s">
        <v>26</v>
      </c>
    </row>
    <row r="2210" spans="62:80" x14ac:dyDescent="0.3">
      <c r="BJ2210" t="s">
        <v>11428</v>
      </c>
      <c r="BK2210" t="s">
        <v>15798</v>
      </c>
      <c r="BL2210">
        <v>0.93181476630278304</v>
      </c>
      <c r="BM2210">
        <v>0.99999565089009601</v>
      </c>
      <c r="BN2210">
        <v>0.61443893219938495</v>
      </c>
      <c r="BO2210">
        <v>4.3392434781194603E-2</v>
      </c>
      <c r="BP2210" t="s">
        <v>15799</v>
      </c>
      <c r="BV2210" t="s">
        <v>2490</v>
      </c>
      <c r="BW2210" t="s">
        <v>15800</v>
      </c>
      <c r="BX2210">
        <v>0.97597801393221995</v>
      </c>
      <c r="BY2210">
        <v>0.99999527254189702</v>
      </c>
      <c r="BZ2210">
        <v>0.447448694970979</v>
      </c>
      <c r="CA2210">
        <v>1.08798132473319E-2</v>
      </c>
      <c r="CB2210" t="s">
        <v>15801</v>
      </c>
    </row>
    <row r="2211" spans="62:80" x14ac:dyDescent="0.3">
      <c r="BJ2211" t="s">
        <v>5209</v>
      </c>
      <c r="BK2211" t="s">
        <v>15802</v>
      </c>
      <c r="BL2211">
        <v>0.93226040580384995</v>
      </c>
      <c r="BM2211">
        <v>0.99999565089009601</v>
      </c>
      <c r="BN2211">
        <v>0.66553008692150195</v>
      </c>
      <c r="BO2211">
        <v>4.6682342078281001E-2</v>
      </c>
      <c r="BP2211" t="s">
        <v>15803</v>
      </c>
      <c r="BV2211" t="s">
        <v>13290</v>
      </c>
      <c r="BW2211" t="s">
        <v>15804</v>
      </c>
      <c r="BX2211">
        <v>0.97605538767494004</v>
      </c>
      <c r="BY2211">
        <v>0.99999527254189702</v>
      </c>
      <c r="BZ2211">
        <v>0.55744492848923199</v>
      </c>
      <c r="CA2211">
        <v>1.35102043555273E-2</v>
      </c>
      <c r="CB2211" t="s">
        <v>15805</v>
      </c>
    </row>
    <row r="2212" spans="62:80" x14ac:dyDescent="0.3">
      <c r="BJ2212" t="s">
        <v>10359</v>
      </c>
      <c r="BK2212" t="s">
        <v>15806</v>
      </c>
      <c r="BL2212">
        <v>0.93227076128609299</v>
      </c>
      <c r="BM2212">
        <v>0.99999565089009601</v>
      </c>
      <c r="BN2212">
        <v>0.54412522177073197</v>
      </c>
      <c r="BO2212">
        <v>3.8160584659244198E-2</v>
      </c>
      <c r="BP2212" t="s">
        <v>15807</v>
      </c>
      <c r="BV2212" t="s">
        <v>6993</v>
      </c>
      <c r="BW2212" s="8">
        <v>101874</v>
      </c>
      <c r="BX2212">
        <v>0.976432848256932</v>
      </c>
      <c r="BY2212">
        <v>0.99999527254189702</v>
      </c>
      <c r="BZ2212">
        <v>0.59286493746327495</v>
      </c>
      <c r="CA2212">
        <v>1.41394130511239E-2</v>
      </c>
      <c r="CB2212" t="s">
        <v>15808</v>
      </c>
    </row>
    <row r="2213" spans="62:80" x14ac:dyDescent="0.3">
      <c r="BJ2213" t="s">
        <v>12955</v>
      </c>
      <c r="BK2213" t="s">
        <v>15809</v>
      </c>
      <c r="BL2213">
        <v>0.93233698597300396</v>
      </c>
      <c r="BM2213">
        <v>0.99999565089009601</v>
      </c>
      <c r="BN2213">
        <v>0.59493389270277097</v>
      </c>
      <c r="BO2213">
        <v>4.1681637705457401E-2</v>
      </c>
      <c r="BP2213" t="s">
        <v>15810</v>
      </c>
      <c r="BV2213" t="s">
        <v>15811</v>
      </c>
      <c r="BW2213" t="s">
        <v>15812</v>
      </c>
      <c r="BX2213">
        <v>0.97650612831940098</v>
      </c>
      <c r="BY2213">
        <v>0.99999527254189702</v>
      </c>
      <c r="BZ2213">
        <v>0.68186956521739095</v>
      </c>
      <c r="CA2213">
        <v>1.6210939477639099E-2</v>
      </c>
      <c r="CB2213" t="s">
        <v>15813</v>
      </c>
    </row>
    <row r="2214" spans="62:80" x14ac:dyDescent="0.3">
      <c r="BJ2214" t="s">
        <v>15673</v>
      </c>
      <c r="BK2214" t="s">
        <v>15814</v>
      </c>
      <c r="BL2214">
        <v>0.932488288211345</v>
      </c>
      <c r="BM2214">
        <v>0.99999565089009601</v>
      </c>
      <c r="BN2214">
        <v>0.61338742393509105</v>
      </c>
      <c r="BO2214">
        <v>4.2874975617889798E-2</v>
      </c>
      <c r="BP2214" t="s">
        <v>15815</v>
      </c>
      <c r="BV2214" t="s">
        <v>15816</v>
      </c>
      <c r="BW2214" t="s">
        <v>15817</v>
      </c>
      <c r="BX2214">
        <v>0.97652804867054299</v>
      </c>
      <c r="BY2214">
        <v>0.99999527254189702</v>
      </c>
      <c r="BZ2214">
        <v>0.69721446452602398</v>
      </c>
      <c r="CA2214">
        <v>1.6560102284162301E-2</v>
      </c>
      <c r="CB2214" t="s">
        <v>15818</v>
      </c>
    </row>
    <row r="2215" spans="62:80" x14ac:dyDescent="0.3">
      <c r="BJ2215" t="s">
        <v>9393</v>
      </c>
      <c r="BK2215" t="s">
        <v>15819</v>
      </c>
      <c r="BL2215">
        <v>0.93261238933556201</v>
      </c>
      <c r="BM2215">
        <v>0.99999565089009601</v>
      </c>
      <c r="BN2215">
        <v>0.69048478287020298</v>
      </c>
      <c r="BO2215">
        <v>4.8172092051981599E-2</v>
      </c>
      <c r="BP2215" t="s">
        <v>15820</v>
      </c>
      <c r="BV2215" t="s">
        <v>1736</v>
      </c>
      <c r="BW2215" t="s">
        <v>15821</v>
      </c>
      <c r="BX2215">
        <v>0.97687963854154802</v>
      </c>
      <c r="BY2215">
        <v>0.99999527254189702</v>
      </c>
      <c r="BZ2215">
        <v>0.40470412941677297</v>
      </c>
      <c r="CA2215">
        <v>9.4667699813626299E-3</v>
      </c>
      <c r="CB2215" t="s">
        <v>15822</v>
      </c>
    </row>
    <row r="2216" spans="62:80" x14ac:dyDescent="0.3">
      <c r="BJ2216" t="s">
        <v>10991</v>
      </c>
      <c r="BK2216" t="s">
        <v>15823</v>
      </c>
      <c r="BL2216">
        <v>0.93281222703021704</v>
      </c>
      <c r="BM2216">
        <v>0.99999565089009601</v>
      </c>
      <c r="BN2216">
        <v>0.64233055607564105</v>
      </c>
      <c r="BO2216">
        <v>4.4674960913275601E-2</v>
      </c>
      <c r="BP2216" t="s">
        <v>15824</v>
      </c>
      <c r="BV2216" t="s">
        <v>9824</v>
      </c>
      <c r="BW2216" t="s">
        <v>15825</v>
      </c>
      <c r="BX2216">
        <v>0.97720905297638005</v>
      </c>
      <c r="BY2216">
        <v>0.99999527254189702</v>
      </c>
      <c r="BZ2216">
        <v>0.64984228366199803</v>
      </c>
      <c r="CA2216">
        <v>1.4981902937873701E-2</v>
      </c>
      <c r="CB2216" t="s">
        <v>15826</v>
      </c>
    </row>
    <row r="2217" spans="62:80" x14ac:dyDescent="0.3">
      <c r="BJ2217" t="s">
        <v>1134</v>
      </c>
      <c r="BK2217" t="s">
        <v>15823</v>
      </c>
      <c r="BL2217">
        <v>0.93281222703021704</v>
      </c>
      <c r="BM2217">
        <v>0.99999565089009601</v>
      </c>
      <c r="BN2217">
        <v>0.64233055607564105</v>
      </c>
      <c r="BO2217">
        <v>4.4674960913275601E-2</v>
      </c>
      <c r="BP2217" t="s">
        <v>15827</v>
      </c>
      <c r="BV2217" t="s">
        <v>10733</v>
      </c>
      <c r="BW2217" t="s">
        <v>15828</v>
      </c>
      <c r="BX2217">
        <v>0.97726043662002704</v>
      </c>
      <c r="BY2217">
        <v>0.99999527254189702</v>
      </c>
      <c r="BZ2217">
        <v>0.55394941157240896</v>
      </c>
      <c r="CA2217">
        <v>1.2741996871424599E-2</v>
      </c>
      <c r="CB2217" t="s">
        <v>15829</v>
      </c>
    </row>
    <row r="2218" spans="62:80" x14ac:dyDescent="0.3">
      <c r="BJ2218" t="s">
        <v>13880</v>
      </c>
      <c r="BK2218" t="s">
        <v>15830</v>
      </c>
      <c r="BL2218">
        <v>0.93283311379968303</v>
      </c>
      <c r="BM2218">
        <v>0.99999565089009601</v>
      </c>
      <c r="BN2218">
        <v>0.453763567028454</v>
      </c>
      <c r="BO2218">
        <v>3.1549711015717401E-2</v>
      </c>
      <c r="BP2218" t="s">
        <v>15831</v>
      </c>
      <c r="BV2218" t="s">
        <v>13892</v>
      </c>
      <c r="BW2218" t="s">
        <v>15832</v>
      </c>
      <c r="BX2218">
        <v>0.97738994344747898</v>
      </c>
      <c r="BY2218">
        <v>0.99999527254189702</v>
      </c>
      <c r="BZ2218">
        <v>0.53804442114821605</v>
      </c>
      <c r="CA2218">
        <v>1.23048517004123E-2</v>
      </c>
      <c r="CB2218" t="s">
        <v>15833</v>
      </c>
    </row>
    <row r="2219" spans="62:80" x14ac:dyDescent="0.3">
      <c r="BJ2219" t="s">
        <v>15834</v>
      </c>
      <c r="BK2219" t="s">
        <v>15835</v>
      </c>
      <c r="BL2219">
        <v>0.93304525646455605</v>
      </c>
      <c r="BM2219">
        <v>0.99999565089009601</v>
      </c>
      <c r="BN2219">
        <v>0.65389365586325798</v>
      </c>
      <c r="BO2219">
        <v>4.5315858872628297E-2</v>
      </c>
      <c r="BP2219" t="s">
        <v>15836</v>
      </c>
      <c r="BV2219" t="s">
        <v>9761</v>
      </c>
      <c r="BW2219" t="s">
        <v>15837</v>
      </c>
      <c r="BX2219">
        <v>0.97743739015042197</v>
      </c>
      <c r="BY2219">
        <v>0.99999527254189702</v>
      </c>
      <c r="BZ2219">
        <v>0.26184949255020501</v>
      </c>
      <c r="CA2219">
        <v>5.9756777882386701E-3</v>
      </c>
      <c r="CB2219" t="s">
        <v>17</v>
      </c>
    </row>
    <row r="2220" spans="62:80" x14ac:dyDescent="0.3">
      <c r="BJ2220" t="s">
        <v>3364</v>
      </c>
      <c r="BK2220" t="s">
        <v>15838</v>
      </c>
      <c r="BL2220">
        <v>0.933140610526216</v>
      </c>
      <c r="BM2220">
        <v>0.99999565089009601</v>
      </c>
      <c r="BN2220">
        <v>0.68977738027027402</v>
      </c>
      <c r="BO2220">
        <v>4.7732168108495801E-2</v>
      </c>
      <c r="BP2220" t="s">
        <v>15839</v>
      </c>
      <c r="BV2220" t="s">
        <v>6423</v>
      </c>
      <c r="BW2220" t="s">
        <v>15840</v>
      </c>
      <c r="BX2220">
        <v>0.97767915818088302</v>
      </c>
      <c r="BY2220">
        <v>0.99999527254189702</v>
      </c>
      <c r="BZ2220">
        <v>0.40211550666384599</v>
      </c>
      <c r="CA2220">
        <v>9.0772436151809605E-3</v>
      </c>
      <c r="CB2220" t="s">
        <v>15841</v>
      </c>
    </row>
    <row r="2221" spans="62:80" x14ac:dyDescent="0.3">
      <c r="BJ2221" t="s">
        <v>15842</v>
      </c>
      <c r="BK2221" t="s">
        <v>15843</v>
      </c>
      <c r="BL2221">
        <v>0.93345154019280197</v>
      </c>
      <c r="BM2221">
        <v>0.99999565089009601</v>
      </c>
      <c r="BN2221">
        <v>0.70273332389179999</v>
      </c>
      <c r="BO2221">
        <v>4.8394594219770097E-2</v>
      </c>
      <c r="BP2221" t="s">
        <v>15844</v>
      </c>
      <c r="BV2221" t="s">
        <v>4872</v>
      </c>
      <c r="BW2221" t="s">
        <v>5736</v>
      </c>
      <c r="BX2221">
        <v>0.97784347953337902</v>
      </c>
      <c r="BY2221">
        <v>0.99999527254189702</v>
      </c>
      <c r="BZ2221">
        <v>0.260584569095207</v>
      </c>
      <c r="CA2221">
        <v>5.8385700726019899E-3</v>
      </c>
      <c r="CB2221" t="s">
        <v>69</v>
      </c>
    </row>
    <row r="2222" spans="62:80" x14ac:dyDescent="0.3">
      <c r="BJ2222" t="s">
        <v>10471</v>
      </c>
      <c r="BK2222" t="s">
        <v>15845</v>
      </c>
      <c r="BL2222">
        <v>0.93447429146723504</v>
      </c>
      <c r="BM2222">
        <v>0.99999565089009601</v>
      </c>
      <c r="BN2222">
        <v>0.61025303976339096</v>
      </c>
      <c r="BO2222">
        <v>4.1357558188399798E-2</v>
      </c>
      <c r="BP2222" t="s">
        <v>15846</v>
      </c>
      <c r="BV2222" t="s">
        <v>9613</v>
      </c>
      <c r="BW2222" t="s">
        <v>15847</v>
      </c>
      <c r="BX2222">
        <v>0.97789900163129695</v>
      </c>
      <c r="BY2222">
        <v>0.99999527254189702</v>
      </c>
      <c r="BZ2222">
        <v>0.65324430514864495</v>
      </c>
      <c r="CA2222">
        <v>1.4599281588573499E-2</v>
      </c>
      <c r="CB2222" t="s">
        <v>15848</v>
      </c>
    </row>
    <row r="2223" spans="62:80" x14ac:dyDescent="0.3">
      <c r="BJ2223" t="s">
        <v>3923</v>
      </c>
      <c r="BK2223" t="s">
        <v>15849</v>
      </c>
      <c r="BL2223">
        <v>0.93498264242213702</v>
      </c>
      <c r="BM2223">
        <v>0.99999565089009601</v>
      </c>
      <c r="BN2223">
        <v>0.70663836356619003</v>
      </c>
      <c r="BO2223">
        <v>4.75053992368243E-2</v>
      </c>
      <c r="BP2223" t="s">
        <v>15850</v>
      </c>
      <c r="BV2223" t="s">
        <v>1917</v>
      </c>
      <c r="BW2223" t="s">
        <v>15851</v>
      </c>
      <c r="BX2223">
        <v>0.97811811045684605</v>
      </c>
      <c r="BY2223">
        <v>0.99999527254189702</v>
      </c>
      <c r="BZ2223">
        <v>0.51789282836422201</v>
      </c>
      <c r="CA2223">
        <v>1.1458300574376299E-2</v>
      </c>
      <c r="CB2223" t="s">
        <v>15852</v>
      </c>
    </row>
    <row r="2224" spans="62:80" x14ac:dyDescent="0.3">
      <c r="BJ2224" t="s">
        <v>6639</v>
      </c>
      <c r="BK2224" t="s">
        <v>15853</v>
      </c>
      <c r="BL2224">
        <v>0.93500589845622595</v>
      </c>
      <c r="BM2224">
        <v>0.99999565089009601</v>
      </c>
      <c r="BN2224">
        <v>0.62532714046361604</v>
      </c>
      <c r="BO2224">
        <v>4.2023510390281703E-2</v>
      </c>
      <c r="BP2224" t="s">
        <v>15854</v>
      </c>
      <c r="BV2224" t="s">
        <v>15855</v>
      </c>
      <c r="BW2224" t="s">
        <v>15856</v>
      </c>
      <c r="BX2224">
        <v>0.97818015997210594</v>
      </c>
      <c r="BY2224">
        <v>0.99999527254189702</v>
      </c>
      <c r="BZ2224">
        <v>0.49667364128976799</v>
      </c>
      <c r="CA2224">
        <v>1.0957322456821499E-2</v>
      </c>
      <c r="CB2224" t="s">
        <v>15857</v>
      </c>
    </row>
    <row r="2225" spans="62:80" x14ac:dyDescent="0.3">
      <c r="BJ2225" t="s">
        <v>3651</v>
      </c>
      <c r="BK2225" t="s">
        <v>15858</v>
      </c>
      <c r="BL2225">
        <v>0.93506952904459195</v>
      </c>
      <c r="BM2225">
        <v>0.99999565089009601</v>
      </c>
      <c r="BN2225">
        <v>0.67946438035119106</v>
      </c>
      <c r="BO2225">
        <v>4.5615426595388003E-2</v>
      </c>
      <c r="BP2225" t="s">
        <v>15859</v>
      </c>
      <c r="BV2225" t="s">
        <v>13321</v>
      </c>
      <c r="BW2225" t="s">
        <v>15860</v>
      </c>
      <c r="BX2225">
        <v>0.97831356934151303</v>
      </c>
      <c r="BY2225">
        <v>0.99999527254189702</v>
      </c>
      <c r="BZ2225">
        <v>0.74316349056178699</v>
      </c>
      <c r="CA2225">
        <v>1.6293887241144198E-2</v>
      </c>
      <c r="CB2225" t="s">
        <v>15861</v>
      </c>
    </row>
    <row r="2226" spans="62:80" x14ac:dyDescent="0.3">
      <c r="BJ2226" t="s">
        <v>8097</v>
      </c>
      <c r="BK2226" t="s">
        <v>15862</v>
      </c>
      <c r="BL2226">
        <v>0.93508494699469802</v>
      </c>
      <c r="BM2226">
        <v>0.99999565089009601</v>
      </c>
      <c r="BN2226">
        <v>0.65090178923589903</v>
      </c>
      <c r="BO2226">
        <v>4.3687162123732297E-2</v>
      </c>
      <c r="BP2226" t="s">
        <v>15863</v>
      </c>
      <c r="BV2226" t="s">
        <v>12003</v>
      </c>
      <c r="BW2226" t="s">
        <v>15864</v>
      </c>
      <c r="BX2226">
        <v>0.97842648567976997</v>
      </c>
      <c r="BY2226">
        <v>0.99999527254189702</v>
      </c>
      <c r="BZ2226">
        <v>0.68992056850049099</v>
      </c>
      <c r="CA2226">
        <v>1.50469085856706E-2</v>
      </c>
      <c r="CB2226" t="s">
        <v>15865</v>
      </c>
    </row>
    <row r="2227" spans="62:80" x14ac:dyDescent="0.3">
      <c r="BJ2227" t="s">
        <v>15866</v>
      </c>
      <c r="BK2227" t="s">
        <v>15867</v>
      </c>
      <c r="BL2227">
        <v>0.93543528544089805</v>
      </c>
      <c r="BM2227">
        <v>0.99999565089009601</v>
      </c>
      <c r="BN2227">
        <v>0.53856398050549703</v>
      </c>
      <c r="BO2227">
        <v>3.5945543836825501E-2</v>
      </c>
      <c r="BP2227" t="s">
        <v>12970</v>
      </c>
      <c r="BV2227" t="s">
        <v>6806</v>
      </c>
      <c r="BW2227" t="s">
        <v>15868</v>
      </c>
      <c r="BX2227">
        <v>0.978888965435462</v>
      </c>
      <c r="BY2227">
        <v>0.99999527254189702</v>
      </c>
      <c r="BZ2227">
        <v>0.34310753409344902</v>
      </c>
      <c r="CA2227">
        <v>7.3209057637361298E-3</v>
      </c>
      <c r="CB2227" t="s">
        <v>15869</v>
      </c>
    </row>
    <row r="2228" spans="62:80" x14ac:dyDescent="0.3">
      <c r="BJ2228" t="s">
        <v>15280</v>
      </c>
      <c r="BK2228" t="s">
        <v>15867</v>
      </c>
      <c r="BL2228">
        <v>0.93543528544089805</v>
      </c>
      <c r="BM2228">
        <v>0.99999565089009601</v>
      </c>
      <c r="BN2228">
        <v>0.53856398050549703</v>
      </c>
      <c r="BO2228">
        <v>3.5945543836825501E-2</v>
      </c>
      <c r="BP2228" t="s">
        <v>15870</v>
      </c>
      <c r="BV2228" t="s">
        <v>11422</v>
      </c>
      <c r="BW2228" s="8">
        <v>58746</v>
      </c>
      <c r="BX2228">
        <v>0.97892093650185197</v>
      </c>
      <c r="BY2228">
        <v>0.99999527254189702</v>
      </c>
      <c r="BZ2228">
        <v>0.57481463188037596</v>
      </c>
      <c r="CA2228">
        <v>1.22460803602261E-2</v>
      </c>
      <c r="CB2228" t="s">
        <v>15871</v>
      </c>
    </row>
    <row r="2229" spans="62:80" x14ac:dyDescent="0.3">
      <c r="BJ2229" t="s">
        <v>6744</v>
      </c>
      <c r="BK2229" t="s">
        <v>15872</v>
      </c>
      <c r="BL2229">
        <v>0.93556310132054998</v>
      </c>
      <c r="BM2229">
        <v>0.99999565089009601</v>
      </c>
      <c r="BN2229">
        <v>0.56684543421274103</v>
      </c>
      <c r="BO2229">
        <v>3.7755694469695601E-2</v>
      </c>
      <c r="BP2229" t="s">
        <v>15873</v>
      </c>
      <c r="BV2229" t="s">
        <v>11044</v>
      </c>
      <c r="BW2229" t="s">
        <v>15874</v>
      </c>
      <c r="BX2229">
        <v>0.97901864765166802</v>
      </c>
      <c r="BY2229">
        <v>0.99999527254189702</v>
      </c>
      <c r="BZ2229">
        <v>0.25686056367874499</v>
      </c>
      <c r="CA2229">
        <v>5.4466226781490698E-3</v>
      </c>
      <c r="CB2229" t="s">
        <v>168</v>
      </c>
    </row>
    <row r="2230" spans="62:80" x14ac:dyDescent="0.3">
      <c r="BJ2230" t="s">
        <v>14833</v>
      </c>
      <c r="BK2230" t="s">
        <v>15875</v>
      </c>
      <c r="BL2230">
        <v>0.93627887119923603</v>
      </c>
      <c r="BM2230">
        <v>0.99999565089009601</v>
      </c>
      <c r="BN2230">
        <v>0.56561547507619903</v>
      </c>
      <c r="BO2230">
        <v>3.7241201826862698E-2</v>
      </c>
      <c r="BP2230" t="s">
        <v>15876</v>
      </c>
      <c r="BV2230" t="s">
        <v>10823</v>
      </c>
      <c r="BW2230" t="s">
        <v>15877</v>
      </c>
      <c r="BX2230">
        <v>0.97905566902456298</v>
      </c>
      <c r="BY2230">
        <v>0.99999527254189702</v>
      </c>
      <c r="BZ2230">
        <v>0.43751706509425697</v>
      </c>
      <c r="CA2230">
        <v>9.2608252394351005E-3</v>
      </c>
      <c r="CB2230" t="s">
        <v>15878</v>
      </c>
    </row>
    <row r="2231" spans="62:80" x14ac:dyDescent="0.3">
      <c r="BJ2231" t="s">
        <v>14695</v>
      </c>
      <c r="BK2231" t="s">
        <v>15879</v>
      </c>
      <c r="BL2231">
        <v>0.93658726011911397</v>
      </c>
      <c r="BM2231">
        <v>0.99999565089009601</v>
      </c>
      <c r="BN2231">
        <v>0.53650652494583095</v>
      </c>
      <c r="BO2231">
        <v>3.5147929098417997E-2</v>
      </c>
      <c r="BP2231" t="s">
        <v>15880</v>
      </c>
      <c r="BV2231" t="s">
        <v>3636</v>
      </c>
      <c r="BW2231" t="s">
        <v>15881</v>
      </c>
      <c r="BX2231">
        <v>0.97907443569322505</v>
      </c>
      <c r="BY2231">
        <v>0.99999527254189702</v>
      </c>
      <c r="BZ2231">
        <v>0.46855544844760399</v>
      </c>
      <c r="CA2231">
        <v>9.9088264668980106E-3</v>
      </c>
      <c r="CB2231" t="s">
        <v>15882</v>
      </c>
    </row>
    <row r="2232" spans="62:80" x14ac:dyDescent="0.3">
      <c r="BJ2232" t="s">
        <v>14168</v>
      </c>
      <c r="BK2232" t="s">
        <v>15883</v>
      </c>
      <c r="BL2232">
        <v>0.93689072877592405</v>
      </c>
      <c r="BM2232">
        <v>0.99999565089009601</v>
      </c>
      <c r="BN2232">
        <v>0.67690849550458898</v>
      </c>
      <c r="BO2232">
        <v>4.4126731847660403E-2</v>
      </c>
      <c r="BP2232" t="s">
        <v>15884</v>
      </c>
      <c r="BV2232" t="s">
        <v>565</v>
      </c>
      <c r="BW2232" t="s">
        <v>15885</v>
      </c>
      <c r="BX2232">
        <v>0.97907463575833897</v>
      </c>
      <c r="BY2232">
        <v>0.99999527254189702</v>
      </c>
      <c r="BZ2232">
        <v>0.54843901846452803</v>
      </c>
      <c r="CA2232">
        <v>1.1598060740284801E-2</v>
      </c>
      <c r="CB2232" t="s">
        <v>15886</v>
      </c>
    </row>
    <row r="2233" spans="62:80" x14ac:dyDescent="0.3">
      <c r="BJ2233" t="s">
        <v>15887</v>
      </c>
      <c r="BK2233" t="s">
        <v>15888</v>
      </c>
      <c r="BL2233">
        <v>0.93696711794342802</v>
      </c>
      <c r="BM2233">
        <v>0.99999565089009601</v>
      </c>
      <c r="BN2233">
        <v>0.535824051882137</v>
      </c>
      <c r="BO2233">
        <v>3.4885944914395499E-2</v>
      </c>
      <c r="BP2233" t="s">
        <v>15880</v>
      </c>
      <c r="BV2233" t="s">
        <v>11466</v>
      </c>
      <c r="BW2233" t="s">
        <v>15889</v>
      </c>
      <c r="BX2233">
        <v>0.97971100938804401</v>
      </c>
      <c r="BY2233">
        <v>0.99999527254189702</v>
      </c>
      <c r="BZ2233">
        <v>0.46641604511187901</v>
      </c>
      <c r="CA2233">
        <v>9.5604278028881499E-3</v>
      </c>
      <c r="CB2233" t="s">
        <v>15890</v>
      </c>
    </row>
    <row r="2234" spans="62:80" x14ac:dyDescent="0.3">
      <c r="BJ2234" t="s">
        <v>10983</v>
      </c>
      <c r="BK2234" t="s">
        <v>15891</v>
      </c>
      <c r="BL2234">
        <v>0.93704568398005605</v>
      </c>
      <c r="BM2234">
        <v>0.99999565089009601</v>
      </c>
      <c r="BN2234">
        <v>0.49825765850106601</v>
      </c>
      <c r="BO2234">
        <v>3.2398328481720202E-2</v>
      </c>
      <c r="BP2234" t="s">
        <v>15892</v>
      </c>
      <c r="BV2234" t="s">
        <v>6891</v>
      </c>
      <c r="BW2234" t="s">
        <v>15893</v>
      </c>
      <c r="BX2234">
        <v>0.97976719472318097</v>
      </c>
      <c r="BY2234">
        <v>0.99999527254189702</v>
      </c>
      <c r="BZ2234">
        <v>0.63135556084185696</v>
      </c>
      <c r="CA2234">
        <v>1.2905091983714799E-2</v>
      </c>
      <c r="CB2234" t="s">
        <v>15894</v>
      </c>
    </row>
    <row r="2235" spans="62:80" x14ac:dyDescent="0.3">
      <c r="BJ2235" t="s">
        <v>9947</v>
      </c>
      <c r="BK2235" s="8">
        <v>21520</v>
      </c>
      <c r="BL2235">
        <v>0.93706153525784297</v>
      </c>
      <c r="BM2235">
        <v>0.99999565089009601</v>
      </c>
      <c r="BN2235">
        <v>0.66811174437073695</v>
      </c>
      <c r="BO2235">
        <v>4.3431490036908799E-2</v>
      </c>
      <c r="BP2235" t="s">
        <v>15895</v>
      </c>
      <c r="BV2235" t="s">
        <v>12274</v>
      </c>
      <c r="BW2235" t="s">
        <v>15896</v>
      </c>
      <c r="BX2235">
        <v>0.98013181163663998</v>
      </c>
      <c r="BY2235">
        <v>0.99999527254189702</v>
      </c>
      <c r="BZ2235">
        <v>0.25323928944618601</v>
      </c>
      <c r="CA2235">
        <v>5.0820604290599597E-3</v>
      </c>
      <c r="CB2235" t="s">
        <v>14</v>
      </c>
    </row>
    <row r="2236" spans="62:80" x14ac:dyDescent="0.3">
      <c r="BJ2236" t="s">
        <v>14858</v>
      </c>
      <c r="BK2236" t="s">
        <v>15897</v>
      </c>
      <c r="BL2236">
        <v>0.93807599787454199</v>
      </c>
      <c r="BM2236">
        <v>0.99999565089009601</v>
      </c>
      <c r="BN2236">
        <v>0.69657569483656401</v>
      </c>
      <c r="BO2236">
        <v>4.4528122096928302E-2</v>
      </c>
      <c r="BP2236" t="s">
        <v>15898</v>
      </c>
      <c r="BV2236" t="s">
        <v>14207</v>
      </c>
      <c r="BW2236" t="s">
        <v>15899</v>
      </c>
      <c r="BX2236">
        <v>0.98030879494982204</v>
      </c>
      <c r="BY2236">
        <v>0.99999527254189702</v>
      </c>
      <c r="BZ2236">
        <v>0.66471294908175804</v>
      </c>
      <c r="CA2236">
        <v>1.32195851705088E-2</v>
      </c>
      <c r="CB2236" t="s">
        <v>15900</v>
      </c>
    </row>
    <row r="2237" spans="62:80" x14ac:dyDescent="0.3">
      <c r="BJ2237" t="s">
        <v>12893</v>
      </c>
      <c r="BK2237" t="s">
        <v>15901</v>
      </c>
      <c r="BL2237">
        <v>0.93814440580870395</v>
      </c>
      <c r="BM2237">
        <v>0.99999565089009601</v>
      </c>
      <c r="BN2237">
        <v>0.63421770910436703</v>
      </c>
      <c r="BO2237">
        <v>4.04956829672668E-2</v>
      </c>
      <c r="BP2237" t="s">
        <v>15902</v>
      </c>
      <c r="BV2237" t="s">
        <v>14964</v>
      </c>
      <c r="BW2237" t="s">
        <v>15903</v>
      </c>
      <c r="BX2237">
        <v>0.98066443843297602</v>
      </c>
      <c r="BY2237">
        <v>0.99999527254189702</v>
      </c>
      <c r="BZ2237">
        <v>0.73098727203707003</v>
      </c>
      <c r="CA2237">
        <v>1.4272481643089301E-2</v>
      </c>
      <c r="CB2237" t="s">
        <v>15904</v>
      </c>
    </row>
    <row r="2238" spans="62:80" x14ac:dyDescent="0.3">
      <c r="BJ2238" t="s">
        <v>12833</v>
      </c>
      <c r="BK2238" t="s">
        <v>15905</v>
      </c>
      <c r="BL2238">
        <v>0.93834218649831003</v>
      </c>
      <c r="BM2238">
        <v>0.99999565089009601</v>
      </c>
      <c r="BN2238">
        <v>0.62006447431548595</v>
      </c>
      <c r="BO2238">
        <v>3.9461270305236003E-2</v>
      </c>
      <c r="BP2238" t="s">
        <v>15906</v>
      </c>
      <c r="BV2238" t="s">
        <v>2402</v>
      </c>
      <c r="BW2238" t="s">
        <v>15907</v>
      </c>
      <c r="BX2238">
        <v>0.98066616559259001</v>
      </c>
      <c r="BY2238">
        <v>0.99999527254189702</v>
      </c>
      <c r="BZ2238">
        <v>0.25146585720215803</v>
      </c>
      <c r="CA2238">
        <v>4.9094125506330202E-3</v>
      </c>
      <c r="CB2238" t="s">
        <v>113</v>
      </c>
    </row>
    <row r="2239" spans="62:80" x14ac:dyDescent="0.3">
      <c r="BJ2239" t="s">
        <v>15908</v>
      </c>
      <c r="BK2239" t="s">
        <v>15905</v>
      </c>
      <c r="BL2239">
        <v>0.93834218649831003</v>
      </c>
      <c r="BM2239">
        <v>0.99999565089009601</v>
      </c>
      <c r="BN2239">
        <v>0.62006447431548595</v>
      </c>
      <c r="BO2239">
        <v>3.9461270305236003E-2</v>
      </c>
      <c r="BP2239" t="s">
        <v>15909</v>
      </c>
      <c r="BV2239" t="s">
        <v>2056</v>
      </c>
      <c r="BW2239" t="s">
        <v>15910</v>
      </c>
      <c r="BX2239">
        <v>0.98081172796336602</v>
      </c>
      <c r="BY2239">
        <v>0.99999527254189702</v>
      </c>
      <c r="BZ2239">
        <v>0.46261111993015303</v>
      </c>
      <c r="CA2239">
        <v>8.9629777211359604E-3</v>
      </c>
      <c r="CB2239" t="s">
        <v>15911</v>
      </c>
    </row>
    <row r="2240" spans="62:80" x14ac:dyDescent="0.3">
      <c r="BJ2240" t="s">
        <v>15912</v>
      </c>
      <c r="BK2240" t="s">
        <v>15913</v>
      </c>
      <c r="BL2240">
        <v>0.93855364809261599</v>
      </c>
      <c r="BM2240">
        <v>0.99999565089009601</v>
      </c>
      <c r="BN2240">
        <v>0.442576581734898</v>
      </c>
      <c r="BO2240">
        <v>2.8066109413021501E-2</v>
      </c>
      <c r="BP2240" t="s">
        <v>15914</v>
      </c>
      <c r="BV2240" t="s">
        <v>14443</v>
      </c>
      <c r="BW2240" t="s">
        <v>15915</v>
      </c>
      <c r="BX2240">
        <v>0.98108280081032295</v>
      </c>
      <c r="BY2240">
        <v>0.99999527254189702</v>
      </c>
      <c r="BZ2240">
        <v>0.654062626654214</v>
      </c>
      <c r="CA2240">
        <v>1.24915617578608E-2</v>
      </c>
      <c r="CB2240" t="s">
        <v>15916</v>
      </c>
    </row>
    <row r="2241" spans="62:80" x14ac:dyDescent="0.3">
      <c r="BJ2241" t="s">
        <v>14557</v>
      </c>
      <c r="BK2241" t="s">
        <v>15917</v>
      </c>
      <c r="BL2241">
        <v>0.93860355584482502</v>
      </c>
      <c r="BM2241">
        <v>0.99999565089009601</v>
      </c>
      <c r="BN2241">
        <v>0.60356379518632097</v>
      </c>
      <c r="BO2241">
        <v>3.8243061805044297E-2</v>
      </c>
      <c r="BP2241" t="s">
        <v>15918</v>
      </c>
      <c r="BV2241" t="s">
        <v>15919</v>
      </c>
      <c r="BW2241" s="8">
        <v>14519</v>
      </c>
      <c r="BX2241">
        <v>0.98116862380523195</v>
      </c>
      <c r="BY2241">
        <v>0.99999527254189702</v>
      </c>
      <c r="BZ2241">
        <v>0.55546760289685004</v>
      </c>
      <c r="CA2241">
        <v>1.05599637582223E-2</v>
      </c>
      <c r="CB2241" t="s">
        <v>15920</v>
      </c>
    </row>
    <row r="2242" spans="62:80" x14ac:dyDescent="0.3">
      <c r="BJ2242" t="s">
        <v>10826</v>
      </c>
      <c r="BK2242" t="s">
        <v>15921</v>
      </c>
      <c r="BL2242">
        <v>0.93871372729069402</v>
      </c>
      <c r="BM2242">
        <v>0.99999565089009601</v>
      </c>
      <c r="BN2242">
        <v>0.63332794307891305</v>
      </c>
      <c r="BO2242">
        <v>4.0054645908238803E-2</v>
      </c>
      <c r="BP2242" t="s">
        <v>15922</v>
      </c>
      <c r="BV2242" t="s">
        <v>15923</v>
      </c>
      <c r="BW2242" t="s">
        <v>15924</v>
      </c>
      <c r="BX2242">
        <v>0.98130836758941298</v>
      </c>
      <c r="BY2242">
        <v>0.99999527254189702</v>
      </c>
      <c r="BZ2242">
        <v>0.50737270714737503</v>
      </c>
      <c r="CA2242">
        <v>9.5733765172991599E-3</v>
      </c>
      <c r="CB2242" t="s">
        <v>15925</v>
      </c>
    </row>
    <row r="2243" spans="62:80" x14ac:dyDescent="0.3">
      <c r="BJ2243" t="s">
        <v>8365</v>
      </c>
      <c r="BK2243" t="s">
        <v>15926</v>
      </c>
      <c r="BL2243">
        <v>0.93873220882585595</v>
      </c>
      <c r="BM2243">
        <v>0.99999565089009601</v>
      </c>
      <c r="BN2243">
        <v>0.645411494301948</v>
      </c>
      <c r="BO2243">
        <v>4.0806159841677903E-2</v>
      </c>
      <c r="BP2243" t="s">
        <v>15927</v>
      </c>
      <c r="BV2243" t="s">
        <v>2458</v>
      </c>
      <c r="BW2243" t="s">
        <v>15928</v>
      </c>
      <c r="BX2243">
        <v>0.98135467290857803</v>
      </c>
      <c r="BY2243">
        <v>0.99999527254189702</v>
      </c>
      <c r="BZ2243">
        <v>0.5410234362502</v>
      </c>
      <c r="CA2243">
        <v>1.01827874195287E-2</v>
      </c>
      <c r="CB2243" t="s">
        <v>15929</v>
      </c>
    </row>
    <row r="2244" spans="62:80" x14ac:dyDescent="0.3">
      <c r="BJ2244" t="s">
        <v>15451</v>
      </c>
      <c r="BK2244" t="s">
        <v>15930</v>
      </c>
      <c r="BL2244">
        <v>0.93877114947864304</v>
      </c>
      <c r="BM2244">
        <v>0.99999565089009601</v>
      </c>
      <c r="BN2244">
        <v>0.58427457780693903</v>
      </c>
      <c r="BO2244">
        <v>3.6916540103393097E-2</v>
      </c>
      <c r="BP2244" t="s">
        <v>15931</v>
      </c>
      <c r="BV2244" t="s">
        <v>14635</v>
      </c>
      <c r="BW2244" t="s">
        <v>15932</v>
      </c>
      <c r="BX2244">
        <v>0.98141397100682903</v>
      </c>
      <c r="BY2244">
        <v>0.99999527254189702</v>
      </c>
      <c r="BZ2244">
        <v>0.50700430608778102</v>
      </c>
      <c r="CA2244">
        <v>9.5118670411576504E-3</v>
      </c>
      <c r="CB2244" t="s">
        <v>15933</v>
      </c>
    </row>
    <row r="2245" spans="62:80" x14ac:dyDescent="0.3">
      <c r="BJ2245" t="s">
        <v>14491</v>
      </c>
      <c r="BK2245" t="s">
        <v>15934</v>
      </c>
      <c r="BL2245">
        <v>0.93920350590534396</v>
      </c>
      <c r="BM2245">
        <v>0.99999565089009601</v>
      </c>
      <c r="BN2245">
        <v>0.531763915520161</v>
      </c>
      <c r="BO2245">
        <v>3.3353879681832198E-2</v>
      </c>
      <c r="BP2245" t="s">
        <v>15935</v>
      </c>
      <c r="BV2245" t="s">
        <v>12906</v>
      </c>
      <c r="BW2245" t="s">
        <v>15936</v>
      </c>
      <c r="BX2245">
        <v>0.98148306564024301</v>
      </c>
      <c r="BY2245">
        <v>0.99999527254189702</v>
      </c>
      <c r="BZ2245">
        <v>0.73302971816150397</v>
      </c>
      <c r="CA2245">
        <v>1.3700705849136701E-2</v>
      </c>
      <c r="CB2245" t="s">
        <v>15937</v>
      </c>
    </row>
    <row r="2246" spans="62:80" x14ac:dyDescent="0.3">
      <c r="BJ2246" t="s">
        <v>11643</v>
      </c>
      <c r="BK2246" s="8">
        <v>24807</v>
      </c>
      <c r="BL2246">
        <v>0.93939479126953995</v>
      </c>
      <c r="BM2246">
        <v>0.99999565089009601</v>
      </c>
      <c r="BN2246">
        <v>0.66470123227156397</v>
      </c>
      <c r="BO2246">
        <v>4.1556755553271603E-2</v>
      </c>
      <c r="BP2246" t="s">
        <v>15938</v>
      </c>
      <c r="BV2246" t="s">
        <v>15528</v>
      </c>
      <c r="BW2246" t="s">
        <v>15939</v>
      </c>
      <c r="BX2246">
        <v>0.98151014856382501</v>
      </c>
      <c r="BY2246">
        <v>0.99999527254189702</v>
      </c>
      <c r="BZ2246">
        <v>0.62620372385067202</v>
      </c>
      <c r="CA2246">
        <v>1.16867934260132E-2</v>
      </c>
      <c r="CB2246" t="s">
        <v>15940</v>
      </c>
    </row>
    <row r="2247" spans="62:80" x14ac:dyDescent="0.3">
      <c r="BJ2247" t="s">
        <v>12077</v>
      </c>
      <c r="BK2247" t="s">
        <v>4310</v>
      </c>
      <c r="BL2247">
        <v>0.93946120529848798</v>
      </c>
      <c r="BM2247">
        <v>0.99999565089009601</v>
      </c>
      <c r="BN2247">
        <v>0.440764185913886</v>
      </c>
      <c r="BO2247">
        <v>2.7525174176084001E-2</v>
      </c>
      <c r="BP2247" t="s">
        <v>14508</v>
      </c>
      <c r="BV2247" t="s">
        <v>14351</v>
      </c>
      <c r="BW2247" t="s">
        <v>15941</v>
      </c>
      <c r="BX2247">
        <v>0.98169421123659595</v>
      </c>
      <c r="BY2247">
        <v>0.99999527254189702</v>
      </c>
      <c r="BZ2247">
        <v>0.388186689573362</v>
      </c>
      <c r="CA2247">
        <v>7.17190940070593E-3</v>
      </c>
      <c r="CB2247" t="s">
        <v>15942</v>
      </c>
    </row>
    <row r="2248" spans="62:80" x14ac:dyDescent="0.3">
      <c r="BJ2248" t="s">
        <v>15943</v>
      </c>
      <c r="BK2248" t="s">
        <v>15944</v>
      </c>
      <c r="BL2248">
        <v>0.94004922889338804</v>
      </c>
      <c r="BM2248">
        <v>0.99999565089009601</v>
      </c>
      <c r="BN2248">
        <v>0.72405007992533599</v>
      </c>
      <c r="BO2248">
        <v>4.4762972655513503E-2</v>
      </c>
      <c r="BP2248" t="s">
        <v>15945</v>
      </c>
      <c r="BV2248" t="s">
        <v>749</v>
      </c>
      <c r="BW2248" s="8">
        <v>121231</v>
      </c>
      <c r="BX2248">
        <v>0.98172170830675398</v>
      </c>
      <c r="BY2248">
        <v>0.99999527254189702</v>
      </c>
      <c r="BZ2248">
        <v>0.576967511983284</v>
      </c>
      <c r="CA2248">
        <v>1.0643552531084E-2</v>
      </c>
      <c r="CB2248" t="s">
        <v>15946</v>
      </c>
    </row>
    <row r="2249" spans="62:80" x14ac:dyDescent="0.3">
      <c r="BJ2249" t="s">
        <v>13373</v>
      </c>
      <c r="BK2249" t="s">
        <v>15947</v>
      </c>
      <c r="BL2249">
        <v>0.94035609827619204</v>
      </c>
      <c r="BM2249">
        <v>0.99999565089009601</v>
      </c>
      <c r="BN2249">
        <v>0.43896620278330001</v>
      </c>
      <c r="BO2249">
        <v>2.6994949837804701E-2</v>
      </c>
      <c r="BP2249" t="s">
        <v>15948</v>
      </c>
      <c r="BV2249" t="s">
        <v>4820</v>
      </c>
      <c r="BW2249" t="s">
        <v>15949</v>
      </c>
      <c r="BX2249">
        <v>0.98173747866915295</v>
      </c>
      <c r="BY2249">
        <v>0.99999527254189702</v>
      </c>
      <c r="BZ2249">
        <v>0.68411510893984195</v>
      </c>
      <c r="CA2249">
        <v>1.26091579656757E-2</v>
      </c>
      <c r="CB2249" t="s">
        <v>15950</v>
      </c>
    </row>
    <row r="2250" spans="62:80" x14ac:dyDescent="0.3">
      <c r="BJ2250" t="s">
        <v>12758</v>
      </c>
      <c r="BK2250" t="s">
        <v>15951</v>
      </c>
      <c r="BL2250">
        <v>0.94038703955520597</v>
      </c>
      <c r="BM2250">
        <v>0.99999565089009601</v>
      </c>
      <c r="BN2250">
        <v>0.61675816697864705</v>
      </c>
      <c r="BO2250">
        <v>3.7908266241621899E-2</v>
      </c>
      <c r="BP2250" t="s">
        <v>15952</v>
      </c>
      <c r="BV2250" t="s">
        <v>15953</v>
      </c>
      <c r="BW2250" t="s">
        <v>15954</v>
      </c>
      <c r="BX2250">
        <v>0.98179056252099905</v>
      </c>
      <c r="BY2250">
        <v>0.99999527254189702</v>
      </c>
      <c r="BZ2250">
        <v>0.67495909586716696</v>
      </c>
      <c r="CA2250">
        <v>1.2403905428641801E-2</v>
      </c>
      <c r="CB2250" t="s">
        <v>15955</v>
      </c>
    </row>
    <row r="2251" spans="62:80" x14ac:dyDescent="0.3">
      <c r="BJ2251" t="s">
        <v>12674</v>
      </c>
      <c r="BK2251" t="s">
        <v>15956</v>
      </c>
      <c r="BL2251">
        <v>0.94043141779420802</v>
      </c>
      <c r="BM2251">
        <v>0.99999565089009601</v>
      </c>
      <c r="BN2251">
        <v>0.60052256751757305</v>
      </c>
      <c r="BO2251">
        <v>3.6882026639438598E-2</v>
      </c>
      <c r="BP2251" t="s">
        <v>15957</v>
      </c>
      <c r="BV2251" t="s">
        <v>5269</v>
      </c>
      <c r="BW2251" t="s">
        <v>15958</v>
      </c>
      <c r="BX2251">
        <v>0.98185805815785199</v>
      </c>
      <c r="BY2251">
        <v>0.99999527254189702</v>
      </c>
      <c r="BZ2251">
        <v>0.247420837589376</v>
      </c>
      <c r="CA2251">
        <v>4.5299105169306596E-3</v>
      </c>
      <c r="CB2251" t="s">
        <v>50</v>
      </c>
    </row>
    <row r="2252" spans="62:80" x14ac:dyDescent="0.3">
      <c r="BJ2252" t="s">
        <v>15855</v>
      </c>
      <c r="BK2252" t="s">
        <v>15959</v>
      </c>
      <c r="BL2252">
        <v>0.94072303035994098</v>
      </c>
      <c r="BM2252">
        <v>0.99999565089009601</v>
      </c>
      <c r="BN2252">
        <v>0.65310640150965305</v>
      </c>
      <c r="BO2252">
        <v>3.9909058179290101E-2</v>
      </c>
      <c r="BP2252" t="s">
        <v>15960</v>
      </c>
      <c r="BV2252" t="s">
        <v>6339</v>
      </c>
      <c r="BW2252" t="s">
        <v>6020</v>
      </c>
      <c r="BX2252">
        <v>0.98202225426740397</v>
      </c>
      <c r="BY2252">
        <v>0.99999527254189702</v>
      </c>
      <c r="BZ2252">
        <v>0.24685334284549501</v>
      </c>
      <c r="CA2252">
        <v>4.4782426956164398E-3</v>
      </c>
      <c r="CB2252" t="s">
        <v>63</v>
      </c>
    </row>
    <row r="2253" spans="62:80" x14ac:dyDescent="0.3">
      <c r="BJ2253" t="s">
        <v>917</v>
      </c>
      <c r="BK2253" t="s">
        <v>15961</v>
      </c>
      <c r="BL2253">
        <v>0.94076146683699902</v>
      </c>
      <c r="BM2253">
        <v>0.99999565089009601</v>
      </c>
      <c r="BN2253">
        <v>0.55774285984938099</v>
      </c>
      <c r="BO2253">
        <v>3.4058936151186298E-2</v>
      </c>
      <c r="BP2253" t="s">
        <v>15962</v>
      </c>
      <c r="BV2253" t="s">
        <v>11259</v>
      </c>
      <c r="BW2253" t="s">
        <v>15963</v>
      </c>
      <c r="BX2253">
        <v>0.98222599367599694</v>
      </c>
      <c r="BY2253">
        <v>0.99999527254189702</v>
      </c>
      <c r="BZ2253">
        <v>0.63007056254806104</v>
      </c>
      <c r="CA2253">
        <v>1.1299597875480899E-2</v>
      </c>
      <c r="CB2253" t="s">
        <v>15964</v>
      </c>
    </row>
    <row r="2254" spans="62:80" x14ac:dyDescent="0.3">
      <c r="BJ2254" t="s">
        <v>15188</v>
      </c>
      <c r="BK2254" t="s">
        <v>15965</v>
      </c>
      <c r="BL2254">
        <v>0.94101217546392601</v>
      </c>
      <c r="BM2254">
        <v>0.99999565089009601</v>
      </c>
      <c r="BN2254">
        <v>0.52842525545515795</v>
      </c>
      <c r="BO2254">
        <v>3.2127833121209697E-2</v>
      </c>
      <c r="BP2254" t="s">
        <v>15880</v>
      </c>
      <c r="BV2254" t="s">
        <v>15887</v>
      </c>
      <c r="BW2254" t="s">
        <v>15966</v>
      </c>
      <c r="BX2254">
        <v>0.98233610171135999</v>
      </c>
      <c r="BY2254">
        <v>0.99999527254189702</v>
      </c>
      <c r="BZ2254">
        <v>0.68243401008001303</v>
      </c>
      <c r="CA2254">
        <v>1.2162179750529399E-2</v>
      </c>
      <c r="CB2254" t="s">
        <v>15967</v>
      </c>
    </row>
    <row r="2255" spans="62:80" x14ac:dyDescent="0.3">
      <c r="BJ2255" t="s">
        <v>14736</v>
      </c>
      <c r="BK2255" t="s">
        <v>15965</v>
      </c>
      <c r="BL2255">
        <v>0.94101217546392601</v>
      </c>
      <c r="BM2255">
        <v>0.99999565089009601</v>
      </c>
      <c r="BN2255">
        <v>0.52842525545515795</v>
      </c>
      <c r="BO2255">
        <v>3.2127833121209697E-2</v>
      </c>
      <c r="BP2255" t="s">
        <v>12619</v>
      </c>
      <c r="BV2255" t="s">
        <v>11040</v>
      </c>
      <c r="BW2255" t="s">
        <v>15968</v>
      </c>
      <c r="BX2255">
        <v>0.98234622576429198</v>
      </c>
      <c r="BY2255">
        <v>0.99999527254189702</v>
      </c>
      <c r="BZ2255">
        <v>0.24572595373376599</v>
      </c>
      <c r="CA2255">
        <v>4.3767381691762397E-3</v>
      </c>
      <c r="CB2255" t="s">
        <v>170</v>
      </c>
    </row>
    <row r="2256" spans="62:80" x14ac:dyDescent="0.3">
      <c r="BJ2256" t="s">
        <v>11667</v>
      </c>
      <c r="BK2256" t="s">
        <v>4334</v>
      </c>
      <c r="BL2256">
        <v>0.94109434490033494</v>
      </c>
      <c r="BM2256">
        <v>0.99999565089009601</v>
      </c>
      <c r="BN2256">
        <v>0.55714589888570798</v>
      </c>
      <c r="BO2256">
        <v>3.3825377277310803E-2</v>
      </c>
      <c r="BP2256" t="s">
        <v>15969</v>
      </c>
      <c r="BV2256" t="s">
        <v>4004</v>
      </c>
      <c r="BW2256" t="s">
        <v>15970</v>
      </c>
      <c r="BX2256">
        <v>0.98236816087849999</v>
      </c>
      <c r="BY2256">
        <v>0.99999527254189702</v>
      </c>
      <c r="BZ2256">
        <v>0.33078981441519201</v>
      </c>
      <c r="CA2256">
        <v>5.8844635550180102E-3</v>
      </c>
      <c r="CB2256" t="s">
        <v>15971</v>
      </c>
    </row>
    <row r="2257" spans="62:80" x14ac:dyDescent="0.3">
      <c r="BJ2257" t="s">
        <v>13968</v>
      </c>
      <c r="BK2257" t="s">
        <v>15972</v>
      </c>
      <c r="BL2257">
        <v>0.94158034584274097</v>
      </c>
      <c r="BM2257">
        <v>0.99999565089009601</v>
      </c>
      <c r="BN2257">
        <v>0.68514595103578102</v>
      </c>
      <c r="BO2257">
        <v>4.12427691457595E-2</v>
      </c>
      <c r="BP2257" t="s">
        <v>15973</v>
      </c>
      <c r="BV2257" t="s">
        <v>11710</v>
      </c>
      <c r="BW2257" t="s">
        <v>15974</v>
      </c>
      <c r="BX2257">
        <v>0.98237274175945599</v>
      </c>
      <c r="BY2257">
        <v>0.99999527254189702</v>
      </c>
      <c r="BZ2257">
        <v>0.68765712983266403</v>
      </c>
      <c r="CA2257">
        <v>1.2229616601828201E-2</v>
      </c>
      <c r="CB2257" t="s">
        <v>15975</v>
      </c>
    </row>
    <row r="2258" spans="62:80" x14ac:dyDescent="0.3">
      <c r="BJ2258" t="s">
        <v>15002</v>
      </c>
      <c r="BK2258" t="s">
        <v>15976</v>
      </c>
      <c r="BL2258">
        <v>0.94162613953338103</v>
      </c>
      <c r="BM2258">
        <v>0.99999565089009601</v>
      </c>
      <c r="BN2258">
        <v>0.57935031926104996</v>
      </c>
      <c r="BO2258">
        <v>3.4846162019373898E-2</v>
      </c>
      <c r="BP2258" t="s">
        <v>15977</v>
      </c>
      <c r="BV2258" t="s">
        <v>2187</v>
      </c>
      <c r="BW2258" t="s">
        <v>15978</v>
      </c>
      <c r="BX2258">
        <v>0.98250602752376304</v>
      </c>
      <c r="BY2258">
        <v>0.99999527254189702</v>
      </c>
      <c r="BZ2258">
        <v>0.24516602551123701</v>
      </c>
      <c r="CA2258">
        <v>4.32688624256363E-3</v>
      </c>
      <c r="CB2258" t="s">
        <v>55</v>
      </c>
    </row>
    <row r="2259" spans="62:80" x14ac:dyDescent="0.3">
      <c r="BJ2259" t="s">
        <v>7786</v>
      </c>
      <c r="BK2259" t="s">
        <v>15979</v>
      </c>
      <c r="BL2259">
        <v>0.941721921138442</v>
      </c>
      <c r="BM2259">
        <v>0.99999565089009601</v>
      </c>
      <c r="BN2259">
        <v>0.527101013815931</v>
      </c>
      <c r="BO2259">
        <v>3.1649911346524402E-2</v>
      </c>
      <c r="BP2259" t="s">
        <v>15980</v>
      </c>
      <c r="BV2259" t="s">
        <v>7973</v>
      </c>
      <c r="BW2259" t="s">
        <v>15981</v>
      </c>
      <c r="BX2259">
        <v>0.98266180761416599</v>
      </c>
      <c r="BY2259">
        <v>0.99999527254189702</v>
      </c>
      <c r="BZ2259">
        <v>0.61603866598079504</v>
      </c>
      <c r="CA2259">
        <v>1.0774675892830999E-2</v>
      </c>
      <c r="CB2259" t="s">
        <v>15982</v>
      </c>
    </row>
    <row r="2260" spans="62:80" x14ac:dyDescent="0.3">
      <c r="BJ2260" t="s">
        <v>13704</v>
      </c>
      <c r="BK2260" t="s">
        <v>15983</v>
      </c>
      <c r="BL2260">
        <v>0.94175509595926998</v>
      </c>
      <c r="BM2260">
        <v>0.99999565089009601</v>
      </c>
      <c r="BN2260">
        <v>0.55595561326879905</v>
      </c>
      <c r="BO2260">
        <v>3.3362908174838501E-2</v>
      </c>
      <c r="BP2260" t="s">
        <v>15984</v>
      </c>
      <c r="BV2260" t="s">
        <v>15985</v>
      </c>
      <c r="BW2260" t="s">
        <v>15986</v>
      </c>
      <c r="BX2260">
        <v>0.98266439059170496</v>
      </c>
      <c r="BY2260">
        <v>0.99999527254189702</v>
      </c>
      <c r="BZ2260">
        <v>0.244608585858585</v>
      </c>
      <c r="CA2260">
        <v>4.2776245828952397E-3</v>
      </c>
      <c r="CB2260" t="s">
        <v>26</v>
      </c>
    </row>
    <row r="2261" spans="62:80" x14ac:dyDescent="0.3">
      <c r="BJ2261" t="s">
        <v>10791</v>
      </c>
      <c r="BK2261" t="s">
        <v>8327</v>
      </c>
      <c r="BL2261">
        <v>0.94181130252287104</v>
      </c>
      <c r="BM2261">
        <v>0.99999565089009601</v>
      </c>
      <c r="BN2261">
        <v>0.61441650461939001</v>
      </c>
      <c r="BO2261">
        <v>3.6834478516236897E-2</v>
      </c>
      <c r="BP2261" t="s">
        <v>15987</v>
      </c>
      <c r="BV2261" t="s">
        <v>11597</v>
      </c>
      <c r="BW2261" t="s">
        <v>15988</v>
      </c>
      <c r="BX2261">
        <v>0.98266775832490305</v>
      </c>
      <c r="BY2261">
        <v>0.99999527254189702</v>
      </c>
      <c r="BZ2261">
        <v>0.52068140464489798</v>
      </c>
      <c r="CA2261">
        <v>9.1036995997570199E-3</v>
      </c>
      <c r="CB2261" t="s">
        <v>15989</v>
      </c>
    </row>
    <row r="2262" spans="62:80" x14ac:dyDescent="0.3">
      <c r="BJ2262" t="s">
        <v>14509</v>
      </c>
      <c r="BK2262" t="s">
        <v>15990</v>
      </c>
      <c r="BL2262">
        <v>0.94208298268163404</v>
      </c>
      <c r="BM2262">
        <v>0.99999565089009601</v>
      </c>
      <c r="BN2262">
        <v>0.55536228123968101</v>
      </c>
      <c r="BO2262">
        <v>3.3133977921131597E-2</v>
      </c>
      <c r="BP2262" t="s">
        <v>15991</v>
      </c>
      <c r="BV2262" t="s">
        <v>15992</v>
      </c>
      <c r="BW2262" t="s">
        <v>15993</v>
      </c>
      <c r="BX2262">
        <v>0.98278286635512702</v>
      </c>
      <c r="BY2262">
        <v>0.99999527254189702</v>
      </c>
      <c r="BZ2262">
        <v>0.73080142825414696</v>
      </c>
      <c r="CA2262">
        <v>1.2691881013546499E-2</v>
      </c>
      <c r="CB2262" t="s">
        <v>15994</v>
      </c>
    </row>
    <row r="2263" spans="62:80" x14ac:dyDescent="0.3">
      <c r="BJ2263" t="s">
        <v>13115</v>
      </c>
      <c r="BK2263" t="s">
        <v>15139</v>
      </c>
      <c r="BL2263">
        <v>0.94250353239582396</v>
      </c>
      <c r="BM2263">
        <v>0.99999565089009601</v>
      </c>
      <c r="BN2263">
        <v>0.59701053212528099</v>
      </c>
      <c r="BO2263">
        <v>3.5352343891090598E-2</v>
      </c>
      <c r="BP2263" t="s">
        <v>15995</v>
      </c>
      <c r="BV2263" t="s">
        <v>14092</v>
      </c>
      <c r="BW2263" t="s">
        <v>15996</v>
      </c>
      <c r="BX2263">
        <v>0.98282132791716603</v>
      </c>
      <c r="BY2263">
        <v>0.99999527254189702</v>
      </c>
      <c r="BZ2263">
        <v>0.24405361822213201</v>
      </c>
      <c r="CA2263">
        <v>4.2289458171276802E-3</v>
      </c>
      <c r="CB2263" t="s">
        <v>96</v>
      </c>
    </row>
    <row r="2264" spans="62:80" x14ac:dyDescent="0.3">
      <c r="BJ2264" t="s">
        <v>5323</v>
      </c>
      <c r="BK2264" t="s">
        <v>15997</v>
      </c>
      <c r="BL2264">
        <v>0.94300368219777198</v>
      </c>
      <c r="BM2264">
        <v>0.99999565089009601</v>
      </c>
      <c r="BN2264">
        <v>0.64957814910869605</v>
      </c>
      <c r="BO2264">
        <v>3.8120553173137901E-2</v>
      </c>
      <c r="BP2264" t="s">
        <v>15998</v>
      </c>
      <c r="BV2264" t="s">
        <v>2681</v>
      </c>
      <c r="BW2264" t="s">
        <v>15996</v>
      </c>
      <c r="BX2264">
        <v>0.98282132791716603</v>
      </c>
      <c r="BY2264">
        <v>0.99999527254189702</v>
      </c>
      <c r="BZ2264">
        <v>0.24405361822213201</v>
      </c>
      <c r="CA2264">
        <v>4.2289458171276802E-3</v>
      </c>
      <c r="CB2264" t="s">
        <v>79</v>
      </c>
    </row>
    <row r="2265" spans="62:80" x14ac:dyDescent="0.3">
      <c r="BJ2265" t="s">
        <v>15999</v>
      </c>
      <c r="BK2265" t="s">
        <v>16000</v>
      </c>
      <c r="BL2265">
        <v>0.94350013607816596</v>
      </c>
      <c r="BM2265">
        <v>0.99999565089009601</v>
      </c>
      <c r="BN2265">
        <v>0.64879878796623602</v>
      </c>
      <c r="BO2265">
        <v>3.7733339450929403E-2</v>
      </c>
      <c r="BP2265" t="s">
        <v>16001</v>
      </c>
      <c r="BV2265" t="s">
        <v>3098</v>
      </c>
      <c r="BW2265" t="s">
        <v>16002</v>
      </c>
      <c r="BX2265">
        <v>0.98303067153700996</v>
      </c>
      <c r="BY2265">
        <v>0.99999527254189702</v>
      </c>
      <c r="BZ2265">
        <v>0.501176470588235</v>
      </c>
      <c r="CA2265">
        <v>8.5776139195591905E-3</v>
      </c>
      <c r="CB2265" t="s">
        <v>16003</v>
      </c>
    </row>
    <row r="2266" spans="62:80" x14ac:dyDescent="0.3">
      <c r="BJ2266" t="s">
        <v>6436</v>
      </c>
      <c r="BK2266" t="s">
        <v>16004</v>
      </c>
      <c r="BL2266">
        <v>0.94361647801881698</v>
      </c>
      <c r="BM2266">
        <v>0.99999565089009601</v>
      </c>
      <c r="BN2266">
        <v>0.68219126682613296</v>
      </c>
      <c r="BO2266">
        <v>3.9591289894976699E-2</v>
      </c>
      <c r="BP2266" t="s">
        <v>16005</v>
      </c>
      <c r="BV2266" t="s">
        <v>1516</v>
      </c>
      <c r="BW2266" t="s">
        <v>16006</v>
      </c>
      <c r="BX2266">
        <v>0.98370717762458104</v>
      </c>
      <c r="BY2266">
        <v>0.99999527254189702</v>
      </c>
      <c r="BZ2266">
        <v>0.42057199133787299</v>
      </c>
      <c r="CA2266">
        <v>6.9087402786431103E-3</v>
      </c>
      <c r="CB2266" t="s">
        <v>16007</v>
      </c>
    </row>
    <row r="2267" spans="62:80" x14ac:dyDescent="0.3">
      <c r="BJ2267" t="s">
        <v>8397</v>
      </c>
      <c r="BK2267" t="s">
        <v>16008</v>
      </c>
      <c r="BL2267">
        <v>0.94383895885778901</v>
      </c>
      <c r="BM2267">
        <v>0.99999565089009601</v>
      </c>
      <c r="BN2267">
        <v>0.68186435380528199</v>
      </c>
      <c r="BO2267">
        <v>3.9411569968803101E-2</v>
      </c>
      <c r="BP2267" t="s">
        <v>16009</v>
      </c>
      <c r="BV2267" t="s">
        <v>16010</v>
      </c>
      <c r="BW2267" t="s">
        <v>16011</v>
      </c>
      <c r="BX2267">
        <v>0.98386994412934903</v>
      </c>
      <c r="BY2267">
        <v>0.99999527254189702</v>
      </c>
      <c r="BZ2267">
        <v>0.703881825105521</v>
      </c>
      <c r="CA2267">
        <v>1.1446217422584001E-2</v>
      </c>
      <c r="CB2267" t="s">
        <v>16012</v>
      </c>
    </row>
    <row r="2268" spans="62:80" x14ac:dyDescent="0.3">
      <c r="BJ2268" t="s">
        <v>14411</v>
      </c>
      <c r="BK2268" t="s">
        <v>16013</v>
      </c>
      <c r="BL2268">
        <v>0.943944622633067</v>
      </c>
      <c r="BM2268">
        <v>0.99999565089009601</v>
      </c>
      <c r="BN2268">
        <v>0.59452538024555601</v>
      </c>
      <c r="BO2268">
        <v>3.4296847569713601E-2</v>
      </c>
      <c r="BP2268" t="s">
        <v>16014</v>
      </c>
      <c r="BV2268" t="s">
        <v>950</v>
      </c>
      <c r="BW2268" t="s">
        <v>16015</v>
      </c>
      <c r="BX2268">
        <v>0.98395324776325799</v>
      </c>
      <c r="BY2268">
        <v>0.99999527254189702</v>
      </c>
      <c r="BZ2268">
        <v>0.51590813840328997</v>
      </c>
      <c r="CA2268">
        <v>8.3457920396338894E-3</v>
      </c>
      <c r="CB2268" t="s">
        <v>16016</v>
      </c>
    </row>
    <row r="2269" spans="62:80" x14ac:dyDescent="0.3">
      <c r="BJ2269" t="s">
        <v>14983</v>
      </c>
      <c r="BK2269" t="s">
        <v>16017</v>
      </c>
      <c r="BL2269">
        <v>0.94401589057295299</v>
      </c>
      <c r="BM2269">
        <v>0.99999565089009601</v>
      </c>
      <c r="BN2269">
        <v>0.55182740997749402</v>
      </c>
      <c r="BO2269">
        <v>3.1792035114169698E-2</v>
      </c>
      <c r="BP2269" t="s">
        <v>16018</v>
      </c>
      <c r="BV2269" t="s">
        <v>16019</v>
      </c>
      <c r="BW2269" t="s">
        <v>16020</v>
      </c>
      <c r="BX2269">
        <v>0.98402700698686196</v>
      </c>
      <c r="BY2269">
        <v>0.99999527254189702</v>
      </c>
      <c r="BZ2269">
        <v>0.23970093087740099</v>
      </c>
      <c r="CA2269">
        <v>3.8596490916727802E-3</v>
      </c>
      <c r="CB2269" t="s">
        <v>123</v>
      </c>
    </row>
    <row r="2270" spans="62:80" x14ac:dyDescent="0.3">
      <c r="BJ2270" t="s">
        <v>14313</v>
      </c>
      <c r="BK2270" t="s">
        <v>16021</v>
      </c>
      <c r="BL2270">
        <v>0.94414559292942801</v>
      </c>
      <c r="BM2270">
        <v>0.99999565089009601</v>
      </c>
      <c r="BN2270">
        <v>0.52251582714010403</v>
      </c>
      <c r="BO2270">
        <v>3.0031542264508399E-2</v>
      </c>
      <c r="BP2270" t="s">
        <v>12970</v>
      </c>
      <c r="BV2270" t="s">
        <v>3662</v>
      </c>
      <c r="BW2270" t="s">
        <v>16022</v>
      </c>
      <c r="BX2270">
        <v>0.98406585810964398</v>
      </c>
      <c r="BY2270">
        <v>0.99999527254189702</v>
      </c>
      <c r="BZ2270">
        <v>0.49724119199130801</v>
      </c>
      <c r="CA2270">
        <v>7.9869143681207695E-3</v>
      </c>
      <c r="CB2270" t="s">
        <v>16023</v>
      </c>
    </row>
    <row r="2271" spans="62:80" x14ac:dyDescent="0.3">
      <c r="BJ2271" t="s">
        <v>13058</v>
      </c>
      <c r="BK2271" t="s">
        <v>16024</v>
      </c>
      <c r="BL2271">
        <v>0.94451210955276199</v>
      </c>
      <c r="BM2271">
        <v>0.99999565089009601</v>
      </c>
      <c r="BN2271">
        <v>0.59353673039978005</v>
      </c>
      <c r="BO2271">
        <v>3.3883095406967399E-2</v>
      </c>
      <c r="BP2271" t="s">
        <v>16025</v>
      </c>
      <c r="BV2271" t="s">
        <v>12489</v>
      </c>
      <c r="BW2271" t="s">
        <v>16026</v>
      </c>
      <c r="BX2271">
        <v>0.98408254139017204</v>
      </c>
      <c r="BY2271">
        <v>0.99999527254189702</v>
      </c>
      <c r="BZ2271">
        <v>0.32419894179894099</v>
      </c>
      <c r="CA2271">
        <v>5.2019347435221198E-3</v>
      </c>
      <c r="CB2271" t="s">
        <v>16027</v>
      </c>
    </row>
    <row r="2272" spans="62:80" x14ac:dyDescent="0.3">
      <c r="BJ2272" t="s">
        <v>10913</v>
      </c>
      <c r="BK2272" t="s">
        <v>16024</v>
      </c>
      <c r="BL2272">
        <v>0.94451210955276199</v>
      </c>
      <c r="BM2272">
        <v>0.99999565089009601</v>
      </c>
      <c r="BN2272">
        <v>0.59353673039978005</v>
      </c>
      <c r="BO2272">
        <v>3.3883095406967399E-2</v>
      </c>
      <c r="BP2272" t="s">
        <v>16028</v>
      </c>
      <c r="BV2272" t="s">
        <v>16029</v>
      </c>
      <c r="BW2272" t="s">
        <v>16030</v>
      </c>
      <c r="BX2272">
        <v>0.98434303957344804</v>
      </c>
      <c r="BY2272">
        <v>0.99999527254189702</v>
      </c>
      <c r="BZ2272">
        <v>0.71970527341371304</v>
      </c>
      <c r="CA2272">
        <v>1.13575431369496E-2</v>
      </c>
      <c r="CB2272" t="s">
        <v>16031</v>
      </c>
    </row>
    <row r="2273" spans="62:80" x14ac:dyDescent="0.3">
      <c r="BJ2273" t="s">
        <v>16032</v>
      </c>
      <c r="BK2273" t="s">
        <v>16033</v>
      </c>
      <c r="BL2273">
        <v>0.94465973290065697</v>
      </c>
      <c r="BM2273">
        <v>0.99999565089009601</v>
      </c>
      <c r="BN2273">
        <v>0.57396995114757099</v>
      </c>
      <c r="BO2273">
        <v>3.2676389033971999E-2</v>
      </c>
      <c r="BP2273" t="s">
        <v>16034</v>
      </c>
      <c r="BV2273" t="s">
        <v>13158</v>
      </c>
      <c r="BW2273" t="s">
        <v>16035</v>
      </c>
      <c r="BX2273">
        <v>0.98443411932874803</v>
      </c>
      <c r="BY2273">
        <v>0.99999527254189702</v>
      </c>
      <c r="BZ2273">
        <v>0.70685404339250402</v>
      </c>
      <c r="CA2273">
        <v>1.10893390246061E-2</v>
      </c>
      <c r="CB2273" t="s">
        <v>16036</v>
      </c>
    </row>
    <row r="2274" spans="62:80" x14ac:dyDescent="0.3">
      <c r="BJ2274" t="s">
        <v>13313</v>
      </c>
      <c r="BK2274" t="s">
        <v>16037</v>
      </c>
      <c r="BL2274">
        <v>0.94495526801597896</v>
      </c>
      <c r="BM2274">
        <v>0.99999565089009601</v>
      </c>
      <c r="BN2274">
        <v>0.57343709229328699</v>
      </c>
      <c r="BO2274">
        <v>3.2466682402930297E-2</v>
      </c>
      <c r="BP2274" t="s">
        <v>14975</v>
      </c>
      <c r="BV2274" t="s">
        <v>15359</v>
      </c>
      <c r="BW2274" t="s">
        <v>16038</v>
      </c>
      <c r="BX2274">
        <v>0.98455168626001799</v>
      </c>
      <c r="BY2274">
        <v>0.99999527254189702</v>
      </c>
      <c r="BZ2274">
        <v>0.60965542148198504</v>
      </c>
      <c r="CA2274">
        <v>9.4916534828430998E-3</v>
      </c>
      <c r="CB2274" t="s">
        <v>16039</v>
      </c>
    </row>
    <row r="2275" spans="62:80" x14ac:dyDescent="0.3">
      <c r="BJ2275" t="s">
        <v>14869</v>
      </c>
      <c r="BK2275" t="s">
        <v>16037</v>
      </c>
      <c r="BL2275">
        <v>0.94495526801597896</v>
      </c>
      <c r="BM2275">
        <v>0.99999565089009601</v>
      </c>
      <c r="BN2275">
        <v>0.57343709229328699</v>
      </c>
      <c r="BO2275">
        <v>3.2466682402930297E-2</v>
      </c>
      <c r="BP2275" t="s">
        <v>16040</v>
      </c>
      <c r="BV2275" t="s">
        <v>8982</v>
      </c>
      <c r="BW2275" t="s">
        <v>16041</v>
      </c>
      <c r="BX2275">
        <v>0.98487569037</v>
      </c>
      <c r="BY2275">
        <v>0.99999527254189702</v>
      </c>
      <c r="BZ2275">
        <v>0.23653470185728201</v>
      </c>
      <c r="CA2275">
        <v>3.6047530081286501E-3</v>
      </c>
      <c r="CB2275" t="s">
        <v>175</v>
      </c>
    </row>
    <row r="2276" spans="62:80" x14ac:dyDescent="0.3">
      <c r="BJ2276" t="s">
        <v>10002</v>
      </c>
      <c r="BK2276" s="8">
        <v>33939</v>
      </c>
      <c r="BL2276">
        <v>0.94549292358964199</v>
      </c>
      <c r="BM2276">
        <v>0.99999565089009601</v>
      </c>
      <c r="BN2276">
        <v>0.65539026629935704</v>
      </c>
      <c r="BO2276">
        <v>3.6733887253994298E-2</v>
      </c>
      <c r="BP2276" t="s">
        <v>16042</v>
      </c>
      <c r="BV2276" t="s">
        <v>5801</v>
      </c>
      <c r="BW2276" t="s">
        <v>8924</v>
      </c>
      <c r="BX2276">
        <v>0.98504246493269199</v>
      </c>
      <c r="BY2276">
        <v>0.99999527254189702</v>
      </c>
      <c r="BZ2276">
        <v>0.49336261027004102</v>
      </c>
      <c r="CA2276">
        <v>7.4352346042514603E-3</v>
      </c>
      <c r="CB2276" t="s">
        <v>16043</v>
      </c>
    </row>
    <row r="2277" spans="62:80" x14ac:dyDescent="0.3">
      <c r="BJ2277" t="s">
        <v>4242</v>
      </c>
      <c r="BK2277" t="s">
        <v>15201</v>
      </c>
      <c r="BL2277">
        <v>0.94590763279008105</v>
      </c>
      <c r="BM2277">
        <v>0.99999565089009601</v>
      </c>
      <c r="BN2277">
        <v>0.60748956341849103</v>
      </c>
      <c r="BO2277">
        <v>3.37827099488777E-2</v>
      </c>
      <c r="BP2277" t="s">
        <v>16044</v>
      </c>
      <c r="BV2277" t="s">
        <v>12644</v>
      </c>
      <c r="BW2277" t="s">
        <v>16045</v>
      </c>
      <c r="BX2277">
        <v>0.98507152861220604</v>
      </c>
      <c r="BY2277">
        <v>0.99999527254189702</v>
      </c>
      <c r="BZ2277">
        <v>0.47186844662677102</v>
      </c>
      <c r="CA2277">
        <v>7.09738395398451E-3</v>
      </c>
      <c r="CB2277" t="s">
        <v>16046</v>
      </c>
    </row>
    <row r="2278" spans="62:80" x14ac:dyDescent="0.3">
      <c r="BJ2278" t="s">
        <v>16047</v>
      </c>
      <c r="BK2278" t="s">
        <v>16048</v>
      </c>
      <c r="BL2278">
        <v>0.94618435624674702</v>
      </c>
      <c r="BM2278">
        <v>0.99999565089009601</v>
      </c>
      <c r="BN2278">
        <v>0.59058914587506794</v>
      </c>
      <c r="BO2278">
        <v>3.2670121289069202E-2</v>
      </c>
      <c r="BP2278" t="s">
        <v>16049</v>
      </c>
      <c r="BV2278" t="s">
        <v>4204</v>
      </c>
      <c r="BW2278" t="s">
        <v>16050</v>
      </c>
      <c r="BX2278">
        <v>0.985287340325808</v>
      </c>
      <c r="BY2278">
        <v>0.99999527254189702</v>
      </c>
      <c r="BZ2278">
        <v>0.58363027099532205</v>
      </c>
      <c r="CA2278">
        <v>8.65054703181007E-3</v>
      </c>
      <c r="CB2278" t="s">
        <v>16051</v>
      </c>
    </row>
    <row r="2279" spans="62:80" x14ac:dyDescent="0.3">
      <c r="BJ2279" t="s">
        <v>1311</v>
      </c>
      <c r="BK2279" t="s">
        <v>16052</v>
      </c>
      <c r="BL2279">
        <v>0.94619782291596</v>
      </c>
      <c r="BM2279">
        <v>0.99999565089009601</v>
      </c>
      <c r="BN2279">
        <v>0.54775705938496599</v>
      </c>
      <c r="BO2279">
        <v>3.0292946434284498E-2</v>
      </c>
      <c r="BP2279" t="s">
        <v>16053</v>
      </c>
      <c r="BV2279" t="s">
        <v>15999</v>
      </c>
      <c r="BW2279" t="s">
        <v>16054</v>
      </c>
      <c r="BX2279">
        <v>0.98531786607521998</v>
      </c>
      <c r="BY2279">
        <v>0.99999527254189702</v>
      </c>
      <c r="BZ2279">
        <v>0.68600191754554096</v>
      </c>
      <c r="CA2279">
        <v>1.0146642832986E-2</v>
      </c>
      <c r="CB2279" t="s">
        <v>16055</v>
      </c>
    </row>
    <row r="2280" spans="62:80" x14ac:dyDescent="0.3">
      <c r="BJ2280" t="s">
        <v>14318</v>
      </c>
      <c r="BK2280" t="s">
        <v>16056</v>
      </c>
      <c r="BL2280">
        <v>0.94622125862144402</v>
      </c>
      <c r="BM2280">
        <v>0.99999565089009601</v>
      </c>
      <c r="BN2280">
        <v>0.62110864040660696</v>
      </c>
      <c r="BO2280">
        <v>3.4334170541757199E-2</v>
      </c>
      <c r="BP2280" t="s">
        <v>16057</v>
      </c>
      <c r="BV2280" t="s">
        <v>15096</v>
      </c>
      <c r="BW2280" t="s">
        <v>16058</v>
      </c>
      <c r="BX2280">
        <v>0.98552120905321905</v>
      </c>
      <c r="BY2280">
        <v>0.99999527254189702</v>
      </c>
      <c r="BZ2280">
        <v>0.31833645248492398</v>
      </c>
      <c r="CA2280">
        <v>4.6428198562130998E-3</v>
      </c>
      <c r="CB2280" t="s">
        <v>16059</v>
      </c>
    </row>
    <row r="2281" spans="62:80" x14ac:dyDescent="0.3">
      <c r="BJ2281" t="s">
        <v>14150</v>
      </c>
      <c r="BK2281" t="s">
        <v>16060</v>
      </c>
      <c r="BL2281">
        <v>0.94629090020571305</v>
      </c>
      <c r="BM2281">
        <v>0.99999565089009601</v>
      </c>
      <c r="BN2281">
        <v>0.48024895849018701</v>
      </c>
      <c r="BO2281">
        <v>2.6512264630921399E-2</v>
      </c>
      <c r="BP2281" t="s">
        <v>16061</v>
      </c>
      <c r="BV2281" t="s">
        <v>16062</v>
      </c>
      <c r="BW2281" t="s">
        <v>16063</v>
      </c>
      <c r="BX2281">
        <v>0.98562038464911295</v>
      </c>
      <c r="BY2281">
        <v>0.99999527254189702</v>
      </c>
      <c r="BZ2281">
        <v>0.72701076146274202</v>
      </c>
      <c r="CA2281">
        <v>1.05300267334359E-2</v>
      </c>
      <c r="CB2281" t="s">
        <v>16064</v>
      </c>
    </row>
    <row r="2282" spans="62:80" x14ac:dyDescent="0.3">
      <c r="BJ2282" t="s">
        <v>14531</v>
      </c>
      <c r="BK2282" t="s">
        <v>16065</v>
      </c>
      <c r="BL2282">
        <v>0.94641203785460004</v>
      </c>
      <c r="BM2282">
        <v>0.99999565089009601</v>
      </c>
      <c r="BN2282">
        <v>0.57078672290482302</v>
      </c>
      <c r="BO2282">
        <v>3.1437361191762998E-2</v>
      </c>
      <c r="BP2282" t="s">
        <v>16066</v>
      </c>
      <c r="BV2282" t="s">
        <v>1587</v>
      </c>
      <c r="BW2282" t="s">
        <v>16067</v>
      </c>
      <c r="BX2282">
        <v>0.98563809515655199</v>
      </c>
      <c r="BY2282">
        <v>0.99999527254189702</v>
      </c>
      <c r="BZ2282">
        <v>0.50922669811254495</v>
      </c>
      <c r="CA2282">
        <v>7.3664913438563802E-3</v>
      </c>
      <c r="CB2282" t="s">
        <v>16068</v>
      </c>
    </row>
    <row r="2283" spans="62:80" x14ac:dyDescent="0.3">
      <c r="BJ2283" t="s">
        <v>6502</v>
      </c>
      <c r="BK2283" t="s">
        <v>15227</v>
      </c>
      <c r="BL2283">
        <v>0.94650322365922002</v>
      </c>
      <c r="BM2283">
        <v>0.99999565089009601</v>
      </c>
      <c r="BN2283">
        <v>0.54718023255813897</v>
      </c>
      <c r="BO2283">
        <v>3.00844629971149E-2</v>
      </c>
      <c r="BP2283" t="s">
        <v>16069</v>
      </c>
      <c r="BV2283" t="s">
        <v>3979</v>
      </c>
      <c r="BW2283" t="s">
        <v>16070</v>
      </c>
      <c r="BX2283">
        <v>0.98571071610814498</v>
      </c>
      <c r="BY2283">
        <v>0.99999527254189702</v>
      </c>
      <c r="BZ2283">
        <v>0.443653776446572</v>
      </c>
      <c r="CA2283">
        <v>6.38522433280424E-3</v>
      </c>
      <c r="CB2283" t="s">
        <v>16071</v>
      </c>
    </row>
    <row r="2284" spans="62:80" x14ac:dyDescent="0.3">
      <c r="BJ2284" t="s">
        <v>15297</v>
      </c>
      <c r="BK2284" t="s">
        <v>16072</v>
      </c>
      <c r="BL2284">
        <v>0.946695935852915</v>
      </c>
      <c r="BM2284">
        <v>0.99999565089009601</v>
      </c>
      <c r="BN2284">
        <v>0.60612154076906599</v>
      </c>
      <c r="BO2284">
        <v>3.3201712881445397E-2</v>
      </c>
      <c r="BP2284" t="s">
        <v>16073</v>
      </c>
      <c r="BV2284" t="s">
        <v>1678</v>
      </c>
      <c r="BW2284" t="s">
        <v>16074</v>
      </c>
      <c r="BX2284">
        <v>0.98595722034470501</v>
      </c>
      <c r="BY2284">
        <v>0.99999527254189702</v>
      </c>
      <c r="BZ2284">
        <v>0.371140282131661</v>
      </c>
      <c r="CA2284">
        <v>5.24878181230544E-3</v>
      </c>
      <c r="CB2284" t="s">
        <v>16075</v>
      </c>
    </row>
    <row r="2285" spans="62:80" x14ac:dyDescent="0.3">
      <c r="BJ2285" t="s">
        <v>15490</v>
      </c>
      <c r="BK2285" t="s">
        <v>16076</v>
      </c>
      <c r="BL2285">
        <v>0.94679558088680604</v>
      </c>
      <c r="BM2285">
        <v>0.99999565089009601</v>
      </c>
      <c r="BN2285">
        <v>0.67014460220771699</v>
      </c>
      <c r="BO2285">
        <v>3.6638191779845397E-2</v>
      </c>
      <c r="BP2285" t="s">
        <v>16077</v>
      </c>
      <c r="BV2285" t="s">
        <v>528</v>
      </c>
      <c r="BW2285" t="s">
        <v>16078</v>
      </c>
      <c r="BX2285">
        <v>0.98605813016447796</v>
      </c>
      <c r="BY2285">
        <v>0.99999527254189702</v>
      </c>
      <c r="BZ2285">
        <v>0.370699440291205</v>
      </c>
      <c r="CA2285">
        <v>5.2046092339479598E-3</v>
      </c>
      <c r="CB2285" t="s">
        <v>16079</v>
      </c>
    </row>
    <row r="2286" spans="62:80" x14ac:dyDescent="0.3">
      <c r="BJ2286" t="s">
        <v>12546</v>
      </c>
      <c r="BK2286" t="s">
        <v>16080</v>
      </c>
      <c r="BL2286">
        <v>0.94726956794861505</v>
      </c>
      <c r="BM2286">
        <v>0.99999565089009601</v>
      </c>
      <c r="BN2286">
        <v>0.56920755407197399</v>
      </c>
      <c r="BO2286">
        <v>3.0834867803523298E-2</v>
      </c>
      <c r="BP2286" t="s">
        <v>16081</v>
      </c>
      <c r="BV2286" t="s">
        <v>3392</v>
      </c>
      <c r="BW2286" s="8">
        <v>89791</v>
      </c>
      <c r="BX2286">
        <v>0.98623380554031603</v>
      </c>
      <c r="BY2286">
        <v>0.99999527254189702</v>
      </c>
      <c r="BZ2286">
        <v>0.54927959259719294</v>
      </c>
      <c r="CA2286">
        <v>7.6140187942243497E-3</v>
      </c>
      <c r="CB2286" t="s">
        <v>16082</v>
      </c>
    </row>
    <row r="2287" spans="62:80" x14ac:dyDescent="0.3">
      <c r="BJ2287" t="s">
        <v>10903</v>
      </c>
      <c r="BK2287" s="8">
        <v>36861</v>
      </c>
      <c r="BL2287">
        <v>0.94732975034761802</v>
      </c>
      <c r="BM2287">
        <v>0.99999565089009601</v>
      </c>
      <c r="BN2287">
        <v>0.65246021584049696</v>
      </c>
      <c r="BO2287">
        <v>3.5303344227603402E-2</v>
      </c>
      <c r="BP2287" t="s">
        <v>16083</v>
      </c>
      <c r="BV2287" t="s">
        <v>8023</v>
      </c>
      <c r="BW2287" t="s">
        <v>16084</v>
      </c>
      <c r="BX2287">
        <v>0.98634175280873804</v>
      </c>
      <c r="BY2287">
        <v>0.99999527254189702</v>
      </c>
      <c r="BZ2287">
        <v>0.50627149115916903</v>
      </c>
      <c r="CA2287">
        <v>6.9624374995300798E-3</v>
      </c>
      <c r="CB2287" t="s">
        <v>16085</v>
      </c>
    </row>
    <row r="2288" spans="62:80" x14ac:dyDescent="0.3">
      <c r="BJ2288" t="s">
        <v>16086</v>
      </c>
      <c r="BK2288" t="s">
        <v>16087</v>
      </c>
      <c r="BL2288">
        <v>0.94755268793698799</v>
      </c>
      <c r="BM2288">
        <v>0.99999565089009601</v>
      </c>
      <c r="BN2288">
        <v>0.568682992202729</v>
      </c>
      <c r="BO2288">
        <v>3.0636508848926901E-2</v>
      </c>
      <c r="BP2288" t="s">
        <v>14236</v>
      </c>
      <c r="BV2288" t="s">
        <v>547</v>
      </c>
      <c r="BW2288" t="s">
        <v>6595</v>
      </c>
      <c r="BX2288">
        <v>0.98658934100745899</v>
      </c>
      <c r="BY2288">
        <v>0.99999527254189702</v>
      </c>
      <c r="BZ2288">
        <v>0.43980736844097101</v>
      </c>
      <c r="CA2288">
        <v>5.9380125671069199E-3</v>
      </c>
      <c r="CB2288" t="s">
        <v>16088</v>
      </c>
    </row>
    <row r="2289" spans="62:80" x14ac:dyDescent="0.3">
      <c r="BJ2289" t="s">
        <v>15953</v>
      </c>
      <c r="BK2289" t="s">
        <v>16089</v>
      </c>
      <c r="BL2289">
        <v>0.94777004772008799</v>
      </c>
      <c r="BM2289">
        <v>0.99999565089009601</v>
      </c>
      <c r="BN2289">
        <v>0.51546293717693503</v>
      </c>
      <c r="BO2289">
        <v>2.76511700123502E-2</v>
      </c>
      <c r="BP2289" t="s">
        <v>16090</v>
      </c>
      <c r="BV2289" t="s">
        <v>13214</v>
      </c>
      <c r="BW2289" t="s">
        <v>16091</v>
      </c>
      <c r="BX2289">
        <v>0.986642362986485</v>
      </c>
      <c r="BY2289">
        <v>0.99999527254189702</v>
      </c>
      <c r="BZ2289">
        <v>0.61480032943398999</v>
      </c>
      <c r="CA2289">
        <v>8.2676213370069494E-3</v>
      </c>
      <c r="CB2289" t="s">
        <v>16092</v>
      </c>
    </row>
    <row r="2290" spans="62:80" x14ac:dyDescent="0.3">
      <c r="BJ2290" t="s">
        <v>11770</v>
      </c>
      <c r="BK2290" t="s">
        <v>16093</v>
      </c>
      <c r="BL2290">
        <v>0.94807904774004204</v>
      </c>
      <c r="BM2290">
        <v>0.99999565089009601</v>
      </c>
      <c r="BN2290">
        <v>0.58718471222207103</v>
      </c>
      <c r="BO2290">
        <v>3.1307160126926303E-2</v>
      </c>
      <c r="BP2290" t="s">
        <v>16094</v>
      </c>
      <c r="BV2290" t="s">
        <v>15654</v>
      </c>
      <c r="BW2290" t="s">
        <v>16095</v>
      </c>
      <c r="BX2290">
        <v>0.98668555803823599</v>
      </c>
      <c r="BY2290">
        <v>0.99999527254189702</v>
      </c>
      <c r="BZ2290">
        <v>0.22945530461187999</v>
      </c>
      <c r="CA2290">
        <v>3.0755899583922398E-3</v>
      </c>
      <c r="CB2290" t="s">
        <v>148</v>
      </c>
    </row>
    <row r="2291" spans="62:80" x14ac:dyDescent="0.3">
      <c r="BJ2291" t="s">
        <v>1026</v>
      </c>
      <c r="BK2291" t="s">
        <v>15248</v>
      </c>
      <c r="BL2291">
        <v>0.94811487476090495</v>
      </c>
      <c r="BM2291">
        <v>0.99999565089009601</v>
      </c>
      <c r="BN2291">
        <v>0.56763659582231096</v>
      </c>
      <c r="BO2291">
        <v>3.0243455402799501E-2</v>
      </c>
      <c r="BP2291" t="s">
        <v>16096</v>
      </c>
      <c r="BV2291" t="s">
        <v>474</v>
      </c>
      <c r="BW2291" t="s">
        <v>16097</v>
      </c>
      <c r="BX2291">
        <v>0.98672885685780898</v>
      </c>
      <c r="BY2291">
        <v>0.99999527254189702</v>
      </c>
      <c r="BZ2291">
        <v>0.31313958248055601</v>
      </c>
      <c r="CA2291">
        <v>4.1835422289421796E-3</v>
      </c>
      <c r="CB2291" t="s">
        <v>14890</v>
      </c>
    </row>
    <row r="2292" spans="62:80" x14ac:dyDescent="0.3">
      <c r="BJ2292" t="s">
        <v>8218</v>
      </c>
      <c r="BK2292" t="s">
        <v>16098</v>
      </c>
      <c r="BL2292">
        <v>0.94834485459553897</v>
      </c>
      <c r="BM2292">
        <v>0.99999565089009601</v>
      </c>
      <c r="BN2292">
        <v>0.586701357466063</v>
      </c>
      <c r="BO2292">
        <v>3.1116922258830199E-2</v>
      </c>
      <c r="BP2292" t="s">
        <v>16099</v>
      </c>
      <c r="BV2292" t="s">
        <v>10118</v>
      </c>
      <c r="BW2292" t="s">
        <v>16100</v>
      </c>
      <c r="BX2292">
        <v>0.98679697060435101</v>
      </c>
      <c r="BY2292">
        <v>0.99999527254189702</v>
      </c>
      <c r="BZ2292">
        <v>0.59403455611159495</v>
      </c>
      <c r="CA2292">
        <v>7.8952920486755201E-3</v>
      </c>
      <c r="CB2292" t="s">
        <v>16101</v>
      </c>
    </row>
    <row r="2293" spans="62:80" x14ac:dyDescent="0.3">
      <c r="BJ2293" t="s">
        <v>13696</v>
      </c>
      <c r="BK2293" t="s">
        <v>8400</v>
      </c>
      <c r="BL2293">
        <v>0.94840560087105796</v>
      </c>
      <c r="BM2293">
        <v>0.99999565089009601</v>
      </c>
      <c r="BN2293">
        <v>0.51420013688511801</v>
      </c>
      <c r="BO2293">
        <v>2.72387337281285E-2</v>
      </c>
      <c r="BP2293" t="s">
        <v>16102</v>
      </c>
      <c r="BV2293" t="s">
        <v>16103</v>
      </c>
      <c r="BW2293" t="s">
        <v>16104</v>
      </c>
      <c r="BX2293">
        <v>0.986840874709904</v>
      </c>
      <c r="BY2293">
        <v>0.99999527254189702</v>
      </c>
      <c r="BZ2293">
        <v>0.36720840929366499</v>
      </c>
      <c r="CA2293">
        <v>4.86421654032389E-3</v>
      </c>
      <c r="CB2293" t="s">
        <v>16105</v>
      </c>
    </row>
    <row r="2294" spans="62:80" x14ac:dyDescent="0.3">
      <c r="BJ2294" t="s">
        <v>11921</v>
      </c>
      <c r="BK2294" t="s">
        <v>16106</v>
      </c>
      <c r="BL2294">
        <v>0.94874131930899896</v>
      </c>
      <c r="BM2294">
        <v>0.99999565089009601</v>
      </c>
      <c r="BN2294">
        <v>0.47523104442015301</v>
      </c>
      <c r="BO2294">
        <v>2.5006229812659899E-2</v>
      </c>
      <c r="BP2294" t="s">
        <v>16107</v>
      </c>
      <c r="BV2294" t="s">
        <v>1255</v>
      </c>
      <c r="BW2294" t="s">
        <v>16108</v>
      </c>
      <c r="BX2294">
        <v>0.98717396347625597</v>
      </c>
      <c r="BY2294">
        <v>0.99999527254189702</v>
      </c>
      <c r="BZ2294">
        <v>0.43715191540603598</v>
      </c>
      <c r="CA2294">
        <v>5.6431942032747198E-3</v>
      </c>
      <c r="CB2294" t="s">
        <v>16109</v>
      </c>
    </row>
    <row r="2295" spans="62:80" x14ac:dyDescent="0.3">
      <c r="BJ2295" t="s">
        <v>14437</v>
      </c>
      <c r="BK2295" t="s">
        <v>16110</v>
      </c>
      <c r="BL2295">
        <v>0.948749073973568</v>
      </c>
      <c r="BM2295">
        <v>0.99999565089009601</v>
      </c>
      <c r="BN2295">
        <v>0.60250127030438105</v>
      </c>
      <c r="BO2295">
        <v>3.1698149940722398E-2</v>
      </c>
      <c r="BP2295" t="s">
        <v>16111</v>
      </c>
      <c r="BV2295" t="s">
        <v>6081</v>
      </c>
      <c r="BW2295" t="s">
        <v>16112</v>
      </c>
      <c r="BX2295">
        <v>0.98725052087490295</v>
      </c>
      <c r="BY2295">
        <v>0.99999527254189702</v>
      </c>
      <c r="BZ2295">
        <v>0.57582397669045404</v>
      </c>
      <c r="CA2295">
        <v>7.3886572645772298E-3</v>
      </c>
      <c r="CB2295" t="s">
        <v>16113</v>
      </c>
    </row>
    <row r="2296" spans="62:80" x14ac:dyDescent="0.3">
      <c r="BJ2296" t="s">
        <v>8460</v>
      </c>
      <c r="BK2296" t="s">
        <v>16114</v>
      </c>
      <c r="BL2296">
        <v>0.94917339854402005</v>
      </c>
      <c r="BM2296">
        <v>0.99999565089009601</v>
      </c>
      <c r="BN2296">
        <v>0.63957711555518104</v>
      </c>
      <c r="BO2296">
        <v>3.3362759914293098E-2</v>
      </c>
      <c r="BP2296" t="s">
        <v>16115</v>
      </c>
      <c r="BV2296" t="s">
        <v>11021</v>
      </c>
      <c r="BW2296" t="s">
        <v>16116</v>
      </c>
      <c r="BX2296">
        <v>0.98732284651345403</v>
      </c>
      <c r="BY2296">
        <v>0.99999527254189702</v>
      </c>
      <c r="BZ2296">
        <v>0.51798208519144995</v>
      </c>
      <c r="CA2296">
        <v>6.6085160536296199E-3</v>
      </c>
      <c r="CB2296" t="s">
        <v>16117</v>
      </c>
    </row>
    <row r="2297" spans="62:80" x14ac:dyDescent="0.3">
      <c r="BJ2297" t="s">
        <v>1079</v>
      </c>
      <c r="BK2297" t="s">
        <v>16118</v>
      </c>
      <c r="BL2297">
        <v>0.95014139524640995</v>
      </c>
      <c r="BM2297">
        <v>0.99999565089009601</v>
      </c>
      <c r="BN2297">
        <v>0.61431940700808596</v>
      </c>
      <c r="BO2297">
        <v>3.1419039475400999E-2</v>
      </c>
      <c r="BP2297" t="s">
        <v>16119</v>
      </c>
      <c r="BV2297" t="s">
        <v>1004</v>
      </c>
      <c r="BW2297" t="s">
        <v>16120</v>
      </c>
      <c r="BX2297">
        <v>0.987393670488105</v>
      </c>
      <c r="BY2297">
        <v>0.99999527254189702</v>
      </c>
      <c r="BZ2297">
        <v>0.22654639175257699</v>
      </c>
      <c r="CA2297">
        <v>2.8740725208192702E-3</v>
      </c>
      <c r="CB2297" t="s">
        <v>52</v>
      </c>
    </row>
    <row r="2298" spans="62:80" x14ac:dyDescent="0.3">
      <c r="BJ2298" t="s">
        <v>16121</v>
      </c>
      <c r="BK2298" t="s">
        <v>16122</v>
      </c>
      <c r="BL2298">
        <v>0.95042838172395205</v>
      </c>
      <c r="BM2298">
        <v>0.99999565089009601</v>
      </c>
      <c r="BN2298">
        <v>0.58286112610181595</v>
      </c>
      <c r="BO2298">
        <v>2.96340980908485E-2</v>
      </c>
      <c r="BP2298" t="s">
        <v>16123</v>
      </c>
      <c r="BV2298" t="s">
        <v>12968</v>
      </c>
      <c r="BW2298" t="s">
        <v>16124</v>
      </c>
      <c r="BX2298">
        <v>0.98740220206788398</v>
      </c>
      <c r="BY2298">
        <v>0.99999527254189702</v>
      </c>
      <c r="BZ2298">
        <v>0.72136771149506296</v>
      </c>
      <c r="CA2298">
        <v>9.1453721583776293E-3</v>
      </c>
      <c r="CB2298" t="s">
        <v>16125</v>
      </c>
    </row>
    <row r="2299" spans="62:80" x14ac:dyDescent="0.3">
      <c r="BJ2299" t="s">
        <v>13383</v>
      </c>
      <c r="BK2299" t="s">
        <v>16126</v>
      </c>
      <c r="BL2299">
        <v>0.95053746100711001</v>
      </c>
      <c r="BM2299">
        <v>0.99999565089009601</v>
      </c>
      <c r="BN2299">
        <v>0.41764069264069198</v>
      </c>
      <c r="BO2299">
        <v>2.1185954242482999E-2</v>
      </c>
      <c r="BP2299" t="s">
        <v>16127</v>
      </c>
      <c r="BV2299" t="s">
        <v>11182</v>
      </c>
      <c r="BW2299" t="s">
        <v>16128</v>
      </c>
      <c r="BX2299">
        <v>0.98744593618892795</v>
      </c>
      <c r="BY2299">
        <v>0.99999527254189702</v>
      </c>
      <c r="BZ2299">
        <v>0.30991691995947301</v>
      </c>
      <c r="CA2299">
        <v>3.91534528495924E-3</v>
      </c>
      <c r="CB2299" t="s">
        <v>15419</v>
      </c>
    </row>
    <row r="2300" spans="62:80" x14ac:dyDescent="0.3">
      <c r="BJ2300" t="s">
        <v>10394</v>
      </c>
      <c r="BK2300" t="s">
        <v>16129</v>
      </c>
      <c r="BL2300">
        <v>0.95089072753002901</v>
      </c>
      <c r="BM2300">
        <v>0.99999565089009601</v>
      </c>
      <c r="BN2300">
        <v>0.68406660412757903</v>
      </c>
      <c r="BO2300">
        <v>3.4446943932636503E-2</v>
      </c>
      <c r="BP2300" t="s">
        <v>16130</v>
      </c>
      <c r="BV2300" t="s">
        <v>968</v>
      </c>
      <c r="BW2300" t="s">
        <v>16131</v>
      </c>
      <c r="BX2300">
        <v>0.98754282231520396</v>
      </c>
      <c r="BY2300">
        <v>0.99999527254189702</v>
      </c>
      <c r="BZ2300">
        <v>0.40403169763345098</v>
      </c>
      <c r="CA2300">
        <v>5.0647065291145599E-3</v>
      </c>
      <c r="CB2300" t="s">
        <v>16132</v>
      </c>
    </row>
    <row r="2301" spans="62:80" x14ac:dyDescent="0.3">
      <c r="BJ2301" t="s">
        <v>11847</v>
      </c>
      <c r="BK2301" t="s">
        <v>16133</v>
      </c>
      <c r="BL2301">
        <v>0.95117939399290896</v>
      </c>
      <c r="BM2301">
        <v>0.99999565089009601</v>
      </c>
      <c r="BN2301">
        <v>0.50859005136595903</v>
      </c>
      <c r="BO2301">
        <v>2.54562528843108E-2</v>
      </c>
      <c r="BP2301" t="s">
        <v>16134</v>
      </c>
      <c r="BV2301" t="s">
        <v>13479</v>
      </c>
      <c r="BW2301" t="s">
        <v>16135</v>
      </c>
      <c r="BX2301">
        <v>0.98784634954448403</v>
      </c>
      <c r="BY2301">
        <v>0.99999527254189702</v>
      </c>
      <c r="BZ2301">
        <v>0.71665250637213196</v>
      </c>
      <c r="CA2301">
        <v>8.7633056679538007E-3</v>
      </c>
      <c r="CB2301" t="s">
        <v>16136</v>
      </c>
    </row>
    <row r="2302" spans="62:80" x14ac:dyDescent="0.3">
      <c r="BJ2302" t="s">
        <v>9162</v>
      </c>
      <c r="BK2302" s="8">
        <v>43435</v>
      </c>
      <c r="BL2302">
        <v>0.95126888149230604</v>
      </c>
      <c r="BM2302">
        <v>0.99999565089009601</v>
      </c>
      <c r="BN2302">
        <v>0.64595304994108504</v>
      </c>
      <c r="BO2302">
        <v>3.2270858923589198E-2</v>
      </c>
      <c r="BP2302" t="s">
        <v>16137</v>
      </c>
      <c r="BV2302" t="s">
        <v>10978</v>
      </c>
      <c r="BW2302" s="8">
        <v>99653</v>
      </c>
      <c r="BX2302">
        <v>0.98801781684143997</v>
      </c>
      <c r="BY2302">
        <v>0.99999527254189702</v>
      </c>
      <c r="BZ2302">
        <v>0.54158884496802495</v>
      </c>
      <c r="CA2302">
        <v>6.5286088127127599E-3</v>
      </c>
      <c r="CB2302" t="s">
        <v>16138</v>
      </c>
    </row>
    <row r="2303" spans="62:80" x14ac:dyDescent="0.3">
      <c r="BJ2303" t="s">
        <v>15362</v>
      </c>
      <c r="BK2303" t="s">
        <v>4843</v>
      </c>
      <c r="BL2303">
        <v>0.95147905148487699</v>
      </c>
      <c r="BM2303">
        <v>0.99999565089009601</v>
      </c>
      <c r="BN2303">
        <v>0.50797393150657399</v>
      </c>
      <c r="BO2303">
        <v>2.5265408682954599E-2</v>
      </c>
      <c r="BP2303" t="s">
        <v>16139</v>
      </c>
      <c r="BV2303" t="s">
        <v>2243</v>
      </c>
      <c r="BW2303" t="s">
        <v>16140</v>
      </c>
      <c r="BX2303">
        <v>0.98811076476585702</v>
      </c>
      <c r="BY2303">
        <v>0.99999527254189702</v>
      </c>
      <c r="BZ2303">
        <v>0.36124794745484401</v>
      </c>
      <c r="CA2303">
        <v>4.3206979226135802E-3</v>
      </c>
      <c r="CB2303" t="s">
        <v>16141</v>
      </c>
    </row>
    <row r="2304" spans="62:80" x14ac:dyDescent="0.3">
      <c r="BJ2304" t="s">
        <v>605</v>
      </c>
      <c r="BK2304" t="s">
        <v>16142</v>
      </c>
      <c r="BL2304">
        <v>0.95190218205326904</v>
      </c>
      <c r="BM2304">
        <v>0.99999565089009601</v>
      </c>
      <c r="BN2304">
        <v>0.56041216053833198</v>
      </c>
      <c r="BO2304">
        <v>2.76243963009885E-2</v>
      </c>
      <c r="BP2304" t="s">
        <v>16143</v>
      </c>
      <c r="BV2304" t="s">
        <v>12006</v>
      </c>
      <c r="BW2304" t="s">
        <v>16144</v>
      </c>
      <c r="BX2304">
        <v>0.98823128767703805</v>
      </c>
      <c r="BY2304">
        <v>0.99999527254189702</v>
      </c>
      <c r="BZ2304">
        <v>0.65684839588101596</v>
      </c>
      <c r="CA2304">
        <v>7.7761074798989704E-3</v>
      </c>
      <c r="CB2304" t="s">
        <v>16145</v>
      </c>
    </row>
    <row r="2305" spans="62:80" x14ac:dyDescent="0.3">
      <c r="BJ2305" t="s">
        <v>13222</v>
      </c>
      <c r="BK2305" t="s">
        <v>4882</v>
      </c>
      <c r="BL2305">
        <v>0.95217536678603898</v>
      </c>
      <c r="BM2305">
        <v>0.99999565089009601</v>
      </c>
      <c r="BN2305">
        <v>0.59626139398219102</v>
      </c>
      <c r="BO2305">
        <v>2.9220417085549101E-2</v>
      </c>
      <c r="BP2305" t="s">
        <v>16111</v>
      </c>
      <c r="BV2305" t="s">
        <v>8756</v>
      </c>
      <c r="BW2305" t="s">
        <v>16146</v>
      </c>
      <c r="BX2305">
        <v>0.98826460391706095</v>
      </c>
      <c r="BY2305">
        <v>0.99999527254189702</v>
      </c>
      <c r="BZ2305">
        <v>0.60193369169161903</v>
      </c>
      <c r="CA2305">
        <v>7.1057064591755299E-3</v>
      </c>
      <c r="CB2305" t="s">
        <v>16147</v>
      </c>
    </row>
    <row r="2306" spans="62:80" x14ac:dyDescent="0.3">
      <c r="BJ2306" t="s">
        <v>14785</v>
      </c>
      <c r="BK2306" t="s">
        <v>16148</v>
      </c>
      <c r="BL2306">
        <v>0.952293110621522</v>
      </c>
      <c r="BM2306">
        <v>0.99999565089009601</v>
      </c>
      <c r="BN2306">
        <v>0.535881212950296</v>
      </c>
      <c r="BO2306">
        <v>2.61951610207126E-2</v>
      </c>
      <c r="BP2306" t="s">
        <v>16149</v>
      </c>
      <c r="BV2306" t="s">
        <v>7574</v>
      </c>
      <c r="BW2306" t="s">
        <v>16150</v>
      </c>
      <c r="BX2306">
        <v>0.98853523155255196</v>
      </c>
      <c r="BY2306">
        <v>0.99999527254189702</v>
      </c>
      <c r="BZ2306">
        <v>0.35916375512684101</v>
      </c>
      <c r="CA2306">
        <v>4.1415156720091698E-3</v>
      </c>
      <c r="CB2306" t="s">
        <v>15211</v>
      </c>
    </row>
    <row r="2307" spans="62:80" x14ac:dyDescent="0.3">
      <c r="BJ2307" t="s">
        <v>16010</v>
      </c>
      <c r="BK2307" t="s">
        <v>16148</v>
      </c>
      <c r="BL2307">
        <v>0.952293110621522</v>
      </c>
      <c r="BM2307">
        <v>0.99999565089009601</v>
      </c>
      <c r="BN2307">
        <v>0.535881212950296</v>
      </c>
      <c r="BO2307">
        <v>2.61951610207126E-2</v>
      </c>
      <c r="BP2307" t="s">
        <v>16151</v>
      </c>
      <c r="BV2307" t="s">
        <v>3864</v>
      </c>
      <c r="BW2307" s="8">
        <v>49583</v>
      </c>
      <c r="BX2307">
        <v>0.98859145638785195</v>
      </c>
      <c r="BY2307">
        <v>0.99999527254189702</v>
      </c>
      <c r="BZ2307">
        <v>0.52629555703408004</v>
      </c>
      <c r="CA2307">
        <v>6.0387785237538396E-3</v>
      </c>
      <c r="CB2307" t="s">
        <v>16152</v>
      </c>
    </row>
    <row r="2308" spans="62:80" x14ac:dyDescent="0.3">
      <c r="BJ2308" t="s">
        <v>11831</v>
      </c>
      <c r="BK2308" t="s">
        <v>16153</v>
      </c>
      <c r="BL2308">
        <v>0.95246258221943703</v>
      </c>
      <c r="BM2308">
        <v>0.99999565089009601</v>
      </c>
      <c r="BN2308">
        <v>0.61014508928571398</v>
      </c>
      <c r="BO2308">
        <v>2.9716784967143701E-2</v>
      </c>
      <c r="BP2308" t="s">
        <v>16154</v>
      </c>
      <c r="BV2308" t="s">
        <v>15779</v>
      </c>
      <c r="BW2308" t="s">
        <v>6731</v>
      </c>
      <c r="BX2308">
        <v>0.98870092738153603</v>
      </c>
      <c r="BY2308">
        <v>0.99999527254189702</v>
      </c>
      <c r="BZ2308">
        <v>0.35833649109511101</v>
      </c>
      <c r="CA2308">
        <v>4.0719180516116697E-3</v>
      </c>
      <c r="CB2308" t="s">
        <v>16155</v>
      </c>
    </row>
    <row r="2309" spans="62:80" x14ac:dyDescent="0.3">
      <c r="BJ2309" t="s">
        <v>2302</v>
      </c>
      <c r="BK2309" t="s">
        <v>16156</v>
      </c>
      <c r="BL2309">
        <v>0.95283985276195104</v>
      </c>
      <c r="BM2309">
        <v>0.99999565089009601</v>
      </c>
      <c r="BN2309">
        <v>0.53477563373230697</v>
      </c>
      <c r="BO2309">
        <v>2.5834173845267799E-2</v>
      </c>
      <c r="BP2309" t="s">
        <v>16157</v>
      </c>
      <c r="BV2309" t="s">
        <v>5109</v>
      </c>
      <c r="BW2309" t="s">
        <v>16158</v>
      </c>
      <c r="BX2309">
        <v>0.98897577078136201</v>
      </c>
      <c r="BY2309">
        <v>0.99999527254189702</v>
      </c>
      <c r="BZ2309">
        <v>0.49413234907486703</v>
      </c>
      <c r="CA2309">
        <v>5.4776776523416896E-3</v>
      </c>
      <c r="CB2309" t="s">
        <v>16159</v>
      </c>
    </row>
    <row r="2310" spans="62:80" x14ac:dyDescent="0.3">
      <c r="BJ2310" t="s">
        <v>6148</v>
      </c>
      <c r="BK2310" t="s">
        <v>16160</v>
      </c>
      <c r="BL2310">
        <v>0.95288275654050303</v>
      </c>
      <c r="BM2310">
        <v>0.99999565089009601</v>
      </c>
      <c r="BN2310">
        <v>0.59493983613395995</v>
      </c>
      <c r="BO2310">
        <v>2.8713824381143699E-2</v>
      </c>
      <c r="BP2310" t="s">
        <v>16161</v>
      </c>
      <c r="BV2310" t="s">
        <v>3243</v>
      </c>
      <c r="BW2310" t="s">
        <v>16162</v>
      </c>
      <c r="BX2310">
        <v>0.98900464591818504</v>
      </c>
      <c r="BY2310">
        <v>0.99999527254189702</v>
      </c>
      <c r="BZ2310">
        <v>0.51009440400363903</v>
      </c>
      <c r="CA2310">
        <v>5.6397311414144603E-3</v>
      </c>
      <c r="CB2310" t="s">
        <v>16163</v>
      </c>
    </row>
    <row r="2311" spans="62:80" x14ac:dyDescent="0.3">
      <c r="BJ2311" t="s">
        <v>13488</v>
      </c>
      <c r="BK2311" t="s">
        <v>16164</v>
      </c>
      <c r="BL2311">
        <v>0.95312932897754299</v>
      </c>
      <c r="BM2311">
        <v>0.99999565089009601</v>
      </c>
      <c r="BN2311">
        <v>0.69677038466015795</v>
      </c>
      <c r="BO2311">
        <v>3.34482374807656E-2</v>
      </c>
      <c r="BP2311" t="s">
        <v>16165</v>
      </c>
      <c r="BV2311" t="s">
        <v>10040</v>
      </c>
      <c r="BW2311" t="s">
        <v>16166</v>
      </c>
      <c r="BX2311">
        <v>0.98910167646651104</v>
      </c>
      <c r="BY2311">
        <v>0.99999527254189702</v>
      </c>
      <c r="BZ2311">
        <v>0.67470082716192303</v>
      </c>
      <c r="CA2311">
        <v>7.3934696956454897E-3</v>
      </c>
      <c r="CB2311" t="s">
        <v>16167</v>
      </c>
    </row>
    <row r="2312" spans="62:80" x14ac:dyDescent="0.3">
      <c r="BJ2312" t="s">
        <v>14222</v>
      </c>
      <c r="BK2312" t="s">
        <v>16168</v>
      </c>
      <c r="BL2312">
        <v>0.95351785076253803</v>
      </c>
      <c r="BM2312">
        <v>0.99999565089009601</v>
      </c>
      <c r="BN2312">
        <v>0.63207214824209101</v>
      </c>
      <c r="BO2312">
        <v>3.0084821987764201E-2</v>
      </c>
      <c r="BP2312" t="s">
        <v>16169</v>
      </c>
      <c r="BV2312" t="s">
        <v>12041</v>
      </c>
      <c r="BW2312" t="s">
        <v>16170</v>
      </c>
      <c r="BX2312">
        <v>0.98920811459637403</v>
      </c>
      <c r="BY2312">
        <v>0.99999527254189702</v>
      </c>
      <c r="BZ2312">
        <v>0.30148382004735502</v>
      </c>
      <c r="CA2312">
        <v>3.27126230234611E-3</v>
      </c>
      <c r="CB2312" t="s">
        <v>16171</v>
      </c>
    </row>
    <row r="2313" spans="62:80" x14ac:dyDescent="0.3">
      <c r="BJ2313" t="s">
        <v>15130</v>
      </c>
      <c r="BK2313" t="s">
        <v>16172</v>
      </c>
      <c r="BL2313">
        <v>0.95364778624437396</v>
      </c>
      <c r="BM2313">
        <v>0.99999565089009601</v>
      </c>
      <c r="BN2313">
        <v>0.46481202276153799</v>
      </c>
      <c r="BO2313">
        <v>2.2060384154610601E-2</v>
      </c>
      <c r="BP2313" t="s">
        <v>16173</v>
      </c>
      <c r="BV2313" t="s">
        <v>10051</v>
      </c>
      <c r="BW2313" t="s">
        <v>16174</v>
      </c>
      <c r="BX2313">
        <v>0.98949433714006796</v>
      </c>
      <c r="BY2313">
        <v>0.99999527254189702</v>
      </c>
      <c r="BZ2313">
        <v>0.21734923492349201</v>
      </c>
      <c r="CA2313">
        <v>2.29547676154058E-3</v>
      </c>
      <c r="CB2313" t="s">
        <v>17</v>
      </c>
    </row>
    <row r="2314" spans="62:80" x14ac:dyDescent="0.3">
      <c r="BJ2314" t="s">
        <v>13300</v>
      </c>
      <c r="BK2314" t="s">
        <v>16175</v>
      </c>
      <c r="BL2314">
        <v>0.95378131580133496</v>
      </c>
      <c r="BM2314">
        <v>0.99999565089009601</v>
      </c>
      <c r="BN2314">
        <v>0.41044958765629103</v>
      </c>
      <c r="BO2314">
        <v>1.9422828513201599E-2</v>
      </c>
      <c r="BP2314" t="s">
        <v>16176</v>
      </c>
      <c r="BV2314" t="s">
        <v>3011</v>
      </c>
      <c r="BW2314" s="8">
        <v>55427</v>
      </c>
      <c r="BX2314">
        <v>0.98952726842384597</v>
      </c>
      <c r="BY2314">
        <v>0.99999527254189702</v>
      </c>
      <c r="BZ2314">
        <v>0.521700352357509</v>
      </c>
      <c r="CA2314">
        <v>5.4924386358356702E-3</v>
      </c>
      <c r="CB2314" t="s">
        <v>16177</v>
      </c>
    </row>
    <row r="2315" spans="62:80" x14ac:dyDescent="0.3">
      <c r="BJ2315" t="s">
        <v>15811</v>
      </c>
      <c r="BK2315" t="s">
        <v>16178</v>
      </c>
      <c r="BL2315">
        <v>0.95381656283259697</v>
      </c>
      <c r="BM2315">
        <v>0.99999565089009601</v>
      </c>
      <c r="BN2315">
        <v>0.50309590332021503</v>
      </c>
      <c r="BO2315">
        <v>2.3788340492570201E-2</v>
      </c>
      <c r="BP2315" t="s">
        <v>15030</v>
      </c>
      <c r="BV2315" t="s">
        <v>6509</v>
      </c>
      <c r="BW2315" t="s">
        <v>16179</v>
      </c>
      <c r="BX2315">
        <v>0.98964531183420701</v>
      </c>
      <c r="BY2315">
        <v>0.99999527254189702</v>
      </c>
      <c r="BZ2315">
        <v>0.49071711633461801</v>
      </c>
      <c r="CA2315">
        <v>5.1077129799076198E-3</v>
      </c>
      <c r="CB2315" t="s">
        <v>16180</v>
      </c>
    </row>
    <row r="2316" spans="62:80" x14ac:dyDescent="0.3">
      <c r="BJ2316" t="s">
        <v>14012</v>
      </c>
      <c r="BK2316" t="s">
        <v>16181</v>
      </c>
      <c r="BL2316">
        <v>0.95395370167886695</v>
      </c>
      <c r="BM2316">
        <v>0.99999565089009601</v>
      </c>
      <c r="BN2316">
        <v>0.55636114094760702</v>
      </c>
      <c r="BO2316">
        <v>2.6226941766853099E-2</v>
      </c>
      <c r="BP2316" t="s">
        <v>16182</v>
      </c>
      <c r="BV2316" t="s">
        <v>16183</v>
      </c>
      <c r="BW2316" t="s">
        <v>16184</v>
      </c>
      <c r="BX2316">
        <v>0.98979479003787696</v>
      </c>
      <c r="BY2316">
        <v>0.99999527254189702</v>
      </c>
      <c r="BZ2316">
        <v>0.29848739495798299</v>
      </c>
      <c r="CA2316">
        <v>3.0617762806920299E-3</v>
      </c>
      <c r="CB2316" t="s">
        <v>16185</v>
      </c>
    </row>
    <row r="2317" spans="62:80" x14ac:dyDescent="0.3">
      <c r="BJ2317" t="s">
        <v>10447</v>
      </c>
      <c r="BK2317" t="s">
        <v>16186</v>
      </c>
      <c r="BL2317">
        <v>0.95420455593896703</v>
      </c>
      <c r="BM2317">
        <v>0.99999565089009601</v>
      </c>
      <c r="BN2317">
        <v>0.55585863554382897</v>
      </c>
      <c r="BO2317">
        <v>2.6057102708610901E-2</v>
      </c>
      <c r="BP2317" t="s">
        <v>16187</v>
      </c>
      <c r="BV2317" t="s">
        <v>4399</v>
      </c>
      <c r="BW2317" t="s">
        <v>16188</v>
      </c>
      <c r="BX2317">
        <v>0.98979826416366401</v>
      </c>
      <c r="BY2317">
        <v>0.99999527254189702</v>
      </c>
      <c r="BZ2317">
        <v>0.35264591730108902</v>
      </c>
      <c r="CA2317">
        <v>3.6160771470522199E-3</v>
      </c>
      <c r="CB2317" t="s">
        <v>16189</v>
      </c>
    </row>
    <row r="2318" spans="62:80" x14ac:dyDescent="0.3">
      <c r="BJ2318" t="s">
        <v>16190</v>
      </c>
      <c r="BK2318" t="s">
        <v>16191</v>
      </c>
      <c r="BL2318">
        <v>0.95438463596323697</v>
      </c>
      <c r="BM2318">
        <v>0.99999565089009601</v>
      </c>
      <c r="BN2318">
        <v>0.501890365426507</v>
      </c>
      <c r="BO2318">
        <v>2.34325115576932E-2</v>
      </c>
      <c r="BP2318" t="s">
        <v>16192</v>
      </c>
      <c r="BV2318" t="s">
        <v>14364</v>
      </c>
      <c r="BW2318" t="s">
        <v>16193</v>
      </c>
      <c r="BX2318">
        <v>0.98994960152715095</v>
      </c>
      <c r="BY2318">
        <v>0.99999527254189702</v>
      </c>
      <c r="BZ2318">
        <v>0.47057348331181997</v>
      </c>
      <c r="CA2318">
        <v>4.7533779031660103E-3</v>
      </c>
      <c r="CB2318" t="s">
        <v>16194</v>
      </c>
    </row>
    <row r="2319" spans="62:80" x14ac:dyDescent="0.3">
      <c r="BJ2319" t="s">
        <v>1415</v>
      </c>
      <c r="BK2319" t="s">
        <v>16191</v>
      </c>
      <c r="BL2319">
        <v>0.95438463596323697</v>
      </c>
      <c r="BM2319">
        <v>0.99999565089009601</v>
      </c>
      <c r="BN2319">
        <v>0.501890365426507</v>
      </c>
      <c r="BO2319">
        <v>2.34325115576932E-2</v>
      </c>
      <c r="BP2319" t="s">
        <v>16195</v>
      </c>
      <c r="BV2319" t="s">
        <v>7915</v>
      </c>
      <c r="BW2319" s="8">
        <v>4262</v>
      </c>
      <c r="BX2319">
        <v>0.990045493029174</v>
      </c>
      <c r="BY2319">
        <v>0.99999527254189702</v>
      </c>
      <c r="BZ2319">
        <v>0.50476002703920597</v>
      </c>
      <c r="CA2319">
        <v>5.0498133173213899E-3</v>
      </c>
      <c r="CB2319" t="s">
        <v>16196</v>
      </c>
    </row>
    <row r="2320" spans="62:80" x14ac:dyDescent="0.3">
      <c r="BJ2320" t="s">
        <v>2931</v>
      </c>
      <c r="BK2320" t="s">
        <v>16197</v>
      </c>
      <c r="BL2320">
        <v>0.95444630794558305</v>
      </c>
      <c r="BM2320">
        <v>0.99999565089009601</v>
      </c>
      <c r="BN2320">
        <v>0.53148470726631003</v>
      </c>
      <c r="BO2320">
        <v>2.4779883941541899E-2</v>
      </c>
      <c r="BP2320" t="s">
        <v>16198</v>
      </c>
      <c r="BV2320" t="s">
        <v>12565</v>
      </c>
      <c r="BW2320" t="s">
        <v>16199</v>
      </c>
      <c r="BX2320">
        <v>0.99018829118446705</v>
      </c>
      <c r="BY2320">
        <v>0.99999527254189702</v>
      </c>
      <c r="BZ2320">
        <v>0.55280546671114295</v>
      </c>
      <c r="CA2320">
        <v>5.45075080521603E-3</v>
      </c>
      <c r="CB2320" t="s">
        <v>16200</v>
      </c>
    </row>
    <row r="2321" spans="62:80" x14ac:dyDescent="0.3">
      <c r="BJ2321" t="s">
        <v>4823</v>
      </c>
      <c r="BK2321" t="s">
        <v>16201</v>
      </c>
      <c r="BL2321">
        <v>0.95449754794453601</v>
      </c>
      <c r="BM2321">
        <v>0.99999565089009601</v>
      </c>
      <c r="BN2321">
        <v>0.59187720684262202</v>
      </c>
      <c r="BO2321">
        <v>2.7563842716606401E-2</v>
      </c>
      <c r="BP2321" t="s">
        <v>16202</v>
      </c>
      <c r="BV2321" t="s">
        <v>16203</v>
      </c>
      <c r="BW2321" t="s">
        <v>16204</v>
      </c>
      <c r="BX2321">
        <v>0.99027214934398</v>
      </c>
      <c r="BY2321">
        <v>0.99999527254189702</v>
      </c>
      <c r="BZ2321">
        <v>0.70904662449893496</v>
      </c>
      <c r="CA2321">
        <v>6.9312677670817302E-3</v>
      </c>
      <c r="CB2321" t="s">
        <v>16205</v>
      </c>
    </row>
    <row r="2322" spans="62:80" x14ac:dyDescent="0.3">
      <c r="BJ2322" t="s">
        <v>8139</v>
      </c>
      <c r="BK2322" t="s">
        <v>16206</v>
      </c>
      <c r="BL2322">
        <v>0.95466627024161099</v>
      </c>
      <c r="BM2322">
        <v>0.99999565089009601</v>
      </c>
      <c r="BN2322">
        <v>0.50128966548061504</v>
      </c>
      <c r="BO2322">
        <v>2.32565594469601E-2</v>
      </c>
      <c r="BP2322" t="s">
        <v>16207</v>
      </c>
      <c r="BV2322" t="s">
        <v>10511</v>
      </c>
      <c r="BW2322" t="s">
        <v>16208</v>
      </c>
      <c r="BX2322">
        <v>0.99031604193831302</v>
      </c>
      <c r="BY2322">
        <v>0.99999527254189702</v>
      </c>
      <c r="BZ2322">
        <v>0.389793261469562</v>
      </c>
      <c r="CA2322">
        <v>3.7931376773804302E-3</v>
      </c>
      <c r="CB2322" t="s">
        <v>16209</v>
      </c>
    </row>
    <row r="2323" spans="62:80" x14ac:dyDescent="0.3">
      <c r="BJ2323" t="s">
        <v>16210</v>
      </c>
      <c r="BK2323" t="s">
        <v>15332</v>
      </c>
      <c r="BL2323">
        <v>0.95470919012089905</v>
      </c>
      <c r="BM2323">
        <v>0.99999565089009601</v>
      </c>
      <c r="BN2323">
        <v>0.53093995073112299</v>
      </c>
      <c r="BO2323">
        <v>2.46082691581989E-2</v>
      </c>
      <c r="BP2323" t="s">
        <v>16211</v>
      </c>
      <c r="BV2323" t="s">
        <v>9150</v>
      </c>
      <c r="BW2323" t="s">
        <v>16208</v>
      </c>
      <c r="BX2323">
        <v>0.99031604193831302</v>
      </c>
      <c r="BY2323">
        <v>0.99999527254189702</v>
      </c>
      <c r="BZ2323">
        <v>0.389793261469562</v>
      </c>
      <c r="CA2323">
        <v>3.7931376773804302E-3</v>
      </c>
      <c r="CB2323" t="s">
        <v>16212</v>
      </c>
    </row>
    <row r="2324" spans="62:80" x14ac:dyDescent="0.3">
      <c r="BJ2324" t="s">
        <v>16213</v>
      </c>
      <c r="BK2324" t="s">
        <v>16214</v>
      </c>
      <c r="BL2324">
        <v>0.95486080497640602</v>
      </c>
      <c r="BM2324">
        <v>0.99999565089009601</v>
      </c>
      <c r="BN2324">
        <v>0.61840889649272801</v>
      </c>
      <c r="BO2324">
        <v>2.85641233085266E-2</v>
      </c>
      <c r="BP2324" t="s">
        <v>16215</v>
      </c>
      <c r="BV2324" t="s">
        <v>693</v>
      </c>
      <c r="BW2324" t="s">
        <v>16216</v>
      </c>
      <c r="BX2324">
        <v>0.99058245780854803</v>
      </c>
      <c r="BY2324">
        <v>0.99999527254189702</v>
      </c>
      <c r="BZ2324">
        <v>0.41972306744910498</v>
      </c>
      <c r="CA2324">
        <v>3.9714900255657798E-3</v>
      </c>
      <c r="CB2324" t="s">
        <v>16217</v>
      </c>
    </row>
    <row r="2325" spans="62:80" x14ac:dyDescent="0.3">
      <c r="BJ2325" t="s">
        <v>10510</v>
      </c>
      <c r="BK2325" t="s">
        <v>16218</v>
      </c>
      <c r="BL2325">
        <v>0.95494984480433498</v>
      </c>
      <c r="BM2325">
        <v>0.99999565089009601</v>
      </c>
      <c r="BN2325">
        <v>0.59100752727126304</v>
      </c>
      <c r="BO2325">
        <v>2.72433539008833E-2</v>
      </c>
      <c r="BP2325" t="s">
        <v>16219</v>
      </c>
      <c r="BV2325" t="s">
        <v>7562</v>
      </c>
      <c r="BW2325" t="s">
        <v>16220</v>
      </c>
      <c r="BX2325">
        <v>0.99068239951494197</v>
      </c>
      <c r="BY2325">
        <v>0.99999527254189702</v>
      </c>
      <c r="BZ2325">
        <v>0.56835914055935599</v>
      </c>
      <c r="CA2325">
        <v>5.3205695481536698E-3</v>
      </c>
      <c r="CB2325" t="s">
        <v>16221</v>
      </c>
    </row>
    <row r="2326" spans="62:80" x14ac:dyDescent="0.3">
      <c r="BJ2326" t="s">
        <v>12263</v>
      </c>
      <c r="BK2326" t="s">
        <v>4934</v>
      </c>
      <c r="BL2326">
        <v>0.95508122062803003</v>
      </c>
      <c r="BM2326">
        <v>0.99999565089009601</v>
      </c>
      <c r="BN2326">
        <v>0.57392614920874097</v>
      </c>
      <c r="BO2326">
        <v>2.6377011250288001E-2</v>
      </c>
      <c r="BP2326" t="s">
        <v>16222</v>
      </c>
      <c r="BV2326" t="s">
        <v>2039</v>
      </c>
      <c r="BW2326" s="8">
        <v>9376</v>
      </c>
      <c r="BX2326">
        <v>0.99079112026742799</v>
      </c>
      <c r="BY2326">
        <v>0.99999527254189702</v>
      </c>
      <c r="BZ2326">
        <v>0.50068036087086099</v>
      </c>
      <c r="CA2326">
        <v>4.6320661841366996E-3</v>
      </c>
      <c r="CB2326" t="s">
        <v>16223</v>
      </c>
    </row>
    <row r="2327" spans="62:80" x14ac:dyDescent="0.3">
      <c r="BJ2327" t="s">
        <v>16224</v>
      </c>
      <c r="BK2327" t="s">
        <v>16225</v>
      </c>
      <c r="BL2327">
        <v>0.95519577681647205</v>
      </c>
      <c r="BM2327">
        <v>0.99999565089009601</v>
      </c>
      <c r="BN2327">
        <v>0.55385712375774299</v>
      </c>
      <c r="BO2327">
        <v>2.5388233217573102E-2</v>
      </c>
      <c r="BP2327" t="s">
        <v>16226</v>
      </c>
      <c r="BV2327" t="s">
        <v>10356</v>
      </c>
      <c r="BW2327" t="s">
        <v>16227</v>
      </c>
      <c r="BX2327">
        <v>0.99086048105799196</v>
      </c>
      <c r="BY2327">
        <v>0.99999527254189702</v>
      </c>
      <c r="BZ2327">
        <v>0.346737174543718</v>
      </c>
      <c r="CA2327">
        <v>3.1835814385231501E-3</v>
      </c>
      <c r="CB2327" t="s">
        <v>15211</v>
      </c>
    </row>
    <row r="2328" spans="62:80" x14ac:dyDescent="0.3">
      <c r="BJ2328" t="s">
        <v>10467</v>
      </c>
      <c r="BK2328" t="s">
        <v>16228</v>
      </c>
      <c r="BL2328">
        <v>0.95539816202321104</v>
      </c>
      <c r="BM2328">
        <v>0.99999565089009601</v>
      </c>
      <c r="BN2328">
        <v>0.590140210959609</v>
      </c>
      <c r="BO2328">
        <v>2.6926387484902298E-2</v>
      </c>
      <c r="BP2328" t="s">
        <v>16229</v>
      </c>
      <c r="BV2328" t="s">
        <v>2388</v>
      </c>
      <c r="BW2328" t="s">
        <v>16230</v>
      </c>
      <c r="BX2328">
        <v>0.99102183058839699</v>
      </c>
      <c r="BY2328">
        <v>0.99999527254189702</v>
      </c>
      <c r="BZ2328">
        <v>0.29184930196978298</v>
      </c>
      <c r="CA2328">
        <v>2.6321059829078602E-3</v>
      </c>
      <c r="CB2328" t="s">
        <v>16231</v>
      </c>
    </row>
    <row r="2329" spans="62:80" x14ac:dyDescent="0.3">
      <c r="BJ2329" t="s">
        <v>10943</v>
      </c>
      <c r="BK2329" t="s">
        <v>16232</v>
      </c>
      <c r="BL2329">
        <v>0.955552846879962</v>
      </c>
      <c r="BM2329">
        <v>0.99999565089009601</v>
      </c>
      <c r="BN2329">
        <v>0.60438794476898505</v>
      </c>
      <c r="BO2329">
        <v>2.7478624069634701E-2</v>
      </c>
      <c r="BP2329" t="s">
        <v>16233</v>
      </c>
      <c r="BV2329" t="s">
        <v>9909</v>
      </c>
      <c r="BW2329" t="s">
        <v>16234</v>
      </c>
      <c r="BX2329">
        <v>0.99116626285762</v>
      </c>
      <c r="BY2329">
        <v>0.99999527254189702</v>
      </c>
      <c r="BZ2329">
        <v>0.20926223108952099</v>
      </c>
      <c r="CA2329">
        <v>1.8567808282656899E-3</v>
      </c>
      <c r="CB2329" t="s">
        <v>94</v>
      </c>
    </row>
    <row r="2330" spans="62:80" x14ac:dyDescent="0.3">
      <c r="BJ2330" t="s">
        <v>13476</v>
      </c>
      <c r="BK2330" t="s">
        <v>16235</v>
      </c>
      <c r="BL2330">
        <v>0.95562083717700796</v>
      </c>
      <c r="BM2330">
        <v>0.99999565089009601</v>
      </c>
      <c r="BN2330">
        <v>0.58970743601794795</v>
      </c>
      <c r="BO2330">
        <v>2.6769213809789898E-2</v>
      </c>
      <c r="BP2330" t="s">
        <v>16236</v>
      </c>
      <c r="BV2330" t="s">
        <v>15223</v>
      </c>
      <c r="BW2330" t="s">
        <v>16237</v>
      </c>
      <c r="BX2330">
        <v>0.99123536375612797</v>
      </c>
      <c r="BY2330">
        <v>0.99999527254189702</v>
      </c>
      <c r="BZ2330">
        <v>0.29063619047618999</v>
      </c>
      <c r="CA2330">
        <v>2.5585493167771399E-3</v>
      </c>
      <c r="CB2330" t="s">
        <v>16238</v>
      </c>
    </row>
    <row r="2331" spans="62:80" x14ac:dyDescent="0.3">
      <c r="BJ2331" t="s">
        <v>11385</v>
      </c>
      <c r="BK2331" t="s">
        <v>16239</v>
      </c>
      <c r="BL2331">
        <v>0.95583043750130803</v>
      </c>
      <c r="BM2331">
        <v>0.99999565089009601</v>
      </c>
      <c r="BN2331">
        <v>0.40578795053933098</v>
      </c>
      <c r="BO2331">
        <v>1.8331368525738301E-2</v>
      </c>
      <c r="BP2331" t="s">
        <v>16240</v>
      </c>
      <c r="BV2331" t="s">
        <v>3675</v>
      </c>
      <c r="BW2331" t="s">
        <v>16241</v>
      </c>
      <c r="BX2331">
        <v>0.99156962812259997</v>
      </c>
      <c r="BY2331">
        <v>0.99999527254189702</v>
      </c>
      <c r="BZ2331">
        <v>0.41385874908388898</v>
      </c>
      <c r="CA2331">
        <v>3.5037730537797701E-3</v>
      </c>
      <c r="CB2331" t="s">
        <v>16242</v>
      </c>
    </row>
    <row r="2332" spans="62:80" x14ac:dyDescent="0.3">
      <c r="BJ2332" t="s">
        <v>14288</v>
      </c>
      <c r="BK2332" t="s">
        <v>16243</v>
      </c>
      <c r="BL2332">
        <v>0.95625787389827399</v>
      </c>
      <c r="BM2332">
        <v>0.99999565089009601</v>
      </c>
      <c r="BN2332">
        <v>0.52769351758229399</v>
      </c>
      <c r="BO2332">
        <v>2.3602496097891699E-2</v>
      </c>
      <c r="BP2332" t="s">
        <v>16244</v>
      </c>
      <c r="BV2332" t="s">
        <v>15420</v>
      </c>
      <c r="BW2332" t="s">
        <v>16245</v>
      </c>
      <c r="BX2332">
        <v>0.99157312389877805</v>
      </c>
      <c r="BY2332">
        <v>0.99999527254189702</v>
      </c>
      <c r="BZ2332">
        <v>0.65104469418071398</v>
      </c>
      <c r="CA2332">
        <v>5.5095197360375998E-3</v>
      </c>
      <c r="CB2332" t="s">
        <v>16246</v>
      </c>
    </row>
    <row r="2333" spans="62:80" x14ac:dyDescent="0.3">
      <c r="BJ2333" t="s">
        <v>14159</v>
      </c>
      <c r="BK2333" t="s">
        <v>16243</v>
      </c>
      <c r="BL2333">
        <v>0.95625787389827399</v>
      </c>
      <c r="BM2333">
        <v>0.99999565089009601</v>
      </c>
      <c r="BN2333">
        <v>0.52769351758229399</v>
      </c>
      <c r="BO2333">
        <v>2.3602496097891699E-2</v>
      </c>
      <c r="BP2333" t="s">
        <v>16247</v>
      </c>
      <c r="BV2333" t="s">
        <v>14994</v>
      </c>
      <c r="BW2333" t="s">
        <v>16248</v>
      </c>
      <c r="BX2333">
        <v>0.99188011157645295</v>
      </c>
      <c r="BY2333">
        <v>0.99999527254189702</v>
      </c>
      <c r="BZ2333">
        <v>0.625671462495626</v>
      </c>
      <c r="CA2333">
        <v>5.1011208733117604E-3</v>
      </c>
      <c r="CB2333" t="s">
        <v>16249</v>
      </c>
    </row>
    <row r="2334" spans="62:80" x14ac:dyDescent="0.3">
      <c r="BJ2334" t="s">
        <v>16250</v>
      </c>
      <c r="BK2334" t="s">
        <v>8493</v>
      </c>
      <c r="BL2334">
        <v>0.95628297116218897</v>
      </c>
      <c r="BM2334">
        <v>0.99999565089009601</v>
      </c>
      <c r="BN2334">
        <v>0.588412629688427</v>
      </c>
      <c r="BO2334">
        <v>2.6302877026828E-2</v>
      </c>
      <c r="BP2334" t="s">
        <v>16251</v>
      </c>
      <c r="BV2334" t="s">
        <v>14777</v>
      </c>
      <c r="BW2334" t="s">
        <v>16252</v>
      </c>
      <c r="BX2334">
        <v>0.99191207405038395</v>
      </c>
      <c r="BY2334">
        <v>0.99999527254189702</v>
      </c>
      <c r="BZ2334">
        <v>0.28666165413533801</v>
      </c>
      <c r="CA2334">
        <v>2.3279250154069901E-3</v>
      </c>
      <c r="CB2334" t="s">
        <v>16253</v>
      </c>
    </row>
    <row r="2335" spans="62:80" x14ac:dyDescent="0.3">
      <c r="BJ2335" t="s">
        <v>11616</v>
      </c>
      <c r="BK2335" t="s">
        <v>16254</v>
      </c>
      <c r="BL2335">
        <v>0.95642960066768901</v>
      </c>
      <c r="BM2335">
        <v>0.99999565089009601</v>
      </c>
      <c r="BN2335">
        <v>0.66181059810324006</v>
      </c>
      <c r="BO2335">
        <v>2.9482400592358599E-2</v>
      </c>
      <c r="BP2335" t="s">
        <v>16255</v>
      </c>
      <c r="BV2335" t="s">
        <v>16256</v>
      </c>
      <c r="BW2335" t="s">
        <v>16257</v>
      </c>
      <c r="BX2335">
        <v>0.99206897385649295</v>
      </c>
      <c r="BY2335">
        <v>0.99999527254189702</v>
      </c>
      <c r="BZ2335">
        <v>0.43646743978590502</v>
      </c>
      <c r="CA2335">
        <v>3.4754348480694002E-3</v>
      </c>
      <c r="CB2335" t="s">
        <v>16258</v>
      </c>
    </row>
    <row r="2336" spans="62:80" x14ac:dyDescent="0.3">
      <c r="BJ2336" t="s">
        <v>13871</v>
      </c>
      <c r="BK2336" t="s">
        <v>16259</v>
      </c>
      <c r="BL2336">
        <v>0.956511275874256</v>
      </c>
      <c r="BM2336">
        <v>0.99999565089009601</v>
      </c>
      <c r="BN2336">
        <v>0.52715610128400803</v>
      </c>
      <c r="BO2336">
        <v>2.34387843697045E-2</v>
      </c>
      <c r="BP2336" t="s">
        <v>16260</v>
      </c>
      <c r="BV2336" t="s">
        <v>5985</v>
      </c>
      <c r="BW2336" t="s">
        <v>16261</v>
      </c>
      <c r="BX2336">
        <v>0.99219359004746299</v>
      </c>
      <c r="BY2336">
        <v>0.99999527254189702</v>
      </c>
      <c r="BZ2336">
        <v>0.47601289696617599</v>
      </c>
      <c r="CA2336">
        <v>3.7305318661657399E-3</v>
      </c>
      <c r="CB2336" t="s">
        <v>16262</v>
      </c>
    </row>
    <row r="2337" spans="62:80" x14ac:dyDescent="0.3">
      <c r="BJ2337" t="s">
        <v>6952</v>
      </c>
      <c r="BK2337" t="s">
        <v>16263</v>
      </c>
      <c r="BL2337">
        <v>0.95661288824755297</v>
      </c>
      <c r="BM2337">
        <v>0.99999565089009601</v>
      </c>
      <c r="BN2337">
        <v>0.60235595164563605</v>
      </c>
      <c r="BO2337">
        <v>2.6718386621150302E-2</v>
      </c>
      <c r="BP2337" t="s">
        <v>16264</v>
      </c>
      <c r="BV2337" t="s">
        <v>2651</v>
      </c>
      <c r="BW2337" t="s">
        <v>16265</v>
      </c>
      <c r="BX2337">
        <v>0.99221669120107603</v>
      </c>
      <c r="BY2337">
        <v>0.99999527254189702</v>
      </c>
      <c r="BZ2337">
        <v>0.43551029128979402</v>
      </c>
      <c r="CA2337">
        <v>3.4029715177882201E-3</v>
      </c>
      <c r="CB2337" t="s">
        <v>16266</v>
      </c>
    </row>
    <row r="2338" spans="62:80" x14ac:dyDescent="0.3">
      <c r="BJ2338" t="s">
        <v>15701</v>
      </c>
      <c r="BK2338" t="s">
        <v>16267</v>
      </c>
      <c r="BL2338">
        <v>0.95667266215688196</v>
      </c>
      <c r="BM2338">
        <v>0.99999565089009601</v>
      </c>
      <c r="BN2338">
        <v>0.458107524818953</v>
      </c>
      <c r="BO2338">
        <v>2.0291410972254401E-2</v>
      </c>
      <c r="BP2338" t="s">
        <v>16268</v>
      </c>
      <c r="BV2338" t="s">
        <v>14054</v>
      </c>
      <c r="BW2338" t="s">
        <v>16269</v>
      </c>
      <c r="BX2338">
        <v>0.99231686131800501</v>
      </c>
      <c r="BY2338">
        <v>0.99999527254189702</v>
      </c>
      <c r="BZ2338">
        <v>0.58156434371166499</v>
      </c>
      <c r="CA2338">
        <v>4.4854929878803797E-3</v>
      </c>
      <c r="CB2338" t="s">
        <v>16270</v>
      </c>
    </row>
    <row r="2339" spans="62:80" x14ac:dyDescent="0.3">
      <c r="BJ2339" t="s">
        <v>12541</v>
      </c>
      <c r="BK2339" t="s">
        <v>16271</v>
      </c>
      <c r="BL2339">
        <v>0.95682205230142403</v>
      </c>
      <c r="BM2339">
        <v>0.99999565089009601</v>
      </c>
      <c r="BN2339">
        <v>0.68032611886525496</v>
      </c>
      <c r="BO2339">
        <v>3.00281308776119E-2</v>
      </c>
      <c r="BP2339" t="s">
        <v>16272</v>
      </c>
      <c r="BV2339" t="s">
        <v>14294</v>
      </c>
      <c r="BW2339" t="s">
        <v>16273</v>
      </c>
      <c r="BX2339">
        <v>0.99236695863368296</v>
      </c>
      <c r="BY2339">
        <v>0.99999527254189702</v>
      </c>
      <c r="BZ2339">
        <v>0.202893518518518</v>
      </c>
      <c r="CA2339">
        <v>1.5546354954658801E-3</v>
      </c>
      <c r="CB2339" t="s">
        <v>35</v>
      </c>
    </row>
    <row r="2340" spans="62:80" x14ac:dyDescent="0.3">
      <c r="BJ2340" t="s">
        <v>15513</v>
      </c>
      <c r="BK2340" t="s">
        <v>16274</v>
      </c>
      <c r="BL2340">
        <v>0.95686271268924605</v>
      </c>
      <c r="BM2340">
        <v>0.99999565089009601</v>
      </c>
      <c r="BN2340">
        <v>0.496533102643755</v>
      </c>
      <c r="BO2340">
        <v>2.1894802802248099E-2</v>
      </c>
      <c r="BP2340" t="s">
        <v>16275</v>
      </c>
      <c r="BV2340" t="s">
        <v>15866</v>
      </c>
      <c r="BW2340" t="s">
        <v>16276</v>
      </c>
      <c r="BX2340">
        <v>0.99250037906799304</v>
      </c>
      <c r="BY2340">
        <v>0.99999527254189702</v>
      </c>
      <c r="BZ2340">
        <v>0.70034677344903895</v>
      </c>
      <c r="CA2340">
        <v>5.2721296123321602E-3</v>
      </c>
      <c r="CB2340" t="s">
        <v>16277</v>
      </c>
    </row>
    <row r="2341" spans="62:80" x14ac:dyDescent="0.3">
      <c r="BJ2341" t="s">
        <v>16278</v>
      </c>
      <c r="BK2341" t="s">
        <v>16279</v>
      </c>
      <c r="BL2341">
        <v>0.95693634198316702</v>
      </c>
      <c r="BM2341">
        <v>0.99999565089009601</v>
      </c>
      <c r="BN2341">
        <v>0.58712307612292003</v>
      </c>
      <c r="BO2341">
        <v>2.5844223137721601E-2</v>
      </c>
      <c r="BP2341" t="s">
        <v>16280</v>
      </c>
      <c r="BV2341" t="s">
        <v>2983</v>
      </c>
      <c r="BW2341" t="s">
        <v>16281</v>
      </c>
      <c r="BX2341">
        <v>0.99260574995950501</v>
      </c>
      <c r="BY2341">
        <v>0.99999527254189702</v>
      </c>
      <c r="BZ2341">
        <v>0.40715279122581499</v>
      </c>
      <c r="CA2341">
        <v>3.0217752429533402E-3</v>
      </c>
      <c r="CB2341" t="s">
        <v>16282</v>
      </c>
    </row>
    <row r="2342" spans="62:80" x14ac:dyDescent="0.3">
      <c r="BJ2342" t="s">
        <v>12409</v>
      </c>
      <c r="BK2342" t="s">
        <v>16283</v>
      </c>
      <c r="BL2342">
        <v>0.95713030415389999</v>
      </c>
      <c r="BM2342">
        <v>0.99999565089009601</v>
      </c>
      <c r="BN2342">
        <v>0.495944592462637</v>
      </c>
      <c r="BO2342">
        <v>2.1730178230383101E-2</v>
      </c>
      <c r="BP2342" t="s">
        <v>16284</v>
      </c>
      <c r="BV2342" t="s">
        <v>10521</v>
      </c>
      <c r="BW2342" t="s">
        <v>16285</v>
      </c>
      <c r="BX2342">
        <v>0.99265425240205096</v>
      </c>
      <c r="BY2342">
        <v>0.99999527254189702</v>
      </c>
      <c r="BZ2342">
        <v>0.40682281954754901</v>
      </c>
      <c r="CA2342">
        <v>2.9994478803019998E-3</v>
      </c>
      <c r="CB2342" t="s">
        <v>16286</v>
      </c>
    </row>
    <row r="2343" spans="62:80" x14ac:dyDescent="0.3">
      <c r="BJ2343" t="s">
        <v>14945</v>
      </c>
      <c r="BK2343" t="s">
        <v>16287</v>
      </c>
      <c r="BL2343">
        <v>0.95759367863514</v>
      </c>
      <c r="BM2343">
        <v>0.99999565089009601</v>
      </c>
      <c r="BN2343">
        <v>0.56886925173656899</v>
      </c>
      <c r="BO2343">
        <v>2.46500865565242E-2</v>
      </c>
      <c r="BP2343" t="s">
        <v>16288</v>
      </c>
      <c r="BV2343" t="s">
        <v>4748</v>
      </c>
      <c r="BW2343" s="8">
        <v>188436</v>
      </c>
      <c r="BX2343">
        <v>0.99279474678470903</v>
      </c>
      <c r="BY2343">
        <v>0.99999527254189702</v>
      </c>
      <c r="BZ2343">
        <v>0.527219763174819</v>
      </c>
      <c r="CA2343">
        <v>3.8125034739887199E-3</v>
      </c>
      <c r="CB2343" t="s">
        <v>16289</v>
      </c>
    </row>
    <row r="2344" spans="62:80" x14ac:dyDescent="0.3">
      <c r="BJ2344" t="s">
        <v>16290</v>
      </c>
      <c r="BK2344" t="s">
        <v>15409</v>
      </c>
      <c r="BL2344">
        <v>0.95781574749956699</v>
      </c>
      <c r="BM2344">
        <v>0.99999565089009601</v>
      </c>
      <c r="BN2344">
        <v>0.56841365373632602</v>
      </c>
      <c r="BO2344">
        <v>2.4498543148830099E-2</v>
      </c>
      <c r="BP2344" t="s">
        <v>16291</v>
      </c>
      <c r="BV2344" t="s">
        <v>14080</v>
      </c>
      <c r="BW2344" t="s">
        <v>16292</v>
      </c>
      <c r="BX2344">
        <v>0.99281272419224698</v>
      </c>
      <c r="BY2344">
        <v>0.99999527254189702</v>
      </c>
      <c r="BZ2344">
        <v>0.62435978358881805</v>
      </c>
      <c r="CA2344">
        <v>4.50364991200225E-3</v>
      </c>
      <c r="CB2344" t="s">
        <v>16293</v>
      </c>
    </row>
    <row r="2345" spans="62:80" x14ac:dyDescent="0.3">
      <c r="BJ2345" t="s">
        <v>1627</v>
      </c>
      <c r="BK2345" t="s">
        <v>15409</v>
      </c>
      <c r="BL2345">
        <v>0.95781574749956699</v>
      </c>
      <c r="BM2345">
        <v>0.99999565089009601</v>
      </c>
      <c r="BN2345">
        <v>0.56841365373632602</v>
      </c>
      <c r="BO2345">
        <v>2.4498543148830099E-2</v>
      </c>
      <c r="BP2345" t="s">
        <v>16294</v>
      </c>
      <c r="BV2345" t="s">
        <v>1803</v>
      </c>
      <c r="BW2345" t="s">
        <v>6889</v>
      </c>
      <c r="BX2345">
        <v>0.99294758449981302</v>
      </c>
      <c r="BY2345">
        <v>0.99999527254189702</v>
      </c>
      <c r="BZ2345">
        <v>0.28013973156830302</v>
      </c>
      <c r="CA2345">
        <v>1.9826613074690599E-3</v>
      </c>
      <c r="CB2345" t="s">
        <v>16295</v>
      </c>
    </row>
    <row r="2346" spans="62:80" x14ac:dyDescent="0.3">
      <c r="BJ2346" t="s">
        <v>6768</v>
      </c>
      <c r="BK2346" t="s">
        <v>16296</v>
      </c>
      <c r="BL2346">
        <v>0.95785097718285706</v>
      </c>
      <c r="BM2346">
        <v>0.99999565089009601</v>
      </c>
      <c r="BN2346">
        <v>0.67266780695266204</v>
      </c>
      <c r="BO2346">
        <v>2.89671403785767E-2</v>
      </c>
      <c r="BP2346" t="s">
        <v>16297</v>
      </c>
      <c r="BV2346" t="s">
        <v>3155</v>
      </c>
      <c r="BW2346" t="s">
        <v>16298</v>
      </c>
      <c r="BX2346">
        <v>0.99303156397649905</v>
      </c>
      <c r="BY2346">
        <v>0.99999527254189702</v>
      </c>
      <c r="BZ2346">
        <v>0.40420090924986801</v>
      </c>
      <c r="CA2346">
        <v>2.8265078239706298E-3</v>
      </c>
      <c r="CB2346" t="s">
        <v>16299</v>
      </c>
    </row>
    <row r="2347" spans="62:80" x14ac:dyDescent="0.3">
      <c r="BJ2347" t="s">
        <v>12563</v>
      </c>
      <c r="BK2347" t="s">
        <v>16300</v>
      </c>
      <c r="BL2347">
        <v>0.95800395754304801</v>
      </c>
      <c r="BM2347">
        <v>0.99999565089009601</v>
      </c>
      <c r="BN2347">
        <v>0.52395326518769803</v>
      </c>
      <c r="BO2347">
        <v>2.24793607847972E-2</v>
      </c>
      <c r="BP2347" t="s">
        <v>16301</v>
      </c>
      <c r="BV2347" t="s">
        <v>1096</v>
      </c>
      <c r="BW2347" t="s">
        <v>16302</v>
      </c>
      <c r="BX2347">
        <v>0.99311401189158599</v>
      </c>
      <c r="BY2347">
        <v>0.99999527254189702</v>
      </c>
      <c r="BZ2347">
        <v>0.45112821968353001</v>
      </c>
      <c r="CA2347">
        <v>3.11720844619673E-3</v>
      </c>
      <c r="CB2347" t="s">
        <v>16303</v>
      </c>
    </row>
    <row r="2348" spans="62:80" x14ac:dyDescent="0.3">
      <c r="BJ2348" t="s">
        <v>13279</v>
      </c>
      <c r="BK2348" t="s">
        <v>16304</v>
      </c>
      <c r="BL2348">
        <v>0.95825677366394701</v>
      </c>
      <c r="BM2348">
        <v>0.99999565089009601</v>
      </c>
      <c r="BN2348">
        <v>0.56750449620564103</v>
      </c>
      <c r="BO2348">
        <v>2.4198111348686401E-2</v>
      </c>
      <c r="BP2348" t="s">
        <v>16305</v>
      </c>
      <c r="BV2348" t="s">
        <v>1849</v>
      </c>
      <c r="BW2348" t="s">
        <v>16306</v>
      </c>
      <c r="BX2348">
        <v>0.99311640076932794</v>
      </c>
      <c r="BY2348">
        <v>0.99999527254189702</v>
      </c>
      <c r="BZ2348">
        <v>0.27901831501831498</v>
      </c>
      <c r="CA2348">
        <v>1.92729124539882E-3</v>
      </c>
      <c r="CB2348" t="s">
        <v>16231</v>
      </c>
    </row>
    <row r="2349" spans="62:80" x14ac:dyDescent="0.3">
      <c r="BJ2349" t="s">
        <v>13604</v>
      </c>
      <c r="BK2349" t="s">
        <v>16307</v>
      </c>
      <c r="BL2349">
        <v>0.95851529192991802</v>
      </c>
      <c r="BM2349">
        <v>0.99999565089009601</v>
      </c>
      <c r="BN2349">
        <v>0.54695735153783998</v>
      </c>
      <c r="BO2349">
        <v>2.3174453138010299E-2</v>
      </c>
      <c r="BP2349" t="s">
        <v>16308</v>
      </c>
      <c r="BV2349" t="s">
        <v>2372</v>
      </c>
      <c r="BW2349" t="s">
        <v>16309</v>
      </c>
      <c r="BX2349">
        <v>0.99314445776183302</v>
      </c>
      <c r="BY2349">
        <v>0.99999527254189702</v>
      </c>
      <c r="BZ2349">
        <v>0.3719952162647</v>
      </c>
      <c r="CA2349">
        <v>2.5590106773595799E-3</v>
      </c>
      <c r="CB2349" t="s">
        <v>16310</v>
      </c>
    </row>
    <row r="2350" spans="62:80" x14ac:dyDescent="0.3">
      <c r="BJ2350" t="s">
        <v>16311</v>
      </c>
      <c r="BK2350" s="8">
        <v>6880</v>
      </c>
      <c r="BL2350">
        <v>0.95868009732472603</v>
      </c>
      <c r="BM2350">
        <v>0.99999565089009601</v>
      </c>
      <c r="BN2350">
        <v>0.62255103265710898</v>
      </c>
      <c r="BO2350">
        <v>2.62703083578298E-2</v>
      </c>
      <c r="BP2350" t="s">
        <v>16312</v>
      </c>
      <c r="BV2350" t="s">
        <v>1605</v>
      </c>
      <c r="BW2350" t="s">
        <v>16313</v>
      </c>
      <c r="BX2350">
        <v>0.99314866220925202</v>
      </c>
      <c r="BY2350">
        <v>0.99999527254189702</v>
      </c>
      <c r="BZ2350">
        <v>0.332222692334814</v>
      </c>
      <c r="CA2350">
        <v>2.2840030904376302E-3</v>
      </c>
      <c r="CB2350" t="s">
        <v>16314</v>
      </c>
    </row>
    <row r="2351" spans="62:80" x14ac:dyDescent="0.3">
      <c r="BJ2351" t="s">
        <v>15215</v>
      </c>
      <c r="BK2351" t="s">
        <v>16315</v>
      </c>
      <c r="BL2351">
        <v>0.95896124184694598</v>
      </c>
      <c r="BM2351">
        <v>0.99999565089009601</v>
      </c>
      <c r="BN2351">
        <v>0.49186205104890501</v>
      </c>
      <c r="BO2351">
        <v>2.0611292386213401E-2</v>
      </c>
      <c r="BP2351" t="s">
        <v>16139</v>
      </c>
      <c r="BV2351" t="s">
        <v>15568</v>
      </c>
      <c r="BW2351" t="s">
        <v>16316</v>
      </c>
      <c r="BX2351">
        <v>0.99315961855747903</v>
      </c>
      <c r="BY2351">
        <v>0.99999527254189702</v>
      </c>
      <c r="BZ2351">
        <v>0.19835927206851101</v>
      </c>
      <c r="CA2351">
        <v>1.36151505185992E-3</v>
      </c>
      <c r="CB2351" t="s">
        <v>70</v>
      </c>
    </row>
    <row r="2352" spans="62:80" x14ac:dyDescent="0.3">
      <c r="BJ2352" t="s">
        <v>2639</v>
      </c>
      <c r="BK2352" t="s">
        <v>16317</v>
      </c>
      <c r="BL2352">
        <v>0.95906543383145204</v>
      </c>
      <c r="BM2352">
        <v>0.99999565089009601</v>
      </c>
      <c r="BN2352">
        <v>0.64119725791480697</v>
      </c>
      <c r="BO2352">
        <v>2.6799464633027199E-2</v>
      </c>
      <c r="BP2352" t="s">
        <v>16318</v>
      </c>
      <c r="BV2352" t="s">
        <v>6597</v>
      </c>
      <c r="BW2352" t="s">
        <v>16319</v>
      </c>
      <c r="BX2352">
        <v>0.99328628244361195</v>
      </c>
      <c r="BY2352">
        <v>0.99999527254189702</v>
      </c>
      <c r="BZ2352">
        <v>0.37097599888667399</v>
      </c>
      <c r="CA2352">
        <v>2.4990263737486398E-3</v>
      </c>
      <c r="CB2352" t="s">
        <v>16320</v>
      </c>
    </row>
    <row r="2353" spans="62:80" x14ac:dyDescent="0.3">
      <c r="BJ2353" t="s">
        <v>12234</v>
      </c>
      <c r="BK2353" t="s">
        <v>16321</v>
      </c>
      <c r="BL2353">
        <v>0.95908588153067098</v>
      </c>
      <c r="BM2353">
        <v>0.99999565089009601</v>
      </c>
      <c r="BN2353">
        <v>0.61036594231074803</v>
      </c>
      <c r="BO2353">
        <v>2.54978266002844E-2</v>
      </c>
      <c r="BP2353" t="s">
        <v>16322</v>
      </c>
      <c r="BV2353" t="s">
        <v>10622</v>
      </c>
      <c r="BW2353" t="s">
        <v>16323</v>
      </c>
      <c r="BX2353">
        <v>0.99330097247430404</v>
      </c>
      <c r="BY2353">
        <v>0.99999527254189702</v>
      </c>
      <c r="BZ2353">
        <v>0.60397706619080604</v>
      </c>
      <c r="CA2353">
        <v>4.0596721522661401E-3</v>
      </c>
      <c r="CB2353" t="s">
        <v>16324</v>
      </c>
    </row>
    <row r="2354" spans="62:80" x14ac:dyDescent="0.3">
      <c r="BJ2354" t="s">
        <v>16325</v>
      </c>
      <c r="BK2354" t="s">
        <v>16326</v>
      </c>
      <c r="BL2354">
        <v>0.95921686481191704</v>
      </c>
      <c r="BM2354">
        <v>0.99999565089009601</v>
      </c>
      <c r="BN2354">
        <v>0.49128406739196701</v>
      </c>
      <c r="BO2354">
        <v>2.04561318148157E-2</v>
      </c>
      <c r="BP2354" t="s">
        <v>16327</v>
      </c>
      <c r="BV2354" t="s">
        <v>13529</v>
      </c>
      <c r="BW2354" t="s">
        <v>16328</v>
      </c>
      <c r="BX2354">
        <v>0.99331477646467004</v>
      </c>
      <c r="BY2354">
        <v>0.99999527254189702</v>
      </c>
      <c r="BZ2354">
        <v>0.63844841130102603</v>
      </c>
      <c r="CA2354">
        <v>4.2825010869295202E-3</v>
      </c>
      <c r="CB2354" t="s">
        <v>16329</v>
      </c>
    </row>
    <row r="2355" spans="62:80" x14ac:dyDescent="0.3">
      <c r="BJ2355" t="s">
        <v>16330</v>
      </c>
      <c r="BK2355" t="s">
        <v>16331</v>
      </c>
      <c r="BL2355">
        <v>0.95964613420936695</v>
      </c>
      <c r="BM2355">
        <v>0.99999565089009601</v>
      </c>
      <c r="BN2355">
        <v>0.54453216374268998</v>
      </c>
      <c r="BO2355">
        <v>2.2429646116247801E-2</v>
      </c>
      <c r="BP2355" t="s">
        <v>16332</v>
      </c>
      <c r="BV2355" t="s">
        <v>3141</v>
      </c>
      <c r="BW2355" t="s">
        <v>16333</v>
      </c>
      <c r="BX2355">
        <v>0.99335072820909598</v>
      </c>
      <c r="BY2355">
        <v>0.99999527254189702</v>
      </c>
      <c r="BZ2355">
        <v>0.4276826464031</v>
      </c>
      <c r="CA2355">
        <v>2.8532748037269498E-3</v>
      </c>
      <c r="CB2355" t="s">
        <v>16334</v>
      </c>
    </row>
    <row r="2356" spans="62:80" x14ac:dyDescent="0.3">
      <c r="BJ2356" t="s">
        <v>4144</v>
      </c>
      <c r="BK2356" s="8">
        <v>59506</v>
      </c>
      <c r="BL2356">
        <v>0.95984162300470299</v>
      </c>
      <c r="BM2356">
        <v>0.99999565089009601</v>
      </c>
      <c r="BN2356">
        <v>0.63052771618625203</v>
      </c>
      <c r="BO2356">
        <v>2.58434295202217E-2</v>
      </c>
      <c r="BP2356" t="s">
        <v>16335</v>
      </c>
      <c r="BV2356" t="s">
        <v>3270</v>
      </c>
      <c r="BW2356" t="s">
        <v>16336</v>
      </c>
      <c r="BX2356">
        <v>0.99344230747112705</v>
      </c>
      <c r="BY2356">
        <v>0.99999527254189702</v>
      </c>
      <c r="BZ2356">
        <v>0.276801163213376</v>
      </c>
      <c r="CA2356">
        <v>1.8211547542487899E-3</v>
      </c>
      <c r="CB2356" t="s">
        <v>15243</v>
      </c>
    </row>
    <row r="2357" spans="62:80" x14ac:dyDescent="0.3">
      <c r="BJ2357" t="s">
        <v>2331</v>
      </c>
      <c r="BK2357" t="s">
        <v>16337</v>
      </c>
      <c r="BL2357">
        <v>0.95986894298032699</v>
      </c>
      <c r="BM2357">
        <v>0.99999565089009601</v>
      </c>
      <c r="BN2357">
        <v>0.544049549352148</v>
      </c>
      <c r="BO2357">
        <v>2.2283465201458599E-2</v>
      </c>
      <c r="BP2357" t="s">
        <v>16338</v>
      </c>
      <c r="BV2357" t="s">
        <v>2725</v>
      </c>
      <c r="BW2357" t="s">
        <v>16339</v>
      </c>
      <c r="BX2357">
        <v>0.99346520904296098</v>
      </c>
      <c r="BY2357">
        <v>0.99999527254189702</v>
      </c>
      <c r="BZ2357">
        <v>0.19652766443610201</v>
      </c>
      <c r="CA2357">
        <v>1.2884817841875801E-3</v>
      </c>
      <c r="CB2357" t="s">
        <v>35</v>
      </c>
    </row>
    <row r="2358" spans="62:80" x14ac:dyDescent="0.3">
      <c r="BJ2358" t="s">
        <v>12459</v>
      </c>
      <c r="BK2358" t="s">
        <v>16340</v>
      </c>
      <c r="BL2358">
        <v>0.95992189220648105</v>
      </c>
      <c r="BM2358">
        <v>0.99999565089009601</v>
      </c>
      <c r="BN2358">
        <v>0.51973975636766301</v>
      </c>
      <c r="BO2358">
        <v>2.1259102420924301E-2</v>
      </c>
      <c r="BP2358" t="s">
        <v>16341</v>
      </c>
      <c r="BV2358" t="s">
        <v>4093</v>
      </c>
      <c r="BW2358" t="s">
        <v>16342</v>
      </c>
      <c r="BX2358">
        <v>0.99349623021979205</v>
      </c>
      <c r="BY2358">
        <v>0.99999527254189702</v>
      </c>
      <c r="BZ2358">
        <v>0.32973919131804602</v>
      </c>
      <c r="CA2358">
        <v>2.15155199608051E-3</v>
      </c>
      <c r="CB2358" t="s">
        <v>16343</v>
      </c>
    </row>
    <row r="2359" spans="62:80" x14ac:dyDescent="0.3">
      <c r="BJ2359" t="s">
        <v>14661</v>
      </c>
      <c r="BK2359" t="s">
        <v>16344</v>
      </c>
      <c r="BL2359">
        <v>0.96005989934040503</v>
      </c>
      <c r="BM2359">
        <v>0.99999565089009601</v>
      </c>
      <c r="BN2359">
        <v>0.45030425963488802</v>
      </c>
      <c r="BO2359">
        <v>1.8354222095639E-2</v>
      </c>
      <c r="BP2359" t="s">
        <v>16345</v>
      </c>
      <c r="BV2359" t="s">
        <v>16190</v>
      </c>
      <c r="BW2359" t="s">
        <v>16346</v>
      </c>
      <c r="BX2359">
        <v>0.99354471190554805</v>
      </c>
      <c r="BY2359">
        <v>0.99999527254189702</v>
      </c>
      <c r="BZ2359">
        <v>0.58024007112116205</v>
      </c>
      <c r="CA2359">
        <v>3.7577586216185699E-3</v>
      </c>
      <c r="CB2359" t="s">
        <v>16347</v>
      </c>
    </row>
    <row r="2360" spans="62:80" x14ac:dyDescent="0.3">
      <c r="BJ2360" t="s">
        <v>11518</v>
      </c>
      <c r="BK2360" t="s">
        <v>15462</v>
      </c>
      <c r="BL2360">
        <v>0.96007503848948805</v>
      </c>
      <c r="BM2360">
        <v>0.99999565089009601</v>
      </c>
      <c r="BN2360">
        <v>0.58075299224511401</v>
      </c>
      <c r="BO2360">
        <v>2.3662102629321401E-2</v>
      </c>
      <c r="BP2360" t="s">
        <v>16348</v>
      </c>
      <c r="BV2360" t="s">
        <v>16086</v>
      </c>
      <c r="BW2360" t="s">
        <v>16349</v>
      </c>
      <c r="BX2360">
        <v>0.99369600899406596</v>
      </c>
      <c r="BY2360">
        <v>0.99999527254189702</v>
      </c>
      <c r="BZ2360">
        <v>0.59634504532719301</v>
      </c>
      <c r="CA2360">
        <v>3.77125330438462E-3</v>
      </c>
      <c r="CB2360" t="s">
        <v>16350</v>
      </c>
    </row>
    <row r="2361" spans="62:80" x14ac:dyDescent="0.3">
      <c r="BJ2361" t="s">
        <v>16351</v>
      </c>
      <c r="BK2361" t="s">
        <v>5067</v>
      </c>
      <c r="BL2361">
        <v>0.96018059199980399</v>
      </c>
      <c r="BM2361">
        <v>0.99999565089009601</v>
      </c>
      <c r="BN2361">
        <v>0.66211612289829402</v>
      </c>
      <c r="BO2361">
        <v>2.6904357376849399E-2</v>
      </c>
      <c r="BP2361" t="s">
        <v>16352</v>
      </c>
      <c r="BV2361" t="s">
        <v>16353</v>
      </c>
      <c r="BW2361" t="s">
        <v>16354</v>
      </c>
      <c r="BX2361">
        <v>0.99371630708958103</v>
      </c>
      <c r="BY2361">
        <v>0.99999527254189702</v>
      </c>
      <c r="BZ2361">
        <v>0.69374646808103002</v>
      </c>
      <c r="CA2361">
        <v>4.3730436291837104E-3</v>
      </c>
      <c r="CB2361" t="s">
        <v>16355</v>
      </c>
    </row>
    <row r="2362" spans="62:80" x14ac:dyDescent="0.3">
      <c r="BJ2362" t="s">
        <v>5138</v>
      </c>
      <c r="BK2362" t="s">
        <v>16356</v>
      </c>
      <c r="BL2362">
        <v>0.96040071110827896</v>
      </c>
      <c r="BM2362">
        <v>0.99999565089009601</v>
      </c>
      <c r="BN2362">
        <v>0.56299908564461998</v>
      </c>
      <c r="BO2362">
        <v>2.2747794633766E-2</v>
      </c>
      <c r="BP2362" t="s">
        <v>16357</v>
      </c>
      <c r="BV2362" t="s">
        <v>15742</v>
      </c>
      <c r="BW2362" t="s">
        <v>16358</v>
      </c>
      <c r="BX2362">
        <v>0.99376350078449704</v>
      </c>
      <c r="BY2362">
        <v>0.99999527254189702</v>
      </c>
      <c r="BZ2362">
        <v>0.60092251894076498</v>
      </c>
      <c r="CA2362">
        <v>3.7593877502531698E-3</v>
      </c>
      <c r="CB2362" t="s">
        <v>16359</v>
      </c>
    </row>
    <row r="2363" spans="62:80" x14ac:dyDescent="0.3">
      <c r="BJ2363" t="s">
        <v>14426</v>
      </c>
      <c r="BK2363" t="s">
        <v>16360</v>
      </c>
      <c r="BL2363">
        <v>0.96057969113812902</v>
      </c>
      <c r="BM2363">
        <v>0.99999565089009601</v>
      </c>
      <c r="BN2363">
        <v>0.64672185675216198</v>
      </c>
      <c r="BO2363">
        <v>2.6010074233789201E-2</v>
      </c>
      <c r="BP2363" t="s">
        <v>16361</v>
      </c>
      <c r="BV2363" t="s">
        <v>730</v>
      </c>
      <c r="BW2363" t="s">
        <v>9072</v>
      </c>
      <c r="BX2363">
        <v>0.99409053573911099</v>
      </c>
      <c r="BY2363">
        <v>0.99999527254189702</v>
      </c>
      <c r="BZ2363">
        <v>0.19261163572343101</v>
      </c>
      <c r="CA2363">
        <v>1.1416080556421501E-3</v>
      </c>
      <c r="CB2363" t="s">
        <v>35</v>
      </c>
    </row>
    <row r="2364" spans="62:80" x14ac:dyDescent="0.3">
      <c r="BJ2364" t="s">
        <v>10167</v>
      </c>
      <c r="BK2364" t="s">
        <v>16362</v>
      </c>
      <c r="BL2364">
        <v>0.960620352678065</v>
      </c>
      <c r="BM2364">
        <v>0.99999565089009601</v>
      </c>
      <c r="BN2364">
        <v>0.51817619647076996</v>
      </c>
      <c r="BO2364">
        <v>2.0818248170918301E-2</v>
      </c>
      <c r="BP2364" t="s">
        <v>16363</v>
      </c>
      <c r="BV2364" t="s">
        <v>11309</v>
      </c>
      <c r="BW2364" t="s">
        <v>16364</v>
      </c>
      <c r="BX2364">
        <v>0.99409627049051796</v>
      </c>
      <c r="BY2364">
        <v>0.99999527254189702</v>
      </c>
      <c r="BZ2364">
        <v>0.61995898340559996</v>
      </c>
      <c r="CA2364">
        <v>3.6709168889581798E-3</v>
      </c>
      <c r="CB2364" t="s">
        <v>16365</v>
      </c>
    </row>
    <row r="2365" spans="62:80" x14ac:dyDescent="0.3">
      <c r="BJ2365" t="s">
        <v>8087</v>
      </c>
      <c r="BK2365" s="8">
        <v>10898</v>
      </c>
      <c r="BL2365">
        <v>0.96070839891526905</v>
      </c>
      <c r="BM2365">
        <v>0.99999565089009601</v>
      </c>
      <c r="BN2365">
        <v>0.61860057539857005</v>
      </c>
      <c r="BO2365">
        <v>2.4796202660705698E-2</v>
      </c>
      <c r="BP2365" t="s">
        <v>16366</v>
      </c>
      <c r="BV2365" t="s">
        <v>2142</v>
      </c>
      <c r="BW2365" t="s">
        <v>16367</v>
      </c>
      <c r="BX2365">
        <v>0.99409769794772496</v>
      </c>
      <c r="BY2365">
        <v>0.99999527254189702</v>
      </c>
      <c r="BZ2365">
        <v>0.27211156803146702</v>
      </c>
      <c r="CA2365">
        <v>1.61084319828491E-3</v>
      </c>
      <c r="CB2365" t="s">
        <v>16368</v>
      </c>
    </row>
    <row r="2366" spans="62:80" x14ac:dyDescent="0.3">
      <c r="BJ2366" t="s">
        <v>12446</v>
      </c>
      <c r="BK2366" t="s">
        <v>16369</v>
      </c>
      <c r="BL2366">
        <v>0.96096567371893504</v>
      </c>
      <c r="BM2366">
        <v>0.99999565089009601</v>
      </c>
      <c r="BN2366">
        <v>0.48727422531766101</v>
      </c>
      <c r="BO2366">
        <v>1.94015980396978E-2</v>
      </c>
      <c r="BP2366" t="s">
        <v>16370</v>
      </c>
      <c r="BV2366" t="s">
        <v>14015</v>
      </c>
      <c r="BW2366" t="s">
        <v>16371</v>
      </c>
      <c r="BX2366">
        <v>0.994202129641657</v>
      </c>
      <c r="BY2366">
        <v>0.99999527254189702</v>
      </c>
      <c r="BZ2366">
        <v>0.55445038374084898</v>
      </c>
      <c r="CA2366">
        <v>3.2239866308752798E-3</v>
      </c>
      <c r="CB2366" t="s">
        <v>16372</v>
      </c>
    </row>
    <row r="2367" spans="62:80" x14ac:dyDescent="0.3">
      <c r="BJ2367" t="s">
        <v>6342</v>
      </c>
      <c r="BK2367" t="s">
        <v>16373</v>
      </c>
      <c r="BL2367">
        <v>0.96107982377936396</v>
      </c>
      <c r="BM2367">
        <v>0.99999565089009601</v>
      </c>
      <c r="BN2367">
        <v>0.51713876336382603</v>
      </c>
      <c r="BO2367">
        <v>2.0529276483068602E-2</v>
      </c>
      <c r="BP2367" t="s">
        <v>16374</v>
      </c>
      <c r="BV2367" t="s">
        <v>10851</v>
      </c>
      <c r="BW2367" t="s">
        <v>16375</v>
      </c>
      <c r="BX2367">
        <v>0.99437460312217396</v>
      </c>
      <c r="BY2367">
        <v>0.99999527254189702</v>
      </c>
      <c r="BZ2367">
        <v>0.68958849009900902</v>
      </c>
      <c r="CA2367">
        <v>3.8901610768415302E-3</v>
      </c>
      <c r="CB2367" t="s">
        <v>16376</v>
      </c>
    </row>
    <row r="2368" spans="62:80" x14ac:dyDescent="0.3">
      <c r="BJ2368" t="s">
        <v>15992</v>
      </c>
      <c r="BK2368" t="s">
        <v>5119</v>
      </c>
      <c r="BL2368">
        <v>0.96113297374031603</v>
      </c>
      <c r="BM2368">
        <v>0.99999565089009601</v>
      </c>
      <c r="BN2368">
        <v>0.44775979357260098</v>
      </c>
      <c r="BO2368">
        <v>1.7750321828727302E-2</v>
      </c>
      <c r="BP2368" t="s">
        <v>16377</v>
      </c>
      <c r="BV2368" t="s">
        <v>1361</v>
      </c>
      <c r="BW2368" t="s">
        <v>16378</v>
      </c>
      <c r="BX2368">
        <v>0.99447653606460495</v>
      </c>
      <c r="BY2368">
        <v>0.99999527254189702</v>
      </c>
      <c r="BZ2368">
        <v>0.39309140471931098</v>
      </c>
      <c r="CA2368">
        <v>2.1772447143510901E-3</v>
      </c>
      <c r="CB2368" t="s">
        <v>16379</v>
      </c>
    </row>
    <row r="2369" spans="62:80" x14ac:dyDescent="0.3">
      <c r="BJ2369" t="s">
        <v>13831</v>
      </c>
      <c r="BK2369" t="s">
        <v>15474</v>
      </c>
      <c r="BL2369">
        <v>0.96139781244132405</v>
      </c>
      <c r="BM2369">
        <v>0.99999565089009601</v>
      </c>
      <c r="BN2369">
        <v>0.54069362147089495</v>
      </c>
      <c r="BO2369">
        <v>2.1285485209004699E-2</v>
      </c>
      <c r="BP2369" t="s">
        <v>16380</v>
      </c>
      <c r="BV2369" t="s">
        <v>1716</v>
      </c>
      <c r="BW2369" t="s">
        <v>16381</v>
      </c>
      <c r="BX2369">
        <v>0.99460717836039203</v>
      </c>
      <c r="BY2369">
        <v>0.99999527254189702</v>
      </c>
      <c r="BZ2369">
        <v>0.18918095312991501</v>
      </c>
      <c r="CA2369">
        <v>1.0229799981206699E-3</v>
      </c>
      <c r="CB2369" t="s">
        <v>26</v>
      </c>
    </row>
    <row r="2370" spans="62:80" x14ac:dyDescent="0.3">
      <c r="BJ2370" t="s">
        <v>5222</v>
      </c>
      <c r="BK2370" t="s">
        <v>16382</v>
      </c>
      <c r="BL2370">
        <v>0.96175304854152399</v>
      </c>
      <c r="BM2370">
        <v>0.99999565089009601</v>
      </c>
      <c r="BN2370">
        <v>0.67172187134965999</v>
      </c>
      <c r="BO2370">
        <v>2.6195519065481999E-2</v>
      </c>
      <c r="BP2370" t="s">
        <v>16383</v>
      </c>
      <c r="BV2370" t="s">
        <v>15321</v>
      </c>
      <c r="BW2370" t="s">
        <v>16384</v>
      </c>
      <c r="BX2370">
        <v>0.99462200408226698</v>
      </c>
      <c r="BY2370">
        <v>0.99999527254189702</v>
      </c>
      <c r="BZ2370">
        <v>0.59952017781084699</v>
      </c>
      <c r="CA2370">
        <v>3.2329181924082399E-3</v>
      </c>
      <c r="CB2370" t="s">
        <v>16385</v>
      </c>
    </row>
    <row r="2371" spans="62:80" x14ac:dyDescent="0.3">
      <c r="BJ2371" t="s">
        <v>13727</v>
      </c>
      <c r="BK2371" t="s">
        <v>16386</v>
      </c>
      <c r="BL2371">
        <v>0.96182487315084497</v>
      </c>
      <c r="BM2371">
        <v>0.99999565089009601</v>
      </c>
      <c r="BN2371">
        <v>0.53974191677540895</v>
      </c>
      <c r="BO2371">
        <v>2.1008314947541899E-2</v>
      </c>
      <c r="BP2371" t="s">
        <v>16387</v>
      </c>
      <c r="BV2371" t="s">
        <v>677</v>
      </c>
      <c r="BW2371" t="s">
        <v>16388</v>
      </c>
      <c r="BX2371">
        <v>0.99465630291976204</v>
      </c>
      <c r="BY2371">
        <v>0.99999527254189702</v>
      </c>
      <c r="BZ2371">
        <v>0.18884440257497201</v>
      </c>
      <c r="CA2371">
        <v>1.01183316182004E-3</v>
      </c>
      <c r="CB2371" t="s">
        <v>52</v>
      </c>
    </row>
    <row r="2372" spans="62:80" x14ac:dyDescent="0.3">
      <c r="BJ2372" t="s">
        <v>12028</v>
      </c>
      <c r="BK2372" t="s">
        <v>16389</v>
      </c>
      <c r="BL2372">
        <v>0.96205282994089003</v>
      </c>
      <c r="BM2372">
        <v>0.99999565089009601</v>
      </c>
      <c r="BN2372">
        <v>0.57657686012841403</v>
      </c>
      <c r="BO2372">
        <v>2.2305402275165E-2</v>
      </c>
      <c r="BP2372" t="s">
        <v>16390</v>
      </c>
      <c r="BV2372" t="s">
        <v>10477</v>
      </c>
      <c r="BW2372" t="s">
        <v>16391</v>
      </c>
      <c r="BX2372">
        <v>0.99482506863269304</v>
      </c>
      <c r="BY2372">
        <v>0.99999527254189702</v>
      </c>
      <c r="BZ2372">
        <v>0.61081117021276599</v>
      </c>
      <c r="CA2372">
        <v>3.1691129459712102E-3</v>
      </c>
      <c r="CB2372" t="s">
        <v>16392</v>
      </c>
    </row>
    <row r="2373" spans="62:80" x14ac:dyDescent="0.3">
      <c r="BJ2373" t="s">
        <v>3808</v>
      </c>
      <c r="BK2373" t="s">
        <v>16393</v>
      </c>
      <c r="BL2373">
        <v>0.96217230994303904</v>
      </c>
      <c r="BM2373">
        <v>0.99999565089009601</v>
      </c>
      <c r="BN2373">
        <v>0.48444811450591702</v>
      </c>
      <c r="BO2373">
        <v>1.8681156417303599E-2</v>
      </c>
      <c r="BP2373" t="s">
        <v>16394</v>
      </c>
      <c r="BV2373" t="s">
        <v>4795</v>
      </c>
      <c r="BW2373" t="s">
        <v>16395</v>
      </c>
      <c r="BX2373">
        <v>0.99484027148506504</v>
      </c>
      <c r="BY2373">
        <v>0.99999527254189702</v>
      </c>
      <c r="BZ2373">
        <v>0.61818871900615702</v>
      </c>
      <c r="CA2373">
        <v>3.19794333398576E-3</v>
      </c>
      <c r="CB2373" t="s">
        <v>16396</v>
      </c>
    </row>
    <row r="2374" spans="62:80" x14ac:dyDescent="0.3">
      <c r="BJ2374" t="s">
        <v>5099</v>
      </c>
      <c r="BK2374" t="s">
        <v>16397</v>
      </c>
      <c r="BL2374">
        <v>0.96230938206608596</v>
      </c>
      <c r="BM2374">
        <v>0.99999565089009601</v>
      </c>
      <c r="BN2374">
        <v>0.66468475475841804</v>
      </c>
      <c r="BO2374">
        <v>2.55367077375168E-2</v>
      </c>
      <c r="BP2374" t="s">
        <v>16398</v>
      </c>
      <c r="BV2374" t="s">
        <v>4167</v>
      </c>
      <c r="BW2374" t="s">
        <v>16399</v>
      </c>
      <c r="BX2374">
        <v>0.99484161665367499</v>
      </c>
      <c r="BY2374">
        <v>0.99999527254189702</v>
      </c>
      <c r="BZ2374">
        <v>0.31915218571816401</v>
      </c>
      <c r="CA2374">
        <v>1.65057012593789E-3</v>
      </c>
      <c r="CB2374" t="s">
        <v>16400</v>
      </c>
    </row>
    <row r="2375" spans="62:80" x14ac:dyDescent="0.3">
      <c r="BJ2375" t="s">
        <v>7519</v>
      </c>
      <c r="BK2375" t="s">
        <v>16401</v>
      </c>
      <c r="BL2375">
        <v>0.96233246881430201</v>
      </c>
      <c r="BM2375">
        <v>0.99999565089009601</v>
      </c>
      <c r="BN2375">
        <v>0.59081354022191401</v>
      </c>
      <c r="BO2375">
        <v>2.2684455053243801E-2</v>
      </c>
      <c r="BP2375" t="s">
        <v>16402</v>
      </c>
      <c r="BV2375" t="s">
        <v>1483</v>
      </c>
      <c r="BW2375" s="8">
        <v>46631</v>
      </c>
      <c r="BX2375">
        <v>0.99484547218869901</v>
      </c>
      <c r="BY2375">
        <v>0.99999527254189702</v>
      </c>
      <c r="BZ2375">
        <v>0.47266565198923899</v>
      </c>
      <c r="CA2375">
        <v>2.4426690737512401E-3</v>
      </c>
      <c r="CB2375" t="s">
        <v>16403</v>
      </c>
    </row>
    <row r="2376" spans="62:80" x14ac:dyDescent="0.3">
      <c r="BJ2376" t="s">
        <v>12255</v>
      </c>
      <c r="BK2376" t="s">
        <v>16404</v>
      </c>
      <c r="BL2376">
        <v>0.96262825765381199</v>
      </c>
      <c r="BM2376">
        <v>0.99999565089009601</v>
      </c>
      <c r="BN2376">
        <v>0.38954235145385502</v>
      </c>
      <c r="BO2376">
        <v>1.48368762243776E-2</v>
      </c>
      <c r="BP2376" t="s">
        <v>16405</v>
      </c>
      <c r="BV2376" t="s">
        <v>7326</v>
      </c>
      <c r="BW2376" t="s">
        <v>16406</v>
      </c>
      <c r="BX2376">
        <v>0.99488715374354397</v>
      </c>
      <c r="BY2376">
        <v>0.99999527254189702</v>
      </c>
      <c r="BZ2376">
        <v>0.57640826818339896</v>
      </c>
      <c r="CA2376">
        <v>2.9546466361756998E-3</v>
      </c>
      <c r="CB2376" t="s">
        <v>16407</v>
      </c>
    </row>
    <row r="2377" spans="62:80" x14ac:dyDescent="0.3">
      <c r="BJ2377" t="s">
        <v>16408</v>
      </c>
      <c r="BK2377" s="8">
        <v>14916</v>
      </c>
      <c r="BL2377">
        <v>0.96264873287017205</v>
      </c>
      <c r="BM2377">
        <v>0.99999565089009601</v>
      </c>
      <c r="BN2377">
        <v>0.61469517260332096</v>
      </c>
      <c r="BO2377">
        <v>2.33994149449646E-2</v>
      </c>
      <c r="BP2377" t="s">
        <v>16409</v>
      </c>
      <c r="BV2377" t="s">
        <v>8896</v>
      </c>
      <c r="BW2377" t="s">
        <v>16410</v>
      </c>
      <c r="BX2377">
        <v>0.99494310406387199</v>
      </c>
      <c r="BY2377">
        <v>0.99999527254189702</v>
      </c>
      <c r="BZ2377">
        <v>0.540325670498084</v>
      </c>
      <c r="CA2377">
        <v>2.7393027240399498E-3</v>
      </c>
      <c r="CB2377" t="s">
        <v>16411</v>
      </c>
    </row>
    <row r="2378" spans="62:80" x14ac:dyDescent="0.3">
      <c r="BJ2378" t="s">
        <v>14952</v>
      </c>
      <c r="BK2378" t="s">
        <v>15494</v>
      </c>
      <c r="BL2378">
        <v>0.96269223096991197</v>
      </c>
      <c r="BM2378">
        <v>0.99999565089009601</v>
      </c>
      <c r="BN2378">
        <v>0.44399460188933798</v>
      </c>
      <c r="BO2378">
        <v>1.6881346205084701E-2</v>
      </c>
      <c r="BP2378" t="s">
        <v>16412</v>
      </c>
      <c r="BV2378" t="s">
        <v>2075</v>
      </c>
      <c r="BW2378" t="s">
        <v>16413</v>
      </c>
      <c r="BX2378">
        <v>0.99497061976323997</v>
      </c>
      <c r="BY2378">
        <v>0.99999527254189702</v>
      </c>
      <c r="BZ2378">
        <v>0.38880550449432499</v>
      </c>
      <c r="CA2378">
        <v>1.9603846227834502E-3</v>
      </c>
      <c r="CB2378" t="s">
        <v>16414</v>
      </c>
    </row>
    <row r="2379" spans="62:80" x14ac:dyDescent="0.3">
      <c r="BJ2379" t="s">
        <v>16103</v>
      </c>
      <c r="BK2379" t="s">
        <v>16415</v>
      </c>
      <c r="BL2379">
        <v>0.96304024648623998</v>
      </c>
      <c r="BM2379">
        <v>0.99999565089009601</v>
      </c>
      <c r="BN2379">
        <v>0.55724081421424798</v>
      </c>
      <c r="BO2379">
        <v>2.0985730988270699E-2</v>
      </c>
      <c r="BP2379" t="s">
        <v>16416</v>
      </c>
      <c r="BV2379" t="s">
        <v>5083</v>
      </c>
      <c r="BW2379" t="s">
        <v>7438</v>
      </c>
      <c r="BX2379">
        <v>0.99499428991208505</v>
      </c>
      <c r="BY2379">
        <v>0.99999527254189702</v>
      </c>
      <c r="BZ2379">
        <v>0.31783299526707198</v>
      </c>
      <c r="CA2379">
        <v>1.5949751611283799E-3</v>
      </c>
      <c r="CB2379" t="s">
        <v>16417</v>
      </c>
    </row>
    <row r="2380" spans="62:80" x14ac:dyDescent="0.3">
      <c r="BJ2380" t="s">
        <v>12898</v>
      </c>
      <c r="BK2380" t="s">
        <v>16418</v>
      </c>
      <c r="BL2380">
        <v>0.96306647989292304</v>
      </c>
      <c r="BM2380">
        <v>0.99999565089009601</v>
      </c>
      <c r="BN2380">
        <v>0.58925328606018601</v>
      </c>
      <c r="BO2380">
        <v>2.2175271929126699E-2</v>
      </c>
      <c r="BP2380" t="s">
        <v>16419</v>
      </c>
      <c r="BV2380" t="s">
        <v>9047</v>
      </c>
      <c r="BW2380" t="s">
        <v>16420</v>
      </c>
      <c r="BX2380">
        <v>0.99513936253341595</v>
      </c>
      <c r="BY2380">
        <v>0.99999527254189702</v>
      </c>
      <c r="BZ2380">
        <v>0.35598139196871198</v>
      </c>
      <c r="CA2380">
        <v>1.7345153395999699E-3</v>
      </c>
      <c r="CB2380" t="s">
        <v>16421</v>
      </c>
    </row>
    <row r="2381" spans="62:80" x14ac:dyDescent="0.3">
      <c r="BJ2381" t="s">
        <v>1116</v>
      </c>
      <c r="BK2381" t="s">
        <v>16422</v>
      </c>
      <c r="BL2381">
        <v>0.963087658534997</v>
      </c>
      <c r="BM2381">
        <v>0.99999565089009601</v>
      </c>
      <c r="BN2381">
        <v>0.51251857842280102</v>
      </c>
      <c r="BO2381">
        <v>1.92762567155992E-2</v>
      </c>
      <c r="BP2381" t="s">
        <v>16423</v>
      </c>
      <c r="BV2381" t="s">
        <v>3083</v>
      </c>
      <c r="BW2381" t="s">
        <v>16424</v>
      </c>
      <c r="BX2381">
        <v>0.99517361247333103</v>
      </c>
      <c r="BY2381">
        <v>0.99999527254189702</v>
      </c>
      <c r="BZ2381">
        <v>0.35566808388668603</v>
      </c>
      <c r="CA2381">
        <v>1.7207478500309999E-3</v>
      </c>
      <c r="CB2381" t="s">
        <v>16425</v>
      </c>
    </row>
    <row r="2382" spans="62:80" x14ac:dyDescent="0.3">
      <c r="BJ2382" t="s">
        <v>2773</v>
      </c>
      <c r="BK2382" s="8">
        <v>66446</v>
      </c>
      <c r="BL2382">
        <v>0.96311597196635601</v>
      </c>
      <c r="BM2382">
        <v>0.99999565089009601</v>
      </c>
      <c r="BN2382">
        <v>0.624069598840019</v>
      </c>
      <c r="BO2382">
        <v>2.3453438328510798E-2</v>
      </c>
      <c r="BP2382" t="s">
        <v>16426</v>
      </c>
      <c r="BV2382" t="s">
        <v>13516</v>
      </c>
      <c r="BW2382" t="s">
        <v>16427</v>
      </c>
      <c r="BX2382">
        <v>0.99517774396519398</v>
      </c>
      <c r="BY2382">
        <v>0.99999527254189702</v>
      </c>
      <c r="BZ2382">
        <v>0.61901301721095303</v>
      </c>
      <c r="CA2382">
        <v>2.99225979185112E-3</v>
      </c>
      <c r="CB2382" t="s">
        <v>16428</v>
      </c>
    </row>
    <row r="2383" spans="62:80" x14ac:dyDescent="0.3">
      <c r="BJ2383" t="s">
        <v>11523</v>
      </c>
      <c r="BK2383" t="s">
        <v>16429</v>
      </c>
      <c r="BL2383">
        <v>0.96357166583257903</v>
      </c>
      <c r="BM2383">
        <v>0.99999565089009601</v>
      </c>
      <c r="BN2383">
        <v>0.57327572712188102</v>
      </c>
      <c r="BO2383">
        <v>2.1273352539292301E-2</v>
      </c>
      <c r="BP2383" t="s">
        <v>16430</v>
      </c>
      <c r="BV2383" t="s">
        <v>1501</v>
      </c>
      <c r="BW2383" t="s">
        <v>16431</v>
      </c>
      <c r="BX2383">
        <v>0.99520763116647204</v>
      </c>
      <c r="BY2383">
        <v>0.99999527254189702</v>
      </c>
      <c r="BZ2383">
        <v>0.35535529324162402</v>
      </c>
      <c r="CA2383">
        <v>1.7070874034415299E-3</v>
      </c>
      <c r="CB2383" t="s">
        <v>16432</v>
      </c>
    </row>
    <row r="2384" spans="62:80" x14ac:dyDescent="0.3">
      <c r="BJ2384" t="s">
        <v>15387</v>
      </c>
      <c r="BK2384" t="s">
        <v>16433</v>
      </c>
      <c r="BL2384">
        <v>0.96373565927260996</v>
      </c>
      <c r="BM2384">
        <v>0.99999565089009601</v>
      </c>
      <c r="BN2384">
        <v>0.51099583705673302</v>
      </c>
      <c r="BO2384">
        <v>1.8875283979792899E-2</v>
      </c>
      <c r="BP2384" t="s">
        <v>16434</v>
      </c>
      <c r="BV2384" t="s">
        <v>13362</v>
      </c>
      <c r="BW2384" t="s">
        <v>16435</v>
      </c>
      <c r="BX2384">
        <v>0.99528906694443198</v>
      </c>
      <c r="BY2384">
        <v>0.99999527254189702</v>
      </c>
      <c r="BZ2384">
        <v>0.61462093353787794</v>
      </c>
      <c r="CA2384">
        <v>2.90227967525539E-3</v>
      </c>
      <c r="CB2384" t="s">
        <v>16436</v>
      </c>
    </row>
    <row r="2385" spans="62:80" x14ac:dyDescent="0.3">
      <c r="BJ2385" t="s">
        <v>662</v>
      </c>
      <c r="BK2385" t="s">
        <v>16433</v>
      </c>
      <c r="BL2385">
        <v>0.96373565927260996</v>
      </c>
      <c r="BM2385">
        <v>0.99999565089009601</v>
      </c>
      <c r="BN2385">
        <v>0.51099583705673302</v>
      </c>
      <c r="BO2385">
        <v>1.8875283979792899E-2</v>
      </c>
      <c r="BP2385" t="s">
        <v>16437</v>
      </c>
      <c r="BV2385" t="s">
        <v>12776</v>
      </c>
      <c r="BW2385" s="8">
        <v>163935</v>
      </c>
      <c r="BX2385">
        <v>0.995335378707357</v>
      </c>
      <c r="BY2385">
        <v>0.99999527254189702</v>
      </c>
      <c r="BZ2385">
        <v>0.49581122951369</v>
      </c>
      <c r="CA2385">
        <v>2.3181825533880201E-3</v>
      </c>
      <c r="CB2385" t="s">
        <v>16438</v>
      </c>
    </row>
    <row r="2386" spans="62:80" x14ac:dyDescent="0.3">
      <c r="BJ2386" t="s">
        <v>4071</v>
      </c>
      <c r="BK2386" s="8">
        <v>67907</v>
      </c>
      <c r="BL2386">
        <v>0.96377466098651399</v>
      </c>
      <c r="BM2386">
        <v>0.99999565089009601</v>
      </c>
      <c r="BN2386">
        <v>0.62272508003332805</v>
      </c>
      <c r="BO2386">
        <v>2.2977164198045599E-2</v>
      </c>
      <c r="BP2386" t="s">
        <v>16439</v>
      </c>
      <c r="BV2386" t="s">
        <v>16440</v>
      </c>
      <c r="BW2386" t="s">
        <v>16441</v>
      </c>
      <c r="BX2386">
        <v>0.99535105782963196</v>
      </c>
      <c r="BY2386">
        <v>0.99999527254189702</v>
      </c>
      <c r="BZ2386">
        <v>0.61043619845979902</v>
      </c>
      <c r="CA2386">
        <v>2.8444996776356801E-3</v>
      </c>
      <c r="CB2386" t="s">
        <v>16442</v>
      </c>
    </row>
    <row r="2387" spans="62:80" x14ac:dyDescent="0.3">
      <c r="BJ2387" t="s">
        <v>16443</v>
      </c>
      <c r="BK2387" t="s">
        <v>16444</v>
      </c>
      <c r="BL2387">
        <v>0.96394934239352803</v>
      </c>
      <c r="BM2387">
        <v>0.99999565089009601</v>
      </c>
      <c r="BN2387">
        <v>0.51049015765177197</v>
      </c>
      <c r="BO2387">
        <v>1.8743429810342899E-2</v>
      </c>
      <c r="BP2387" t="s">
        <v>16445</v>
      </c>
      <c r="BV2387" t="s">
        <v>16446</v>
      </c>
      <c r="BW2387" t="s">
        <v>16447</v>
      </c>
      <c r="BX2387">
        <v>0.99552433511129201</v>
      </c>
      <c r="BY2387">
        <v>0.99999527254189702</v>
      </c>
      <c r="BZ2387">
        <v>0.26053850111473098</v>
      </c>
      <c r="CA2387">
        <v>1.16870033240464E-3</v>
      </c>
      <c r="CB2387" t="s">
        <v>16448</v>
      </c>
    </row>
    <row r="2388" spans="62:80" x14ac:dyDescent="0.3">
      <c r="BJ2388" t="s">
        <v>12771</v>
      </c>
      <c r="BK2388" t="s">
        <v>16449</v>
      </c>
      <c r="BL2388">
        <v>0.96402757210715595</v>
      </c>
      <c r="BM2388">
        <v>0.99999565089009601</v>
      </c>
      <c r="BN2388">
        <v>0.38602506265664099</v>
      </c>
      <c r="BO2388">
        <v>1.4142176021771501E-2</v>
      </c>
      <c r="BP2388" t="s">
        <v>16450</v>
      </c>
      <c r="BV2388" t="s">
        <v>10616</v>
      </c>
      <c r="BW2388" t="s">
        <v>16451</v>
      </c>
      <c r="BX2388">
        <v>0.99570598019900303</v>
      </c>
      <c r="BY2388">
        <v>0.99999527254189702</v>
      </c>
      <c r="BZ2388">
        <v>0.57508694762684098</v>
      </c>
      <c r="CA2388">
        <v>2.4747518679335201E-3</v>
      </c>
      <c r="CB2388" t="s">
        <v>16452</v>
      </c>
    </row>
    <row r="2389" spans="62:80" x14ac:dyDescent="0.3">
      <c r="BJ2389" t="s">
        <v>13574</v>
      </c>
      <c r="BK2389" t="s">
        <v>16453</v>
      </c>
      <c r="BL2389">
        <v>0.96425808335943697</v>
      </c>
      <c r="BM2389">
        <v>0.99999565089009601</v>
      </c>
      <c r="BN2389">
        <v>0.479439204948788</v>
      </c>
      <c r="BO2389">
        <v>1.7449812595868201E-2</v>
      </c>
      <c r="BP2389" t="s">
        <v>16454</v>
      </c>
      <c r="BV2389" t="s">
        <v>8518</v>
      </c>
      <c r="BW2389" t="s">
        <v>16455</v>
      </c>
      <c r="BX2389">
        <v>0.99587357512876595</v>
      </c>
      <c r="BY2389">
        <v>0.99999527254189702</v>
      </c>
      <c r="BZ2389">
        <v>0.56769071901062595</v>
      </c>
      <c r="CA2389">
        <v>2.34737958254064E-3</v>
      </c>
      <c r="CB2389" t="s">
        <v>16456</v>
      </c>
    </row>
    <row r="2390" spans="62:80" x14ac:dyDescent="0.3">
      <c r="BJ2390" t="s">
        <v>10886</v>
      </c>
      <c r="BK2390" t="s">
        <v>16457</v>
      </c>
      <c r="BL2390">
        <v>0.96443743019065298</v>
      </c>
      <c r="BM2390">
        <v>0.99999565089009601</v>
      </c>
      <c r="BN2390">
        <v>0.43967822238613302</v>
      </c>
      <c r="BO2390">
        <v>1.5920889804187498E-2</v>
      </c>
      <c r="BP2390" t="s">
        <v>13844</v>
      </c>
      <c r="BV2390" t="s">
        <v>2858</v>
      </c>
      <c r="BW2390" t="s">
        <v>16458</v>
      </c>
      <c r="BX2390">
        <v>0.99592949760924299</v>
      </c>
      <c r="BY2390">
        <v>0.99999527254189702</v>
      </c>
      <c r="BZ2390">
        <v>0.348301027721306</v>
      </c>
      <c r="CA2390">
        <v>1.4206535183829E-3</v>
      </c>
      <c r="CB2390" t="s">
        <v>16459</v>
      </c>
    </row>
    <row r="2391" spans="62:80" x14ac:dyDescent="0.3">
      <c r="BJ2391" t="s">
        <v>7643</v>
      </c>
      <c r="BK2391" t="s">
        <v>16460</v>
      </c>
      <c r="BL2391">
        <v>0.96479263291718398</v>
      </c>
      <c r="BM2391">
        <v>0.99999565089009601</v>
      </c>
      <c r="BN2391">
        <v>0.50847687434918398</v>
      </c>
      <c r="BO2391">
        <v>1.82248733358699E-2</v>
      </c>
      <c r="BP2391" t="s">
        <v>16461</v>
      </c>
      <c r="BV2391" t="s">
        <v>4179</v>
      </c>
      <c r="BW2391" t="s">
        <v>16462</v>
      </c>
      <c r="BX2391">
        <v>0.99595264589158305</v>
      </c>
      <c r="BY2391">
        <v>0.99999527254189702</v>
      </c>
      <c r="BZ2391">
        <v>0.57820454601748705</v>
      </c>
      <c r="CA2391">
        <v>2.3449471681638999E-3</v>
      </c>
      <c r="CB2391" t="s">
        <v>16463</v>
      </c>
    </row>
    <row r="2392" spans="62:80" x14ac:dyDescent="0.3">
      <c r="BJ2392" t="s">
        <v>10138</v>
      </c>
      <c r="BK2392" t="s">
        <v>16464</v>
      </c>
      <c r="BL2392">
        <v>0.96485545014073504</v>
      </c>
      <c r="BM2392">
        <v>0.99999565089009601</v>
      </c>
      <c r="BN2392">
        <v>0.59847028073636399</v>
      </c>
      <c r="BO2392">
        <v>2.1411460140335199E-2</v>
      </c>
      <c r="BP2392" t="s">
        <v>16465</v>
      </c>
      <c r="BV2392" t="s">
        <v>4118</v>
      </c>
      <c r="BW2392" t="s">
        <v>7502</v>
      </c>
      <c r="BX2392">
        <v>0.99598708053365403</v>
      </c>
      <c r="BY2392">
        <v>0.99999527254189702</v>
      </c>
      <c r="BZ2392">
        <v>0.347700020577286</v>
      </c>
      <c r="CA2392">
        <v>1.3980992909213099E-3</v>
      </c>
      <c r="CB2392" t="s">
        <v>16466</v>
      </c>
    </row>
    <row r="2393" spans="62:80" x14ac:dyDescent="0.3">
      <c r="BJ2393" t="s">
        <v>14780</v>
      </c>
      <c r="BK2393" t="s">
        <v>16467</v>
      </c>
      <c r="BL2393">
        <v>0.96485585199412804</v>
      </c>
      <c r="BM2393">
        <v>0.99999565089009601</v>
      </c>
      <c r="BN2393">
        <v>0.57041575935585098</v>
      </c>
      <c r="BO2393">
        <v>2.0407516476086799E-2</v>
      </c>
      <c r="BP2393" t="s">
        <v>16468</v>
      </c>
      <c r="BV2393" t="s">
        <v>1076</v>
      </c>
      <c r="BW2393" t="s">
        <v>16469</v>
      </c>
      <c r="BX2393">
        <v>0.99602829307685703</v>
      </c>
      <c r="BY2393">
        <v>0.99999527254189702</v>
      </c>
      <c r="BZ2393">
        <v>0.37846205716917197</v>
      </c>
      <c r="CA2393">
        <v>1.50613331647683E-3</v>
      </c>
      <c r="CB2393" t="s">
        <v>16470</v>
      </c>
    </row>
    <row r="2394" spans="62:80" x14ac:dyDescent="0.3">
      <c r="BJ2394" t="s">
        <v>12148</v>
      </c>
      <c r="BK2394" t="s">
        <v>16471</v>
      </c>
      <c r="BL2394">
        <v>0.96500062152760502</v>
      </c>
      <c r="BM2394">
        <v>0.99999565089009601</v>
      </c>
      <c r="BN2394">
        <v>0.50797589891414996</v>
      </c>
      <c r="BO2394">
        <v>1.80974204170926E-2</v>
      </c>
      <c r="BP2394" t="s">
        <v>16472</v>
      </c>
      <c r="BV2394" t="s">
        <v>1131</v>
      </c>
      <c r="BW2394" t="s">
        <v>16473</v>
      </c>
      <c r="BX2394">
        <v>0.99604092027023705</v>
      </c>
      <c r="BY2394">
        <v>0.99999527254189702</v>
      </c>
      <c r="BZ2394">
        <v>0.255727762803234</v>
      </c>
      <c r="CA2394">
        <v>1.01445608602003E-3</v>
      </c>
      <c r="CB2394" t="s">
        <v>16368</v>
      </c>
    </row>
    <row r="2395" spans="62:80" x14ac:dyDescent="0.3">
      <c r="BJ2395" t="s">
        <v>16183</v>
      </c>
      <c r="BK2395" t="s">
        <v>16474</v>
      </c>
      <c r="BL2395">
        <v>0.96515060289804699</v>
      </c>
      <c r="BM2395">
        <v>0.99999565089009601</v>
      </c>
      <c r="BN2395">
        <v>0.47724461720978301</v>
      </c>
      <c r="BO2395">
        <v>1.6928403301165799E-2</v>
      </c>
      <c r="BP2395" t="s">
        <v>16475</v>
      </c>
      <c r="BV2395" t="s">
        <v>3314</v>
      </c>
      <c r="BW2395" t="s">
        <v>9138</v>
      </c>
      <c r="BX2395">
        <v>0.99606812632874697</v>
      </c>
      <c r="BY2395">
        <v>0.99999527254189702</v>
      </c>
      <c r="BZ2395">
        <v>0.30764061885407101</v>
      </c>
      <c r="CA2395">
        <v>1.21198830642106E-3</v>
      </c>
      <c r="CB2395" t="s">
        <v>16476</v>
      </c>
    </row>
    <row r="2396" spans="62:80" x14ac:dyDescent="0.3">
      <c r="BJ2396" t="s">
        <v>8590</v>
      </c>
      <c r="BK2396" t="s">
        <v>16477</v>
      </c>
      <c r="BL2396">
        <v>0.96520748715316995</v>
      </c>
      <c r="BM2396">
        <v>0.99999565089009601</v>
      </c>
      <c r="BN2396">
        <v>0.50747585639426596</v>
      </c>
      <c r="BO2396">
        <v>1.7970830513842299E-2</v>
      </c>
      <c r="BP2396" t="s">
        <v>16478</v>
      </c>
      <c r="BV2396" t="s">
        <v>6133</v>
      </c>
      <c r="BW2396" t="s">
        <v>16479</v>
      </c>
      <c r="BX2396">
        <v>0.99612181944788503</v>
      </c>
      <c r="BY2396">
        <v>0.99999527254189702</v>
      </c>
      <c r="BZ2396">
        <v>0.17775577435593701</v>
      </c>
      <c r="CA2396" s="6">
        <v>6.90709202018562E-4</v>
      </c>
      <c r="CB2396" t="s">
        <v>17</v>
      </c>
    </row>
    <row r="2397" spans="62:80" x14ac:dyDescent="0.3">
      <c r="BJ2397" t="s">
        <v>1821</v>
      </c>
      <c r="BK2397" t="s">
        <v>16477</v>
      </c>
      <c r="BL2397">
        <v>0.96520748715316995</v>
      </c>
      <c r="BM2397">
        <v>0.99999565089009601</v>
      </c>
      <c r="BN2397">
        <v>0.50747585639426596</v>
      </c>
      <c r="BO2397">
        <v>1.7970830513842299E-2</v>
      </c>
      <c r="BP2397" t="s">
        <v>16480</v>
      </c>
      <c r="BV2397" t="s">
        <v>3744</v>
      </c>
      <c r="BW2397" t="s">
        <v>16481</v>
      </c>
      <c r="BX2397">
        <v>0.99612247714796198</v>
      </c>
      <c r="BY2397">
        <v>0.99999527254189702</v>
      </c>
      <c r="BZ2397">
        <v>0.42498068330701699</v>
      </c>
      <c r="CA2397">
        <v>1.6510754252492901E-3</v>
      </c>
      <c r="CB2397" t="s">
        <v>16482</v>
      </c>
    </row>
    <row r="2398" spans="62:80" x14ac:dyDescent="0.3">
      <c r="BJ2398" t="s">
        <v>14256</v>
      </c>
      <c r="BK2398" t="s">
        <v>16483</v>
      </c>
      <c r="BL2398">
        <v>0.96528609250432196</v>
      </c>
      <c r="BM2398">
        <v>0.99999565089009601</v>
      </c>
      <c r="BN2398">
        <v>0.53177769198873304</v>
      </c>
      <c r="BO2398">
        <v>1.87881061084079E-2</v>
      </c>
      <c r="BP2398" t="s">
        <v>16484</v>
      </c>
      <c r="BV2398" t="s">
        <v>15056</v>
      </c>
      <c r="BW2398" t="s">
        <v>16485</v>
      </c>
      <c r="BX2398">
        <v>0.996174031041694</v>
      </c>
      <c r="BY2398">
        <v>0.99999527254189702</v>
      </c>
      <c r="BZ2398">
        <v>0.61979069332834902</v>
      </c>
      <c r="CA2398">
        <v>2.3758478170235698E-3</v>
      </c>
      <c r="CB2398" t="s">
        <v>16486</v>
      </c>
    </row>
    <row r="2399" spans="62:80" x14ac:dyDescent="0.3">
      <c r="BJ2399" t="s">
        <v>14333</v>
      </c>
      <c r="BK2399" t="s">
        <v>16487</v>
      </c>
      <c r="BL2399">
        <v>0.96533536963105804</v>
      </c>
      <c r="BM2399">
        <v>0.99999565089009601</v>
      </c>
      <c r="BN2399">
        <v>0.55202205882352895</v>
      </c>
      <c r="BO2399">
        <v>1.9475175235559802E-2</v>
      </c>
      <c r="BP2399" t="s">
        <v>16488</v>
      </c>
      <c r="BV2399" t="s">
        <v>602</v>
      </c>
      <c r="BW2399" t="s">
        <v>16489</v>
      </c>
      <c r="BX2399">
        <v>0.99626586815905704</v>
      </c>
      <c r="BY2399">
        <v>0.99999527254189702</v>
      </c>
      <c r="BZ2399">
        <v>0.42338879775017502</v>
      </c>
      <c r="CA2399">
        <v>1.5839487715069999E-3</v>
      </c>
      <c r="CB2399" t="s">
        <v>16490</v>
      </c>
    </row>
    <row r="2400" spans="62:80" x14ac:dyDescent="0.3">
      <c r="BJ2400" t="s">
        <v>13245</v>
      </c>
      <c r="BK2400" t="s">
        <v>16491</v>
      </c>
      <c r="BL2400">
        <v>0.96537049499886496</v>
      </c>
      <c r="BM2400">
        <v>0.99999565089009601</v>
      </c>
      <c r="BN2400">
        <v>0.47669896180684601</v>
      </c>
      <c r="BO2400">
        <v>1.68004534278232E-2</v>
      </c>
      <c r="BP2400" t="s">
        <v>16492</v>
      </c>
      <c r="BV2400" t="s">
        <v>3127</v>
      </c>
      <c r="BW2400" t="s">
        <v>16493</v>
      </c>
      <c r="BX2400">
        <v>0.99636287090688902</v>
      </c>
      <c r="BY2400">
        <v>0.99999527254189702</v>
      </c>
      <c r="BZ2400">
        <v>0.175688039818474</v>
      </c>
      <c r="CA2400" s="6">
        <v>6.4016496925160999E-4</v>
      </c>
      <c r="CB2400" t="s">
        <v>48</v>
      </c>
    </row>
    <row r="2401" spans="62:80" x14ac:dyDescent="0.3">
      <c r="BJ2401" t="s">
        <v>16494</v>
      </c>
      <c r="BK2401" t="s">
        <v>16495</v>
      </c>
      <c r="BL2401">
        <v>0.96541323494648201</v>
      </c>
      <c r="BM2401">
        <v>0.99999565089009601</v>
      </c>
      <c r="BN2401">
        <v>0.50697674418604599</v>
      </c>
      <c r="BO2401">
        <v>1.7845098024391801E-2</v>
      </c>
      <c r="BP2401" t="s">
        <v>16496</v>
      </c>
      <c r="BV2401" t="s">
        <v>492</v>
      </c>
      <c r="BW2401" t="s">
        <v>16497</v>
      </c>
      <c r="BX2401">
        <v>0.99646058747891797</v>
      </c>
      <c r="BY2401">
        <v>0.99999527254189702</v>
      </c>
      <c r="BZ2401">
        <v>0.39935566586672799</v>
      </c>
      <c r="CA2401">
        <v>1.41599181456399E-3</v>
      </c>
      <c r="CB2401" t="s">
        <v>16498</v>
      </c>
    </row>
    <row r="2402" spans="62:80" x14ac:dyDescent="0.3">
      <c r="BJ2402" t="s">
        <v>13261</v>
      </c>
      <c r="BK2402" t="s">
        <v>16499</v>
      </c>
      <c r="BL2402">
        <v>0.96552071458699895</v>
      </c>
      <c r="BM2402">
        <v>0.99999565089009601</v>
      </c>
      <c r="BN2402">
        <v>0.55159126831560501</v>
      </c>
      <c r="BO2402">
        <v>1.93540813929934E-2</v>
      </c>
      <c r="BP2402" t="s">
        <v>16500</v>
      </c>
      <c r="BV2402" t="s">
        <v>10078</v>
      </c>
      <c r="BW2402" t="s">
        <v>16501</v>
      </c>
      <c r="BX2402">
        <v>0.99646155808968595</v>
      </c>
      <c r="BY2402">
        <v>0.99999527254189702</v>
      </c>
      <c r="BZ2402">
        <v>0.174816069347319</v>
      </c>
      <c r="CA2402" s="6">
        <v>6.1967349340666996E-4</v>
      </c>
      <c r="CB2402" t="s">
        <v>170</v>
      </c>
    </row>
    <row r="2403" spans="62:80" x14ac:dyDescent="0.3">
      <c r="BJ2403" t="s">
        <v>7632</v>
      </c>
      <c r="BK2403" s="8">
        <v>71925</v>
      </c>
      <c r="BL2403">
        <v>0.96553303533145596</v>
      </c>
      <c r="BM2403">
        <v>0.99999565089009601</v>
      </c>
      <c r="BN2403">
        <v>0.61905426627115601</v>
      </c>
      <c r="BO2403">
        <v>2.1713304817852299E-2</v>
      </c>
      <c r="BP2403" t="s">
        <v>16502</v>
      </c>
      <c r="BV2403" t="s">
        <v>7316</v>
      </c>
      <c r="BW2403" s="8">
        <v>236648</v>
      </c>
      <c r="BX2403">
        <v>0.99646258061781601</v>
      </c>
      <c r="BY2403">
        <v>0.99999527254189702</v>
      </c>
      <c r="BZ2403">
        <v>0.495979917518379</v>
      </c>
      <c r="CA2403">
        <v>1.7575994926940001E-3</v>
      </c>
      <c r="CB2403" t="s">
        <v>16503</v>
      </c>
    </row>
    <row r="2404" spans="62:80" x14ac:dyDescent="0.3">
      <c r="BJ2404" t="s">
        <v>9777</v>
      </c>
      <c r="BK2404" t="s">
        <v>16504</v>
      </c>
      <c r="BL2404">
        <v>0.96570516658725603</v>
      </c>
      <c r="BM2404">
        <v>0.99999565089009601</v>
      </c>
      <c r="BN2404">
        <v>0.55116110304789501</v>
      </c>
      <c r="BO2404">
        <v>1.9233704727394101E-2</v>
      </c>
      <c r="BP2404" t="s">
        <v>16505</v>
      </c>
      <c r="BV2404" t="s">
        <v>6035</v>
      </c>
      <c r="BW2404" t="s">
        <v>16506</v>
      </c>
      <c r="BX2404">
        <v>0.99648577465098398</v>
      </c>
      <c r="BY2404">
        <v>0.99999527254189702</v>
      </c>
      <c r="BZ2404">
        <v>0.58278763455905602</v>
      </c>
      <c r="CA2404">
        <v>2.05165418120029E-3</v>
      </c>
      <c r="CB2404" t="s">
        <v>16507</v>
      </c>
    </row>
    <row r="2405" spans="62:80" x14ac:dyDescent="0.3">
      <c r="BJ2405" t="s">
        <v>13699</v>
      </c>
      <c r="BK2405" s="8">
        <v>73020</v>
      </c>
      <c r="BL2405">
        <v>0.96599935360850597</v>
      </c>
      <c r="BM2405">
        <v>0.99999565089009601</v>
      </c>
      <c r="BN2405">
        <v>0.61805985102583005</v>
      </c>
      <c r="BO2405">
        <v>2.1379996771227899E-2</v>
      </c>
      <c r="BP2405" t="s">
        <v>16508</v>
      </c>
      <c r="BV2405" t="s">
        <v>2564</v>
      </c>
      <c r="BW2405" t="s">
        <v>16509</v>
      </c>
      <c r="BX2405">
        <v>0.99649122633499398</v>
      </c>
      <c r="BY2405">
        <v>0.99999527254189702</v>
      </c>
      <c r="BZ2405">
        <v>0.30307339301295899</v>
      </c>
      <c r="CA2405">
        <v>1.06528595848636E-3</v>
      </c>
      <c r="CB2405" t="s">
        <v>16510</v>
      </c>
    </row>
    <row r="2406" spans="62:80" x14ac:dyDescent="0.3">
      <c r="BJ2406" t="s">
        <v>13432</v>
      </c>
      <c r="BK2406" t="s">
        <v>16511</v>
      </c>
      <c r="BL2406">
        <v>0.96624855613859295</v>
      </c>
      <c r="BM2406">
        <v>0.99999565089009601</v>
      </c>
      <c r="BN2406">
        <v>0.52947710184552199</v>
      </c>
      <c r="BO2406">
        <v>1.8179158613092099E-2</v>
      </c>
      <c r="BP2406" t="s">
        <v>16512</v>
      </c>
      <c r="BV2406" t="s">
        <v>16513</v>
      </c>
      <c r="BW2406" t="s">
        <v>16514</v>
      </c>
      <c r="BX2406">
        <v>0.99651244341142498</v>
      </c>
      <c r="BY2406">
        <v>0.99999527254189702</v>
      </c>
      <c r="BZ2406">
        <v>0.67286903073285997</v>
      </c>
      <c r="CA2406">
        <v>2.3507704307079999E-3</v>
      </c>
      <c r="CB2406" t="s">
        <v>16515</v>
      </c>
    </row>
    <row r="2407" spans="62:80" x14ac:dyDescent="0.3">
      <c r="BJ2407" t="s">
        <v>5248</v>
      </c>
      <c r="BK2407" s="8">
        <v>73750</v>
      </c>
      <c r="BL2407">
        <v>0.96630713444594096</v>
      </c>
      <c r="BM2407">
        <v>0.99999565089009601</v>
      </c>
      <c r="BN2407">
        <v>0.61739849427738303</v>
      </c>
      <c r="BO2407">
        <v>2.1160438621813198E-2</v>
      </c>
      <c r="BP2407" t="s">
        <v>16516</v>
      </c>
      <c r="BV2407" t="s">
        <v>13732</v>
      </c>
      <c r="BW2407" t="s">
        <v>16517</v>
      </c>
      <c r="BX2407">
        <v>0.99657486633344605</v>
      </c>
      <c r="BY2407">
        <v>0.99999527254189702</v>
      </c>
      <c r="BZ2407">
        <v>0.67155315852888797</v>
      </c>
      <c r="CA2407">
        <v>2.3041075267153902E-3</v>
      </c>
      <c r="CB2407" t="s">
        <v>16518</v>
      </c>
    </row>
    <row r="2408" spans="62:80" x14ac:dyDescent="0.3">
      <c r="BJ2408" t="s">
        <v>11873</v>
      </c>
      <c r="BK2408" t="s">
        <v>16519</v>
      </c>
      <c r="BL2408">
        <v>0.96633830184136904</v>
      </c>
      <c r="BM2408">
        <v>0.99999565089009601</v>
      </c>
      <c r="BN2408">
        <v>0.434843094325852</v>
      </c>
      <c r="BO2408">
        <v>1.4889591599019E-2</v>
      </c>
      <c r="BP2408" t="s">
        <v>16520</v>
      </c>
      <c r="BV2408" t="s">
        <v>10778</v>
      </c>
      <c r="BW2408" t="s">
        <v>16521</v>
      </c>
      <c r="BX2408">
        <v>0.99669471114696595</v>
      </c>
      <c r="BY2408">
        <v>0.99999527254189702</v>
      </c>
      <c r="BZ2408">
        <v>0.24897208538587801</v>
      </c>
      <c r="CA2408" s="6">
        <v>8.2428766464093695E-4</v>
      </c>
      <c r="CB2408" t="s">
        <v>16522</v>
      </c>
    </row>
    <row r="2409" spans="62:80" x14ac:dyDescent="0.3">
      <c r="BJ2409" t="s">
        <v>12854</v>
      </c>
      <c r="BK2409" s="8">
        <v>23316</v>
      </c>
      <c r="BL2409">
        <v>0.96643510306988201</v>
      </c>
      <c r="BM2409">
        <v>0.99999565089009601</v>
      </c>
      <c r="BN2409">
        <v>0.60667156330238903</v>
      </c>
      <c r="BO2409">
        <v>2.07124520550564E-2</v>
      </c>
      <c r="BP2409" t="s">
        <v>16523</v>
      </c>
      <c r="BV2409" t="s">
        <v>1059</v>
      </c>
      <c r="BW2409" t="s">
        <v>16524</v>
      </c>
      <c r="BX2409">
        <v>0.996728132045547</v>
      </c>
      <c r="BY2409">
        <v>0.99999527254189702</v>
      </c>
      <c r="BZ2409">
        <v>0.396123601004992</v>
      </c>
      <c r="CA2409">
        <v>1.2981890276741899E-3</v>
      </c>
      <c r="CB2409" t="s">
        <v>16525</v>
      </c>
    </row>
    <row r="2410" spans="62:80" x14ac:dyDescent="0.3">
      <c r="BJ2410" t="s">
        <v>13678</v>
      </c>
      <c r="BK2410" t="s">
        <v>16526</v>
      </c>
      <c r="BL2410">
        <v>0.96644736059996295</v>
      </c>
      <c r="BM2410">
        <v>0.99999565089009601</v>
      </c>
      <c r="BN2410">
        <v>0.56677716162210701</v>
      </c>
      <c r="BO2410">
        <v>1.9343223617895401E-2</v>
      </c>
      <c r="BP2410" t="s">
        <v>16527</v>
      </c>
      <c r="BV2410" t="s">
        <v>2872</v>
      </c>
      <c r="BW2410" t="s">
        <v>16528</v>
      </c>
      <c r="BX2410">
        <v>0.99683036150456095</v>
      </c>
      <c r="BY2410">
        <v>0.99999527254189702</v>
      </c>
      <c r="BZ2410">
        <v>0.17141044882790099</v>
      </c>
      <c r="CA2410" s="6">
        <v>5.4417202774263099E-4</v>
      </c>
      <c r="CB2410" t="s">
        <v>79</v>
      </c>
    </row>
    <row r="2411" spans="62:80" x14ac:dyDescent="0.3">
      <c r="BJ2411" t="s">
        <v>14133</v>
      </c>
      <c r="BK2411" t="s">
        <v>16529</v>
      </c>
      <c r="BL2411">
        <v>0.966624540701294</v>
      </c>
      <c r="BM2411">
        <v>0.99999565089009601</v>
      </c>
      <c r="BN2411">
        <v>0.50400146290041503</v>
      </c>
      <c r="BO2411">
        <v>1.7108395788248701E-2</v>
      </c>
      <c r="BP2411" t="s">
        <v>16530</v>
      </c>
      <c r="BV2411" t="s">
        <v>1867</v>
      </c>
      <c r="BW2411" t="s">
        <v>9155</v>
      </c>
      <c r="BX2411">
        <v>0.99689566616346603</v>
      </c>
      <c r="BY2411">
        <v>0.99999527254189702</v>
      </c>
      <c r="BZ2411">
        <v>0.39399547604359397</v>
      </c>
      <c r="CA2411">
        <v>1.2249958710819099E-3</v>
      </c>
      <c r="CB2411" t="s">
        <v>16531</v>
      </c>
    </row>
    <row r="2412" spans="62:80" x14ac:dyDescent="0.3">
      <c r="BJ2412" t="s">
        <v>14548</v>
      </c>
      <c r="BK2412" t="s">
        <v>5242</v>
      </c>
      <c r="BL2412">
        <v>0.96681434852757697</v>
      </c>
      <c r="BM2412">
        <v>0.99999565089009601</v>
      </c>
      <c r="BN2412">
        <v>0.52810568932452495</v>
      </c>
      <c r="BO2412">
        <v>1.78229274816805E-2</v>
      </c>
      <c r="BP2412" t="s">
        <v>16532</v>
      </c>
      <c r="BV2412" t="s">
        <v>12400</v>
      </c>
      <c r="BW2412" s="8">
        <v>190598</v>
      </c>
      <c r="BX2412">
        <v>0.99690421119038997</v>
      </c>
      <c r="BY2412">
        <v>0.99999527254189702</v>
      </c>
      <c r="BZ2412">
        <v>0.47878568214767703</v>
      </c>
      <c r="CA2412">
        <v>1.48451842221636E-3</v>
      </c>
      <c r="CB2412" t="s">
        <v>16533</v>
      </c>
    </row>
    <row r="2413" spans="62:80" x14ac:dyDescent="0.3">
      <c r="BJ2413" t="s">
        <v>10677</v>
      </c>
      <c r="BK2413" t="s">
        <v>16534</v>
      </c>
      <c r="BL2413">
        <v>0.966931920052859</v>
      </c>
      <c r="BM2413">
        <v>0.99999565089009601</v>
      </c>
      <c r="BN2413">
        <v>0.37850012294074198</v>
      </c>
      <c r="BO2413">
        <v>1.2727895269746201E-2</v>
      </c>
      <c r="BP2413" t="s">
        <v>14508</v>
      </c>
      <c r="BV2413" t="s">
        <v>11894</v>
      </c>
      <c r="BW2413" t="s">
        <v>16535</v>
      </c>
      <c r="BX2413">
        <v>0.99693917443570002</v>
      </c>
      <c r="BY2413">
        <v>0.99999527254189702</v>
      </c>
      <c r="BZ2413">
        <v>0.60542781937077295</v>
      </c>
      <c r="CA2413">
        <v>1.85595076884983E-3</v>
      </c>
      <c r="CB2413" t="s">
        <v>16536</v>
      </c>
    </row>
    <row r="2414" spans="62:80" x14ac:dyDescent="0.3">
      <c r="BJ2414" t="s">
        <v>15226</v>
      </c>
      <c r="BK2414" t="s">
        <v>16537</v>
      </c>
      <c r="BL2414">
        <v>0.96713372566364797</v>
      </c>
      <c r="BM2414">
        <v>0.99999565089009601</v>
      </c>
      <c r="BN2414">
        <v>0.56517372966459101</v>
      </c>
      <c r="BO2414">
        <v>1.88872604790369E-2</v>
      </c>
      <c r="BP2414" t="s">
        <v>16538</v>
      </c>
      <c r="BV2414" t="s">
        <v>7052</v>
      </c>
      <c r="BW2414" t="s">
        <v>16539</v>
      </c>
      <c r="BX2414">
        <v>0.99698072922481795</v>
      </c>
      <c r="BY2414">
        <v>0.99999527254189702</v>
      </c>
      <c r="BZ2414">
        <v>0.24572077185016999</v>
      </c>
      <c r="CA2414" s="6">
        <v>7.4301979958640103E-4</v>
      </c>
      <c r="CB2414" t="s">
        <v>11175</v>
      </c>
    </row>
    <row r="2415" spans="62:80" x14ac:dyDescent="0.3">
      <c r="BJ2415" t="s">
        <v>6462</v>
      </c>
      <c r="BK2415" t="s">
        <v>16540</v>
      </c>
      <c r="BL2415">
        <v>0.96720946238560401</v>
      </c>
      <c r="BM2415">
        <v>0.99999565089009601</v>
      </c>
      <c r="BN2415">
        <v>0.58004815888169103</v>
      </c>
      <c r="BO2415">
        <v>1.9338919568920501E-2</v>
      </c>
      <c r="BP2415" t="s">
        <v>16541</v>
      </c>
      <c r="BV2415" t="s">
        <v>3423</v>
      </c>
      <c r="BW2415" t="s">
        <v>7682</v>
      </c>
      <c r="BX2415">
        <v>0.99699618654937106</v>
      </c>
      <c r="BY2415">
        <v>0.99999527254189702</v>
      </c>
      <c r="BZ2415">
        <v>0.39267603202347801</v>
      </c>
      <c r="CA2415">
        <v>1.18130063967275E-3</v>
      </c>
      <c r="CB2415" t="s">
        <v>16542</v>
      </c>
    </row>
    <row r="2416" spans="62:80" x14ac:dyDescent="0.3">
      <c r="BJ2416" t="s">
        <v>12795</v>
      </c>
      <c r="BK2416" t="s">
        <v>16543</v>
      </c>
      <c r="BL2416">
        <v>0.967410378639604</v>
      </c>
      <c r="BM2416">
        <v>0.99999565089009601</v>
      </c>
      <c r="BN2416">
        <v>0.50203622334154896</v>
      </c>
      <c r="BO2416">
        <v>1.6633710282967399E-2</v>
      </c>
      <c r="BP2416" t="s">
        <v>16544</v>
      </c>
      <c r="BV2416" t="s">
        <v>8857</v>
      </c>
      <c r="BW2416" t="s">
        <v>16545</v>
      </c>
      <c r="BX2416">
        <v>0.99700970123983501</v>
      </c>
      <c r="BY2416">
        <v>0.99999527254189702</v>
      </c>
      <c r="BZ2416">
        <v>0.57186199914579905</v>
      </c>
      <c r="CA2416">
        <v>1.71260009807399E-3</v>
      </c>
      <c r="CB2416" t="s">
        <v>16546</v>
      </c>
    </row>
    <row r="2417" spans="62:80" x14ac:dyDescent="0.3">
      <c r="BJ2417" t="s">
        <v>10686</v>
      </c>
      <c r="BK2417" t="s">
        <v>16547</v>
      </c>
      <c r="BL2417">
        <v>0.96770101895432803</v>
      </c>
      <c r="BM2417">
        <v>0.99999565089009601</v>
      </c>
      <c r="BN2417">
        <v>0.43128337406100098</v>
      </c>
      <c r="BO2417">
        <v>1.41599406470077E-2</v>
      </c>
      <c r="BP2417" t="s">
        <v>15892</v>
      </c>
      <c r="BV2417" t="s">
        <v>1113</v>
      </c>
      <c r="BW2417" t="s">
        <v>16548</v>
      </c>
      <c r="BX2417">
        <v>0.99701025151940503</v>
      </c>
      <c r="BY2417">
        <v>0.99999527254189702</v>
      </c>
      <c r="BZ2417">
        <v>0.29689084685598299</v>
      </c>
      <c r="CA2417" s="6">
        <v>8.8895850261803695E-4</v>
      </c>
      <c r="CB2417" t="s">
        <v>16549</v>
      </c>
    </row>
    <row r="2418" spans="62:80" x14ac:dyDescent="0.3">
      <c r="BJ2418" t="s">
        <v>15714</v>
      </c>
      <c r="BK2418" t="s">
        <v>16550</v>
      </c>
      <c r="BL2418">
        <v>0.96770614740171201</v>
      </c>
      <c r="BM2418">
        <v>0.99999565089009601</v>
      </c>
      <c r="BN2418">
        <v>0.47077436715168403</v>
      </c>
      <c r="BO2418">
        <v>1.54540181258861E-2</v>
      </c>
      <c r="BP2418" t="s">
        <v>16551</v>
      </c>
      <c r="BV2418" t="s">
        <v>659</v>
      </c>
      <c r="BW2418" t="s">
        <v>16552</v>
      </c>
      <c r="BX2418">
        <v>0.99705443326163801</v>
      </c>
      <c r="BY2418">
        <v>0.99999527254189702</v>
      </c>
      <c r="BZ2418">
        <v>0.24484809308338701</v>
      </c>
      <c r="CA2418" s="6">
        <v>7.2228068491966E-4</v>
      </c>
      <c r="CB2418" t="s">
        <v>16553</v>
      </c>
    </row>
    <row r="2419" spans="62:80" x14ac:dyDescent="0.3">
      <c r="BJ2419" t="s">
        <v>1294</v>
      </c>
      <c r="BK2419" t="s">
        <v>15598</v>
      </c>
      <c r="BL2419">
        <v>0.96779691031991599</v>
      </c>
      <c r="BM2419">
        <v>0.99999565089009601</v>
      </c>
      <c r="BN2419">
        <v>0.501059027406345</v>
      </c>
      <c r="BO2419">
        <v>1.6401173715150201E-2</v>
      </c>
      <c r="BP2419" t="s">
        <v>16554</v>
      </c>
      <c r="BV2419" t="s">
        <v>9065</v>
      </c>
      <c r="BW2419" t="s">
        <v>16555</v>
      </c>
      <c r="BX2419">
        <v>0.99710828508062299</v>
      </c>
      <c r="BY2419">
        <v>0.99999527254189702</v>
      </c>
      <c r="BZ2419">
        <v>0.16866908246552201</v>
      </c>
      <c r="CA2419" s="6">
        <v>4.8844947137653195E-4</v>
      </c>
      <c r="CB2419" t="s">
        <v>17</v>
      </c>
    </row>
    <row r="2420" spans="62:80" x14ac:dyDescent="0.3">
      <c r="BJ2420" t="s">
        <v>11256</v>
      </c>
      <c r="BK2420" t="s">
        <v>15608</v>
      </c>
      <c r="BL2420">
        <v>0.96792304514239902</v>
      </c>
      <c r="BM2420">
        <v>0.99999565089009601</v>
      </c>
      <c r="BN2420">
        <v>0.43069553034753899</v>
      </c>
      <c r="BO2420">
        <v>1.40418344476752E-2</v>
      </c>
      <c r="BP2420" t="s">
        <v>16556</v>
      </c>
      <c r="BV2420" t="s">
        <v>7855</v>
      </c>
      <c r="BW2420" t="s">
        <v>16557</v>
      </c>
      <c r="BX2420">
        <v>0.99720894078757405</v>
      </c>
      <c r="BY2420">
        <v>0.99999527254189702</v>
      </c>
      <c r="BZ2420">
        <v>0.49736853882300203</v>
      </c>
      <c r="CA2420">
        <v>1.3901259077995201E-3</v>
      </c>
      <c r="CB2420" t="s">
        <v>16558</v>
      </c>
    </row>
    <row r="2421" spans="62:80" x14ac:dyDescent="0.3">
      <c r="BJ2421" t="s">
        <v>15502</v>
      </c>
      <c r="BK2421" t="s">
        <v>16559</v>
      </c>
      <c r="BL2421">
        <v>0.96831736061515306</v>
      </c>
      <c r="BM2421">
        <v>0.99999565089009601</v>
      </c>
      <c r="BN2421">
        <v>0.469182866331808</v>
      </c>
      <c r="BO2421">
        <v>1.5105527034138999E-2</v>
      </c>
      <c r="BP2421" t="s">
        <v>16560</v>
      </c>
      <c r="BV2421" t="s">
        <v>3329</v>
      </c>
      <c r="BW2421" s="8">
        <v>198999</v>
      </c>
      <c r="BX2421">
        <v>0.997285168020006</v>
      </c>
      <c r="BY2421">
        <v>0.99999527254189702</v>
      </c>
      <c r="BZ2421">
        <v>0.47363312683533099</v>
      </c>
      <c r="CA2421">
        <v>1.2875829370835399E-3</v>
      </c>
      <c r="CB2421" t="s">
        <v>16561</v>
      </c>
    </row>
    <row r="2422" spans="62:80" x14ac:dyDescent="0.3">
      <c r="BJ2422" t="s">
        <v>15146</v>
      </c>
      <c r="BK2422" t="s">
        <v>16562</v>
      </c>
      <c r="BL2422">
        <v>0.96833703890738199</v>
      </c>
      <c r="BM2422">
        <v>0.99999565089009601</v>
      </c>
      <c r="BN2422">
        <v>0.57741278329513601</v>
      </c>
      <c r="BO2422">
        <v>1.85782976550606E-2</v>
      </c>
      <c r="BP2422" t="s">
        <v>16563</v>
      </c>
      <c r="BV2422" t="s">
        <v>15516</v>
      </c>
      <c r="BW2422" t="s">
        <v>16564</v>
      </c>
      <c r="BX2422">
        <v>0.99730562071062501</v>
      </c>
      <c r="BY2422">
        <v>0.99999527254189702</v>
      </c>
      <c r="BZ2422">
        <v>0.66168384684664205</v>
      </c>
      <c r="CA2422">
        <v>1.7852333824597199E-3</v>
      </c>
      <c r="CB2422" t="s">
        <v>16565</v>
      </c>
    </row>
    <row r="2423" spans="62:80" x14ac:dyDescent="0.3">
      <c r="BJ2423" t="s">
        <v>12944</v>
      </c>
      <c r="BK2423" t="s">
        <v>16566</v>
      </c>
      <c r="BL2423">
        <v>0.96879483162244395</v>
      </c>
      <c r="BM2423">
        <v>0.99999565089009601</v>
      </c>
      <c r="BN2423">
        <v>0.56120154414078305</v>
      </c>
      <c r="BO2423">
        <v>1.7791447944568699E-2</v>
      </c>
      <c r="BP2423" t="s">
        <v>16567</v>
      </c>
      <c r="BV2423" t="s">
        <v>1201</v>
      </c>
      <c r="BW2423" t="s">
        <v>16568</v>
      </c>
      <c r="BX2423">
        <v>0.99731304817897704</v>
      </c>
      <c r="BY2423">
        <v>0.99999527254189702</v>
      </c>
      <c r="BZ2423">
        <v>0.16653634973589099</v>
      </c>
      <c r="CA2423" s="6">
        <v>4.48077399326614E-4</v>
      </c>
      <c r="CB2423" t="s">
        <v>55</v>
      </c>
    </row>
    <row r="2424" spans="62:80" x14ac:dyDescent="0.3">
      <c r="BJ2424" t="s">
        <v>11066</v>
      </c>
      <c r="BK2424" t="s">
        <v>16569</v>
      </c>
      <c r="BL2424">
        <v>0.96879690760063197</v>
      </c>
      <c r="BM2424">
        <v>0.99999565089009601</v>
      </c>
      <c r="BN2424">
        <v>0.428359483882569</v>
      </c>
      <c r="BO2424">
        <v>1.3579115039052099E-2</v>
      </c>
      <c r="BP2424" t="s">
        <v>16570</v>
      </c>
      <c r="BV2424" t="s">
        <v>7387</v>
      </c>
      <c r="BW2424" s="8">
        <v>203747</v>
      </c>
      <c r="BX2424">
        <v>0.99748048711765702</v>
      </c>
      <c r="BY2424">
        <v>0.99999527254189702</v>
      </c>
      <c r="BZ2424">
        <v>0.47076367612723902</v>
      </c>
      <c r="CA2424">
        <v>1.1875918520498499E-3</v>
      </c>
      <c r="CB2424" t="s">
        <v>16571</v>
      </c>
    </row>
    <row r="2425" spans="62:80" x14ac:dyDescent="0.3">
      <c r="BJ2425" t="s">
        <v>2918</v>
      </c>
      <c r="BK2425" t="s">
        <v>16572</v>
      </c>
      <c r="BL2425">
        <v>0.96881598769048005</v>
      </c>
      <c r="BM2425">
        <v>0.99999565089009601</v>
      </c>
      <c r="BN2425">
        <v>0.52313367688885104</v>
      </c>
      <c r="BO2425">
        <v>1.65731805554153E-2</v>
      </c>
      <c r="BP2425" t="s">
        <v>16573</v>
      </c>
      <c r="BV2425" t="s">
        <v>11368</v>
      </c>
      <c r="BW2425" t="s">
        <v>16574</v>
      </c>
      <c r="BX2425">
        <v>0.99748096565938704</v>
      </c>
      <c r="BY2425">
        <v>0.99999527254189702</v>
      </c>
      <c r="BZ2425">
        <v>0.40755424764738202</v>
      </c>
      <c r="CA2425">
        <v>1.0279383957998501E-3</v>
      </c>
      <c r="CB2425" t="s">
        <v>16575</v>
      </c>
    </row>
    <row r="2426" spans="62:80" x14ac:dyDescent="0.3">
      <c r="BJ2426" t="s">
        <v>9847</v>
      </c>
      <c r="BK2426" t="s">
        <v>16576</v>
      </c>
      <c r="BL2426">
        <v>0.96884827395540796</v>
      </c>
      <c r="BM2426">
        <v>0.99999565089009601</v>
      </c>
      <c r="BN2426">
        <v>0.62128247229864098</v>
      </c>
      <c r="BO2426">
        <v>1.9661887547020598E-2</v>
      </c>
      <c r="BP2426" t="s">
        <v>16577</v>
      </c>
      <c r="BV2426" t="s">
        <v>16578</v>
      </c>
      <c r="BW2426" t="s">
        <v>16579</v>
      </c>
      <c r="BX2426">
        <v>0.99748286669586705</v>
      </c>
      <c r="BY2426">
        <v>0.99999527254189702</v>
      </c>
      <c r="BZ2426">
        <v>0.66159881881459603</v>
      </c>
      <c r="CA2426">
        <v>1.66743187647526E-3</v>
      </c>
      <c r="CB2426" t="s">
        <v>16580</v>
      </c>
    </row>
    <row r="2427" spans="62:80" x14ac:dyDescent="0.3">
      <c r="BJ2427" t="s">
        <v>10635</v>
      </c>
      <c r="BK2427" t="s">
        <v>16581</v>
      </c>
      <c r="BL2427">
        <v>0.96884872259670596</v>
      </c>
      <c r="BM2427">
        <v>0.99999565089009601</v>
      </c>
      <c r="BN2427">
        <v>0.58946658106107197</v>
      </c>
      <c r="BO2427">
        <v>1.8654728822489301E-2</v>
      </c>
      <c r="BP2427" t="s">
        <v>16582</v>
      </c>
      <c r="BV2427" t="s">
        <v>1569</v>
      </c>
      <c r="BW2427" t="s">
        <v>16583</v>
      </c>
      <c r="BX2427">
        <v>0.99748518809692699</v>
      </c>
      <c r="BY2427">
        <v>0.99999527254189702</v>
      </c>
      <c r="BZ2427">
        <v>0.32917320158348601</v>
      </c>
      <c r="CA2427" s="6">
        <v>8.2885132547815899E-4</v>
      </c>
      <c r="CB2427" t="s">
        <v>16584</v>
      </c>
    </row>
    <row r="2428" spans="62:80" x14ac:dyDescent="0.3">
      <c r="BJ2428" t="s">
        <v>11128</v>
      </c>
      <c r="BK2428" t="s">
        <v>16581</v>
      </c>
      <c r="BL2428">
        <v>0.96884872259670596</v>
      </c>
      <c r="BM2428">
        <v>0.99999565089009601</v>
      </c>
      <c r="BN2428">
        <v>0.58946658106107197</v>
      </c>
      <c r="BO2428">
        <v>1.8654728822489301E-2</v>
      </c>
      <c r="BP2428" t="s">
        <v>16585</v>
      </c>
      <c r="BV2428" t="s">
        <v>1220</v>
      </c>
      <c r="BW2428" t="s">
        <v>16586</v>
      </c>
      <c r="BX2428">
        <v>0.99752066595824895</v>
      </c>
      <c r="BY2428">
        <v>0.99999527254189702</v>
      </c>
      <c r="BZ2428">
        <v>0.38518047384321802</v>
      </c>
      <c r="CA2428" s="6">
        <v>9.5617689239439199E-4</v>
      </c>
      <c r="CB2428" t="s">
        <v>16587</v>
      </c>
    </row>
    <row r="2429" spans="62:80" x14ac:dyDescent="0.3">
      <c r="BJ2429" t="s">
        <v>4508</v>
      </c>
      <c r="BK2429" s="8">
        <v>80690</v>
      </c>
      <c r="BL2429">
        <v>0.96911062138091597</v>
      </c>
      <c r="BM2429">
        <v>0.99999565089009601</v>
      </c>
      <c r="BN2429">
        <v>0.61117819561842301</v>
      </c>
      <c r="BO2429">
        <v>1.9176640756199001E-2</v>
      </c>
      <c r="BP2429" t="s">
        <v>16588</v>
      </c>
      <c r="BV2429" t="s">
        <v>1447</v>
      </c>
      <c r="BW2429" t="s">
        <v>16589</v>
      </c>
      <c r="BX2429">
        <v>0.99756916957694597</v>
      </c>
      <c r="BY2429">
        <v>0.99999527254189702</v>
      </c>
      <c r="BZ2429">
        <v>0.289284057522808</v>
      </c>
      <c r="CA2429" s="6">
        <v>7.0405655608637605E-4</v>
      </c>
      <c r="CB2429" t="s">
        <v>16590</v>
      </c>
    </row>
    <row r="2430" spans="62:80" x14ac:dyDescent="0.3">
      <c r="BJ2430" t="s">
        <v>12481</v>
      </c>
      <c r="BK2430" t="s">
        <v>16591</v>
      </c>
      <c r="BL2430">
        <v>0.96931229467493596</v>
      </c>
      <c r="BM2430">
        <v>0.99999565089009601</v>
      </c>
      <c r="BN2430">
        <v>0.46655303591719699</v>
      </c>
      <c r="BO2430">
        <v>1.4541727268583901E-2</v>
      </c>
      <c r="BP2430" t="s">
        <v>16592</v>
      </c>
      <c r="BV2430" t="s">
        <v>1624</v>
      </c>
      <c r="BW2430" t="s">
        <v>16593</v>
      </c>
      <c r="BX2430">
        <v>0.99759220968502904</v>
      </c>
      <c r="BY2430">
        <v>0.99999527254189702</v>
      </c>
      <c r="BZ2430">
        <v>0.35845545111900001</v>
      </c>
      <c r="CA2430" s="6">
        <v>8.6412629900058503E-4</v>
      </c>
      <c r="CB2430" t="s">
        <v>16594</v>
      </c>
    </row>
    <row r="2431" spans="62:80" x14ac:dyDescent="0.3">
      <c r="BJ2431" t="s">
        <v>16595</v>
      </c>
      <c r="BK2431" t="s">
        <v>16596</v>
      </c>
      <c r="BL2431">
        <v>0.96937873989808598</v>
      </c>
      <c r="BM2431">
        <v>0.99999565089009601</v>
      </c>
      <c r="BN2431">
        <v>0.54226968843291401</v>
      </c>
      <c r="BO2431">
        <v>1.6864526038062402E-2</v>
      </c>
      <c r="BP2431" t="s">
        <v>16597</v>
      </c>
      <c r="BV2431" t="s">
        <v>14758</v>
      </c>
      <c r="BW2431" t="s">
        <v>16598</v>
      </c>
      <c r="BX2431">
        <v>0.99759482420344903</v>
      </c>
      <c r="BY2431">
        <v>0.99999527254189702</v>
      </c>
      <c r="BZ2431">
        <v>0.50161524554696002</v>
      </c>
      <c r="CA2431">
        <v>1.20792606805098E-3</v>
      </c>
      <c r="CB2431" t="s">
        <v>16599</v>
      </c>
    </row>
    <row r="2432" spans="62:80" x14ac:dyDescent="0.3">
      <c r="BJ2432" t="s">
        <v>13231</v>
      </c>
      <c r="BK2432" s="8">
        <v>81785</v>
      </c>
      <c r="BL2432">
        <v>0.96953387484585896</v>
      </c>
      <c r="BM2432">
        <v>0.99999565089009601</v>
      </c>
      <c r="BN2432">
        <v>0.61020627879936196</v>
      </c>
      <c r="BO2432">
        <v>1.8879699508503201E-2</v>
      </c>
      <c r="BP2432" t="s">
        <v>16600</v>
      </c>
      <c r="BV2432" t="s">
        <v>16601</v>
      </c>
      <c r="BW2432" t="s">
        <v>16602</v>
      </c>
      <c r="BX2432">
        <v>0.99764917806425102</v>
      </c>
      <c r="BY2432">
        <v>0.99999527254189702</v>
      </c>
      <c r="BZ2432">
        <v>0.383158738698821</v>
      </c>
      <c r="CA2432" s="6">
        <v>9.0179836729311204E-4</v>
      </c>
      <c r="CB2432" t="s">
        <v>16603</v>
      </c>
    </row>
    <row r="2433" spans="62:80" x14ac:dyDescent="0.3">
      <c r="BJ2433" t="s">
        <v>11713</v>
      </c>
      <c r="BK2433" s="8">
        <v>30987</v>
      </c>
      <c r="BL2433">
        <v>0.96959134458715801</v>
      </c>
      <c r="BM2433">
        <v>0.99999565089009601</v>
      </c>
      <c r="BN2433">
        <v>0.59950903461794403</v>
      </c>
      <c r="BO2433">
        <v>1.8513192995551198E-2</v>
      </c>
      <c r="BP2433" t="s">
        <v>16604</v>
      </c>
      <c r="BV2433" t="s">
        <v>3967</v>
      </c>
      <c r="BW2433" t="s">
        <v>16605</v>
      </c>
      <c r="BX2433">
        <v>0.99774334269134202</v>
      </c>
      <c r="BY2433">
        <v>0.99999527254189702</v>
      </c>
      <c r="BZ2433">
        <v>0.16167432122112599</v>
      </c>
      <c r="CA2433" s="6">
        <v>3.65255822397091E-4</v>
      </c>
      <c r="CB2433" t="s">
        <v>50</v>
      </c>
    </row>
    <row r="2434" spans="62:80" x14ac:dyDescent="0.3">
      <c r="BJ2434" t="s">
        <v>2875</v>
      </c>
      <c r="BK2434" t="s">
        <v>16606</v>
      </c>
      <c r="BL2434">
        <v>0.96974478999554203</v>
      </c>
      <c r="BM2434">
        <v>0.99999565089009601</v>
      </c>
      <c r="BN2434">
        <v>0.58734221850736901</v>
      </c>
      <c r="BO2434">
        <v>1.80445303873875E-2</v>
      </c>
      <c r="BP2434" t="s">
        <v>16607</v>
      </c>
      <c r="BV2434" t="s">
        <v>1341</v>
      </c>
      <c r="BW2434" t="s">
        <v>16608</v>
      </c>
      <c r="BX2434">
        <v>0.997757427767898</v>
      </c>
      <c r="BY2434">
        <v>0.99999527254189702</v>
      </c>
      <c r="BZ2434">
        <v>0.23562548683595499</v>
      </c>
      <c r="CA2434" s="6">
        <v>5.2900055688351701E-4</v>
      </c>
      <c r="CB2434" t="s">
        <v>16609</v>
      </c>
    </row>
    <row r="2435" spans="62:80" x14ac:dyDescent="0.3">
      <c r="BJ2435" t="s">
        <v>301</v>
      </c>
      <c r="BK2435" t="s">
        <v>16610</v>
      </c>
      <c r="BL2435">
        <v>0.96984874139371302</v>
      </c>
      <c r="BM2435">
        <v>0.99999565089009601</v>
      </c>
      <c r="BN2435">
        <v>0.49574808319566199</v>
      </c>
      <c r="BO2435">
        <v>1.51774050780477E-2</v>
      </c>
      <c r="BP2435" t="s">
        <v>16611</v>
      </c>
      <c r="BV2435" t="s">
        <v>10362</v>
      </c>
      <c r="BW2435" t="s">
        <v>16612</v>
      </c>
      <c r="BX2435">
        <v>0.99777686771005802</v>
      </c>
      <c r="BY2435">
        <v>0.99999527254189702</v>
      </c>
      <c r="BZ2435">
        <v>0.61179049211657899</v>
      </c>
      <c r="CA2435">
        <v>1.3616052734430899E-3</v>
      </c>
      <c r="CB2435" t="s">
        <v>16613</v>
      </c>
    </row>
    <row r="2436" spans="62:80" x14ac:dyDescent="0.3">
      <c r="BJ2436" t="s">
        <v>14480</v>
      </c>
      <c r="BK2436" t="s">
        <v>5330</v>
      </c>
      <c r="BL2436">
        <v>0.96986088588893105</v>
      </c>
      <c r="BM2436">
        <v>0.99999565089009601</v>
      </c>
      <c r="BN2436">
        <v>0.52045849447900905</v>
      </c>
      <c r="BO2436">
        <v>1.59274010160914E-2</v>
      </c>
      <c r="BP2436" t="s">
        <v>14975</v>
      </c>
      <c r="BV2436" t="s">
        <v>1308</v>
      </c>
      <c r="BW2436" t="s">
        <v>16614</v>
      </c>
      <c r="BX2436">
        <v>0.99777745171154097</v>
      </c>
      <c r="BY2436">
        <v>0.99999527254189702</v>
      </c>
      <c r="BZ2436">
        <v>0.32462918943573599</v>
      </c>
      <c r="CA2436" s="6">
        <v>7.2230702815251997E-4</v>
      </c>
      <c r="CB2436" t="s">
        <v>16615</v>
      </c>
    </row>
    <row r="2437" spans="62:80" x14ac:dyDescent="0.3">
      <c r="BJ2437" t="s">
        <v>15263</v>
      </c>
      <c r="BK2437" t="s">
        <v>16616</v>
      </c>
      <c r="BL2437">
        <v>0.97002919146112099</v>
      </c>
      <c r="BM2437">
        <v>0.99999565089009601</v>
      </c>
      <c r="BN2437">
        <v>0.49527054193029602</v>
      </c>
      <c r="BO2437">
        <v>1.50706436067631E-2</v>
      </c>
      <c r="BP2437" t="s">
        <v>16617</v>
      </c>
      <c r="BV2437" t="s">
        <v>4459</v>
      </c>
      <c r="BW2437" t="s">
        <v>16618</v>
      </c>
      <c r="BX2437">
        <v>0.99783055397544695</v>
      </c>
      <c r="BY2437">
        <v>0.99999527254189702</v>
      </c>
      <c r="BZ2437">
        <v>0.234552505041104</v>
      </c>
      <c r="CA2437" s="6">
        <v>5.0940175942961103E-4</v>
      </c>
      <c r="CB2437" t="s">
        <v>16619</v>
      </c>
    </row>
    <row r="2438" spans="62:80" x14ac:dyDescent="0.3">
      <c r="BJ2438" t="s">
        <v>10318</v>
      </c>
      <c r="BK2438" t="s">
        <v>15645</v>
      </c>
      <c r="BL2438">
        <v>0.97007532186925005</v>
      </c>
      <c r="BM2438">
        <v>0.99999565089009601</v>
      </c>
      <c r="BN2438">
        <v>0.369966329966329</v>
      </c>
      <c r="BO2438">
        <v>1.12401539143778E-2</v>
      </c>
      <c r="BP2438" t="s">
        <v>15948</v>
      </c>
      <c r="BV2438" t="s">
        <v>2328</v>
      </c>
      <c r="BW2438" t="s">
        <v>16620</v>
      </c>
      <c r="BX2438">
        <v>0.99786751136274698</v>
      </c>
      <c r="BY2438">
        <v>0.99999527254189702</v>
      </c>
      <c r="BZ2438">
        <v>0.28468076032654999</v>
      </c>
      <c r="CA2438" s="6">
        <v>6.07726702333912E-4</v>
      </c>
      <c r="CB2438" t="s">
        <v>16621</v>
      </c>
    </row>
    <row r="2439" spans="62:80" x14ac:dyDescent="0.3">
      <c r="BJ2439" t="s">
        <v>16622</v>
      </c>
      <c r="BK2439" t="s">
        <v>16623</v>
      </c>
      <c r="BL2439">
        <v>0.97020864920917704</v>
      </c>
      <c r="BM2439">
        <v>0.99999565089009601</v>
      </c>
      <c r="BN2439">
        <v>0.49479386892177502</v>
      </c>
      <c r="BO2439">
        <v>1.49646092727156E-2</v>
      </c>
      <c r="BP2439" t="s">
        <v>16624</v>
      </c>
      <c r="BV2439" t="s">
        <v>10091</v>
      </c>
      <c r="BW2439" t="s">
        <v>16625</v>
      </c>
      <c r="BX2439">
        <v>0.997873477689319</v>
      </c>
      <c r="BY2439">
        <v>0.99999527254189702</v>
      </c>
      <c r="BZ2439">
        <v>0.58574785290422204</v>
      </c>
      <c r="CA2439">
        <v>1.2469321625621099E-3</v>
      </c>
      <c r="CB2439" t="s">
        <v>16626</v>
      </c>
    </row>
    <row r="2440" spans="62:80" x14ac:dyDescent="0.3">
      <c r="BJ2440" t="s">
        <v>11080</v>
      </c>
      <c r="BK2440" t="s">
        <v>16627</v>
      </c>
      <c r="BL2440">
        <v>0.97036088288490996</v>
      </c>
      <c r="BM2440">
        <v>0.99999565089009601</v>
      </c>
      <c r="BN2440">
        <v>0.53977810341218302</v>
      </c>
      <c r="BO2440">
        <v>1.62404292767429E-2</v>
      </c>
      <c r="BP2440" t="s">
        <v>16628</v>
      </c>
      <c r="BV2440" t="s">
        <v>5333</v>
      </c>
      <c r="BW2440" t="s">
        <v>16629</v>
      </c>
      <c r="BX2440">
        <v>0.99793687013026</v>
      </c>
      <c r="BY2440">
        <v>0.99999527254189702</v>
      </c>
      <c r="BZ2440">
        <v>0.40003497615262301</v>
      </c>
      <c r="CA2440" s="6">
        <v>8.2617665646462102E-4</v>
      </c>
      <c r="CB2440" t="s">
        <v>16630</v>
      </c>
    </row>
    <row r="2441" spans="62:80" x14ac:dyDescent="0.3">
      <c r="BJ2441" t="s">
        <v>5830</v>
      </c>
      <c r="BK2441" s="8">
        <v>84707</v>
      </c>
      <c r="BL2441">
        <v>0.97063753084529802</v>
      </c>
      <c r="BM2441">
        <v>0.99999565089009601</v>
      </c>
      <c r="BN2441">
        <v>0.60762795486721799</v>
      </c>
      <c r="BO2441">
        <v>1.8108634696675702E-2</v>
      </c>
      <c r="BP2441" t="s">
        <v>16631</v>
      </c>
      <c r="BV2441" t="s">
        <v>5814</v>
      </c>
      <c r="BW2441" t="s">
        <v>16632</v>
      </c>
      <c r="BX2441">
        <v>0.99799035887482501</v>
      </c>
      <c r="BY2441">
        <v>0.99999527254189702</v>
      </c>
      <c r="BZ2441">
        <v>0.351796062035998</v>
      </c>
      <c r="CA2441" s="6">
        <v>7.0769517902775903E-4</v>
      </c>
      <c r="CB2441" t="s">
        <v>16633</v>
      </c>
    </row>
    <row r="2442" spans="62:80" x14ac:dyDescent="0.3">
      <c r="BJ2442" t="s">
        <v>9998</v>
      </c>
      <c r="BK2442" t="s">
        <v>16634</v>
      </c>
      <c r="BL2442">
        <v>0.97068203231678296</v>
      </c>
      <c r="BM2442">
        <v>0.99999565089009601</v>
      </c>
      <c r="BN2442">
        <v>0.42319143263419801</v>
      </c>
      <c r="BO2442">
        <v>1.25926232718848E-2</v>
      </c>
      <c r="BP2442" t="s">
        <v>16635</v>
      </c>
      <c r="BV2442" t="s">
        <v>209</v>
      </c>
      <c r="BW2442" t="s">
        <v>16636</v>
      </c>
      <c r="BX2442">
        <v>0.99805061104923398</v>
      </c>
      <c r="BY2442">
        <v>0.99999527254189702</v>
      </c>
      <c r="BZ2442">
        <v>0.37623330947119399</v>
      </c>
      <c r="CA2442" s="6">
        <v>7.3414085213783598E-4</v>
      </c>
      <c r="CB2442" t="s">
        <v>16637</v>
      </c>
    </row>
    <row r="2443" spans="62:80" x14ac:dyDescent="0.3">
      <c r="BJ2443" t="s">
        <v>16578</v>
      </c>
      <c r="BK2443" t="s">
        <v>16638</v>
      </c>
      <c r="BL2443">
        <v>0.97075894565508802</v>
      </c>
      <c r="BM2443">
        <v>0.99999565089009601</v>
      </c>
      <c r="BN2443">
        <v>0.36804977267288802</v>
      </c>
      <c r="BO2443">
        <v>1.0922648146788101E-2</v>
      </c>
      <c r="BP2443" t="s">
        <v>2038</v>
      </c>
      <c r="BV2443" t="s">
        <v>6243</v>
      </c>
      <c r="BW2443" t="s">
        <v>16639</v>
      </c>
      <c r="BX2443">
        <v>0.99805976415776598</v>
      </c>
      <c r="BY2443">
        <v>0.99999527254189702</v>
      </c>
      <c r="BZ2443">
        <v>0.57484239475354304</v>
      </c>
      <c r="CA2443">
        <v>1.1164132209789E-3</v>
      </c>
      <c r="CB2443" t="s">
        <v>16640</v>
      </c>
    </row>
    <row r="2444" spans="62:80" x14ac:dyDescent="0.3">
      <c r="BJ2444" t="s">
        <v>9658</v>
      </c>
      <c r="BK2444" t="s">
        <v>16641</v>
      </c>
      <c r="BL2444">
        <v>0.97132899117787297</v>
      </c>
      <c r="BM2444">
        <v>0.99999565089009601</v>
      </c>
      <c r="BN2444">
        <v>0.63955119214586198</v>
      </c>
      <c r="BO2444">
        <v>1.8604576930471399E-2</v>
      </c>
      <c r="BP2444" t="s">
        <v>16642</v>
      </c>
      <c r="BV2444" t="s">
        <v>13153</v>
      </c>
      <c r="BW2444" t="s">
        <v>16643</v>
      </c>
      <c r="BX2444">
        <v>0.998096199327558</v>
      </c>
      <c r="BY2444">
        <v>0.99999527254189702</v>
      </c>
      <c r="BZ2444">
        <v>0.57420418516169902</v>
      </c>
      <c r="CA2444">
        <v>1.0942122256236101E-3</v>
      </c>
      <c r="CB2444" t="s">
        <v>16644</v>
      </c>
    </row>
    <row r="2445" spans="62:80" x14ac:dyDescent="0.3">
      <c r="BJ2445" t="s">
        <v>10854</v>
      </c>
      <c r="BK2445" t="s">
        <v>16645</v>
      </c>
      <c r="BL2445">
        <v>0.97135520796539598</v>
      </c>
      <c r="BM2445">
        <v>0.99999565089009601</v>
      </c>
      <c r="BN2445">
        <v>0.64623079671311101</v>
      </c>
      <c r="BO2445">
        <v>1.8781445024377699E-2</v>
      </c>
      <c r="BP2445" t="s">
        <v>16646</v>
      </c>
      <c r="BV2445" t="s">
        <v>4252</v>
      </c>
      <c r="BW2445" t="s">
        <v>16647</v>
      </c>
      <c r="BX2445">
        <v>0.99818012386187605</v>
      </c>
      <c r="BY2445">
        <v>0.99999527254189702</v>
      </c>
      <c r="BZ2445">
        <v>0.50064042711101497</v>
      </c>
      <c r="CA2445" s="6">
        <v>9.1193362211745702E-4</v>
      </c>
      <c r="CB2445" t="s">
        <v>16648</v>
      </c>
    </row>
    <row r="2446" spans="62:80" x14ac:dyDescent="0.3">
      <c r="BJ2446" t="s">
        <v>10781</v>
      </c>
      <c r="BK2446" t="s">
        <v>16649</v>
      </c>
      <c r="BL2446">
        <v>0.97151452495234503</v>
      </c>
      <c r="BM2446">
        <v>0.99999565089009601</v>
      </c>
      <c r="BN2446">
        <v>0.56963656941649898</v>
      </c>
      <c r="BO2446">
        <v>1.6461960952832099E-2</v>
      </c>
      <c r="BP2446" t="s">
        <v>16650</v>
      </c>
      <c r="BV2446" t="s">
        <v>277</v>
      </c>
      <c r="BW2446" t="s">
        <v>8242</v>
      </c>
      <c r="BX2446">
        <v>0.99828084715919896</v>
      </c>
      <c r="BY2446">
        <v>0.99999527254189702</v>
      </c>
      <c r="BZ2446">
        <v>0.227294896883937</v>
      </c>
      <c r="CA2446" s="6">
        <v>3.91090936629845E-4</v>
      </c>
      <c r="CB2446" t="s">
        <v>16651</v>
      </c>
    </row>
    <row r="2447" spans="62:80" x14ac:dyDescent="0.3">
      <c r="BJ2447" t="s">
        <v>550</v>
      </c>
      <c r="BK2447" t="s">
        <v>16652</v>
      </c>
      <c r="BL2447">
        <v>0.97158314923225497</v>
      </c>
      <c r="BM2447">
        <v>0.99999565089009601</v>
      </c>
      <c r="BN2447">
        <v>0.46035462549693901</v>
      </c>
      <c r="BO2447">
        <v>1.32712989430022E-2</v>
      </c>
      <c r="BP2447" t="s">
        <v>16653</v>
      </c>
      <c r="BV2447" t="s">
        <v>1985</v>
      </c>
      <c r="BW2447" t="s">
        <v>16654</v>
      </c>
      <c r="BX2447">
        <v>0.99833549716473002</v>
      </c>
      <c r="BY2447">
        <v>0.99999527254189702</v>
      </c>
      <c r="BZ2447">
        <v>0.27638049531934999</v>
      </c>
      <c r="CA2447" s="6">
        <v>4.6041940916875102E-4</v>
      </c>
      <c r="CB2447" t="s">
        <v>16655</v>
      </c>
    </row>
    <row r="2448" spans="62:80" x14ac:dyDescent="0.3">
      <c r="BJ2448" t="s">
        <v>12361</v>
      </c>
      <c r="BK2448" t="s">
        <v>16656</v>
      </c>
      <c r="BL2448">
        <v>0.97160777545099697</v>
      </c>
      <c r="BM2448">
        <v>0.99999565089009601</v>
      </c>
      <c r="BN2448">
        <v>0.58278678160733199</v>
      </c>
      <c r="BO2448">
        <v>1.6786053802671098E-2</v>
      </c>
      <c r="BP2448" t="s">
        <v>16657</v>
      </c>
      <c r="BV2448" t="s">
        <v>3298</v>
      </c>
      <c r="BW2448" t="s">
        <v>16658</v>
      </c>
      <c r="BX2448">
        <v>0.99834920333718602</v>
      </c>
      <c r="BY2448">
        <v>0.99999527254189702</v>
      </c>
      <c r="BZ2448">
        <v>0.15362607689340299</v>
      </c>
      <c r="CA2448" s="6">
        <v>2.5381497119802998E-4</v>
      </c>
      <c r="CB2448" t="s">
        <v>17</v>
      </c>
    </row>
    <row r="2449" spans="62:80" x14ac:dyDescent="0.3">
      <c r="BJ2449" t="s">
        <v>11100</v>
      </c>
      <c r="BK2449" t="s">
        <v>16659</v>
      </c>
      <c r="BL2449">
        <v>0.97160915726017005</v>
      </c>
      <c r="BM2449">
        <v>0.99999565089009601</v>
      </c>
      <c r="BN2449">
        <v>0.49101145999496199</v>
      </c>
      <c r="BO2449">
        <v>1.41419436393123E-2</v>
      </c>
      <c r="BP2449" t="s">
        <v>16660</v>
      </c>
      <c r="BV2449" t="s">
        <v>4300</v>
      </c>
      <c r="BW2449" t="s">
        <v>16661</v>
      </c>
      <c r="BX2449">
        <v>0.99838644165841395</v>
      </c>
      <c r="BY2449">
        <v>0.99999527254189702</v>
      </c>
      <c r="BZ2449">
        <v>0.27537494095418003</v>
      </c>
      <c r="CA2449" s="6">
        <v>4.4469239816482701E-4</v>
      </c>
      <c r="CB2449" t="s">
        <v>16662</v>
      </c>
    </row>
    <row r="2450" spans="62:80" x14ac:dyDescent="0.3">
      <c r="BJ2450" t="s">
        <v>16663</v>
      </c>
      <c r="BK2450" t="s">
        <v>16664</v>
      </c>
      <c r="BL2450">
        <v>0.97169132010778503</v>
      </c>
      <c r="BM2450">
        <v>0.99999565089009601</v>
      </c>
      <c r="BN2450">
        <v>0.278739095500459</v>
      </c>
      <c r="BO2450">
        <v>8.0045776052436908E-3</v>
      </c>
      <c r="BP2450" t="s">
        <v>114</v>
      </c>
      <c r="BV2450" t="s">
        <v>12803</v>
      </c>
      <c r="BW2450" t="s">
        <v>16665</v>
      </c>
      <c r="BX2450">
        <v>0.99842897079561799</v>
      </c>
      <c r="BY2450">
        <v>0.99999527254189702</v>
      </c>
      <c r="BZ2450">
        <v>0.368594149331541</v>
      </c>
      <c r="CA2450" s="6">
        <v>5.7952751978282099E-4</v>
      </c>
      <c r="CB2450" t="s">
        <v>16666</v>
      </c>
    </row>
    <row r="2451" spans="62:80" x14ac:dyDescent="0.3">
      <c r="BJ2451" t="s">
        <v>9366</v>
      </c>
      <c r="BK2451" t="s">
        <v>16667</v>
      </c>
      <c r="BL2451">
        <v>0.97177989708230506</v>
      </c>
      <c r="BM2451">
        <v>0.99999565089009601</v>
      </c>
      <c r="BN2451">
        <v>0.49054249585840998</v>
      </c>
      <c r="BO2451">
        <v>1.40422417682516E-2</v>
      </c>
      <c r="BP2451" t="s">
        <v>16668</v>
      </c>
      <c r="BV2451" t="s">
        <v>3702</v>
      </c>
      <c r="BW2451" t="s">
        <v>16669</v>
      </c>
      <c r="BX2451">
        <v>0.99845737250028899</v>
      </c>
      <c r="BY2451">
        <v>0.99999527254189702</v>
      </c>
      <c r="BZ2451">
        <v>0.22406890406890401</v>
      </c>
      <c r="CA2451" s="6">
        <v>3.4592173609031003E-4</v>
      </c>
      <c r="CB2451" t="s">
        <v>14417</v>
      </c>
    </row>
    <row r="2452" spans="62:80" x14ac:dyDescent="0.3">
      <c r="BJ2452" t="s">
        <v>6777</v>
      </c>
      <c r="BK2452" t="s">
        <v>16670</v>
      </c>
      <c r="BL2452">
        <v>0.97181217529934805</v>
      </c>
      <c r="BM2452">
        <v>0.99999565089009601</v>
      </c>
      <c r="BN2452">
        <v>0.63844418079884602</v>
      </c>
      <c r="BO2452">
        <v>1.82548611129912E-2</v>
      </c>
      <c r="BP2452" t="s">
        <v>16671</v>
      </c>
      <c r="BV2452" t="s">
        <v>11858</v>
      </c>
      <c r="BW2452" t="s">
        <v>16672</v>
      </c>
      <c r="BX2452">
        <v>0.99846634063714201</v>
      </c>
      <c r="BY2452">
        <v>0.99999527254189702</v>
      </c>
      <c r="BZ2452">
        <v>0.597163837313063</v>
      </c>
      <c r="CA2452" s="6">
        <v>9.1654892696649997E-4</v>
      </c>
      <c r="CB2452" t="s">
        <v>16673</v>
      </c>
    </row>
    <row r="2453" spans="62:80" x14ac:dyDescent="0.3">
      <c r="BJ2453" t="s">
        <v>16674</v>
      </c>
      <c r="BK2453" s="8">
        <v>88360</v>
      </c>
      <c r="BL2453">
        <v>0.971967115426979</v>
      </c>
      <c r="BM2453">
        <v>0.99999565089009601</v>
      </c>
      <c r="BN2453">
        <v>0.60443229856099701</v>
      </c>
      <c r="BO2453">
        <v>1.7186009081073102E-2</v>
      </c>
      <c r="BP2453" t="s">
        <v>16675</v>
      </c>
      <c r="BV2453" t="s">
        <v>9639</v>
      </c>
      <c r="BW2453" s="8">
        <v>2009</v>
      </c>
      <c r="BX2453">
        <v>0.99849087530807501</v>
      </c>
      <c r="BY2453">
        <v>0.99999527254189702</v>
      </c>
      <c r="BZ2453">
        <v>0.38887683629827002</v>
      </c>
      <c r="CA2453" s="6">
        <v>5.8730690700099395E-4</v>
      </c>
      <c r="CB2453" t="s">
        <v>16676</v>
      </c>
    </row>
    <row r="2454" spans="62:80" x14ac:dyDescent="0.3">
      <c r="BJ2454" t="s">
        <v>477</v>
      </c>
      <c r="BK2454" t="s">
        <v>16677</v>
      </c>
      <c r="BL2454">
        <v>0.972016202694586</v>
      </c>
      <c r="BM2454">
        <v>0.99999565089009601</v>
      </c>
      <c r="BN2454">
        <v>0.51474932390264105</v>
      </c>
      <c r="BO2454">
        <v>1.4610029798359399E-2</v>
      </c>
      <c r="BP2454" t="s">
        <v>16678</v>
      </c>
      <c r="BV2454" t="s">
        <v>3597</v>
      </c>
      <c r="BW2454" t="s">
        <v>16679</v>
      </c>
      <c r="BX2454">
        <v>0.99850397997006501</v>
      </c>
      <c r="BY2454">
        <v>0.99999527254189702</v>
      </c>
      <c r="BZ2454">
        <v>0.31094221338411498</v>
      </c>
      <c r="CA2454" s="6">
        <v>4.65524082939291E-4</v>
      </c>
      <c r="CB2454" t="s">
        <v>16680</v>
      </c>
    </row>
    <row r="2455" spans="62:80" x14ac:dyDescent="0.3">
      <c r="BJ2455" t="s">
        <v>3705</v>
      </c>
      <c r="BK2455" t="s">
        <v>16681</v>
      </c>
      <c r="BL2455">
        <v>0.97204203279942303</v>
      </c>
      <c r="BM2455">
        <v>0.99999565089009601</v>
      </c>
      <c r="BN2455">
        <v>0.61386596662614101</v>
      </c>
      <c r="BO2455">
        <v>1.74069256658013E-2</v>
      </c>
      <c r="BP2455" t="s">
        <v>16682</v>
      </c>
      <c r="BV2455" t="s">
        <v>14153</v>
      </c>
      <c r="BW2455" t="s">
        <v>16683</v>
      </c>
      <c r="BX2455">
        <v>0.99854890677082297</v>
      </c>
      <c r="BY2455">
        <v>0.99999527254189702</v>
      </c>
      <c r="BZ2455">
        <v>0.63004611894961404</v>
      </c>
      <c r="CA2455" s="6">
        <v>9.1491963478020598E-4</v>
      </c>
      <c r="CB2455" t="s">
        <v>16684</v>
      </c>
    </row>
    <row r="2456" spans="62:80" x14ac:dyDescent="0.3">
      <c r="BJ2456" t="s">
        <v>15064</v>
      </c>
      <c r="BK2456" t="s">
        <v>16685</v>
      </c>
      <c r="BL2456">
        <v>0.97208765637603001</v>
      </c>
      <c r="BM2456">
        <v>0.99999565089009601</v>
      </c>
      <c r="BN2456">
        <v>0.53526503821867699</v>
      </c>
      <c r="BO2456">
        <v>1.51529770107577E-2</v>
      </c>
      <c r="BP2456" t="s">
        <v>16686</v>
      </c>
      <c r="BV2456" t="s">
        <v>3213</v>
      </c>
      <c r="BW2456" t="s">
        <v>16687</v>
      </c>
      <c r="BX2456">
        <v>0.99856901872853698</v>
      </c>
      <c r="BY2456">
        <v>0.99999527254189702</v>
      </c>
      <c r="BZ2456">
        <v>0.221886126232161</v>
      </c>
      <c r="CA2456" s="6">
        <v>3.1774228692559698E-4</v>
      </c>
      <c r="CB2456" t="s">
        <v>16688</v>
      </c>
    </row>
    <row r="2457" spans="62:80" x14ac:dyDescent="0.3">
      <c r="BJ2457" t="s">
        <v>3317</v>
      </c>
      <c r="BK2457" s="8">
        <v>89090</v>
      </c>
      <c r="BL2457">
        <v>0.972226516995499</v>
      </c>
      <c r="BM2457">
        <v>0.99999565089009601</v>
      </c>
      <c r="BN2457">
        <v>0.60379676634955803</v>
      </c>
      <c r="BO2457">
        <v>1.7006817162818801E-2</v>
      </c>
      <c r="BP2457" t="s">
        <v>16689</v>
      </c>
      <c r="BV2457" t="s">
        <v>11097</v>
      </c>
      <c r="BW2457" t="s">
        <v>16690</v>
      </c>
      <c r="BX2457">
        <v>0.99860123828427505</v>
      </c>
      <c r="BY2457">
        <v>0.99999527254189702</v>
      </c>
      <c r="BZ2457">
        <v>0.49157766933069202</v>
      </c>
      <c r="CA2457" s="6">
        <v>6.8808136736844003E-4</v>
      </c>
      <c r="CB2457" t="s">
        <v>16691</v>
      </c>
    </row>
    <row r="2458" spans="62:80" x14ac:dyDescent="0.3">
      <c r="BJ2458" t="s">
        <v>16692</v>
      </c>
      <c r="BK2458" t="s">
        <v>15690</v>
      </c>
      <c r="BL2458">
        <v>0.97229630844350801</v>
      </c>
      <c r="BM2458">
        <v>0.99999565089009601</v>
      </c>
      <c r="BN2458">
        <v>0.36365184484389701</v>
      </c>
      <c r="BO2458">
        <v>1.0216681084806899E-2</v>
      </c>
      <c r="BP2458" t="s">
        <v>14508</v>
      </c>
      <c r="BV2458" t="s">
        <v>11924</v>
      </c>
      <c r="BW2458" t="s">
        <v>16693</v>
      </c>
      <c r="BX2458">
        <v>0.99860443831688095</v>
      </c>
      <c r="BY2458">
        <v>0.99999527254189702</v>
      </c>
      <c r="BZ2458">
        <v>0.22116749779994099</v>
      </c>
      <c r="CA2458" s="6">
        <v>3.08868458137534E-4</v>
      </c>
      <c r="CB2458" t="s">
        <v>16694</v>
      </c>
    </row>
    <row r="2459" spans="62:80" x14ac:dyDescent="0.3">
      <c r="BJ2459" t="s">
        <v>11281</v>
      </c>
      <c r="BK2459" t="s">
        <v>16695</v>
      </c>
      <c r="BL2459">
        <v>0.97230473526024896</v>
      </c>
      <c r="BM2459">
        <v>0.99999565089009601</v>
      </c>
      <c r="BN2459">
        <v>0.45832321367853501</v>
      </c>
      <c r="BO2459">
        <v>1.2872470369298099E-2</v>
      </c>
      <c r="BP2459" t="s">
        <v>16696</v>
      </c>
      <c r="BV2459" t="s">
        <v>9863</v>
      </c>
      <c r="BW2459" t="s">
        <v>16697</v>
      </c>
      <c r="BX2459">
        <v>0.99863911631592295</v>
      </c>
      <c r="BY2459">
        <v>0.99999527254189702</v>
      </c>
      <c r="BZ2459">
        <v>0.54967899452441704</v>
      </c>
      <c r="CA2459" s="6">
        <v>7.4855864135527604E-4</v>
      </c>
      <c r="CB2459" t="s">
        <v>16698</v>
      </c>
    </row>
    <row r="2460" spans="62:80" x14ac:dyDescent="0.3">
      <c r="BJ2460" t="s">
        <v>8036</v>
      </c>
      <c r="BK2460" t="s">
        <v>16699</v>
      </c>
      <c r="BL2460">
        <v>0.97264761254869203</v>
      </c>
      <c r="BM2460">
        <v>0.99999565089009601</v>
      </c>
      <c r="BN2460">
        <v>0.566724382510013</v>
      </c>
      <c r="BO2460">
        <v>1.5717210042659701E-2</v>
      </c>
      <c r="BP2460" t="s">
        <v>16700</v>
      </c>
      <c r="BV2460" t="s">
        <v>11507</v>
      </c>
      <c r="BW2460" t="s">
        <v>16701</v>
      </c>
      <c r="BX2460">
        <v>0.99870553937158502</v>
      </c>
      <c r="BY2460">
        <v>0.99999527254189702</v>
      </c>
      <c r="BZ2460">
        <v>0.488986293010374</v>
      </c>
      <c r="CA2460" s="6">
        <v>6.3338353766258498E-4</v>
      </c>
      <c r="CB2460" t="s">
        <v>16702</v>
      </c>
    </row>
    <row r="2461" spans="62:80" x14ac:dyDescent="0.3">
      <c r="BJ2461" t="s">
        <v>321</v>
      </c>
      <c r="BK2461" t="s">
        <v>16703</v>
      </c>
      <c r="BL2461">
        <v>0.97265080082722399</v>
      </c>
      <c r="BM2461">
        <v>0.99999565089009601</v>
      </c>
      <c r="BN2461">
        <v>0.417587961744318</v>
      </c>
      <c r="BO2461">
        <v>1.1579776981442901E-2</v>
      </c>
      <c r="BP2461" t="s">
        <v>16704</v>
      </c>
      <c r="BV2461" t="s">
        <v>10246</v>
      </c>
      <c r="BW2461" t="s">
        <v>16705</v>
      </c>
      <c r="BX2461">
        <v>0.99881432062475595</v>
      </c>
      <c r="BY2461">
        <v>0.99999527254189702</v>
      </c>
      <c r="BZ2461">
        <v>0.58919803600654597</v>
      </c>
      <c r="CA2461" s="6">
        <v>6.9901444467229104E-4</v>
      </c>
      <c r="CB2461" t="s">
        <v>16706</v>
      </c>
    </row>
    <row r="2462" spans="62:80" x14ac:dyDescent="0.3">
      <c r="BJ2462" t="s">
        <v>16707</v>
      </c>
      <c r="BK2462" t="s">
        <v>16708</v>
      </c>
      <c r="BL2462">
        <v>0.97278464502296702</v>
      </c>
      <c r="BM2462">
        <v>0.99999565089009601</v>
      </c>
      <c r="BN2462">
        <v>0.48774637605589699</v>
      </c>
      <c r="BO2462">
        <v>1.34581673441607E-2</v>
      </c>
      <c r="BP2462" t="s">
        <v>16709</v>
      </c>
      <c r="BV2462" t="s">
        <v>3199</v>
      </c>
      <c r="BW2462" t="s">
        <v>16710</v>
      </c>
      <c r="BX2462">
        <v>0.99894142089484395</v>
      </c>
      <c r="BY2462">
        <v>0.99999527254189702</v>
      </c>
      <c r="BZ2462">
        <v>0.213545183714002</v>
      </c>
      <c r="CA2462" s="6">
        <v>2.2617420226049499E-4</v>
      </c>
      <c r="CB2462" t="s">
        <v>16711</v>
      </c>
    </row>
    <row r="2463" spans="62:80" x14ac:dyDescent="0.3">
      <c r="BJ2463" t="s">
        <v>865</v>
      </c>
      <c r="BK2463" t="s">
        <v>16712</v>
      </c>
      <c r="BL2463">
        <v>0.97294886376400502</v>
      </c>
      <c r="BM2463">
        <v>0.99999565089009601</v>
      </c>
      <c r="BN2463">
        <v>0.48728327915312097</v>
      </c>
      <c r="BO2463">
        <v>1.33631364855502E-2</v>
      </c>
      <c r="BP2463" t="s">
        <v>16713</v>
      </c>
      <c r="BV2463" t="s">
        <v>8034</v>
      </c>
      <c r="BW2463" t="s">
        <v>16714</v>
      </c>
      <c r="BX2463">
        <v>0.99895217842186401</v>
      </c>
      <c r="BY2463">
        <v>0.99999527254189702</v>
      </c>
      <c r="BZ2463">
        <v>0.49061440272034401</v>
      </c>
      <c r="CA2463" s="6">
        <v>5.1434587615277201E-4</v>
      </c>
      <c r="CB2463" t="s">
        <v>16715</v>
      </c>
    </row>
    <row r="2464" spans="62:80" x14ac:dyDescent="0.3">
      <c r="BJ2464" t="s">
        <v>14685</v>
      </c>
      <c r="BK2464" t="s">
        <v>16716</v>
      </c>
      <c r="BL2464">
        <v>0.97305161648469596</v>
      </c>
      <c r="BM2464">
        <v>0.99999565089009601</v>
      </c>
      <c r="BN2464">
        <v>0.55034862247013105</v>
      </c>
      <c r="BO2464">
        <v>1.50345058911687E-2</v>
      </c>
      <c r="BP2464" t="s">
        <v>16717</v>
      </c>
      <c r="BV2464" t="s">
        <v>15162</v>
      </c>
      <c r="BW2464" t="s">
        <v>16718</v>
      </c>
      <c r="BX2464">
        <v>0.99901924621622995</v>
      </c>
      <c r="BY2464">
        <v>0.99999527254189702</v>
      </c>
      <c r="BZ2464">
        <v>0.57780461448916198</v>
      </c>
      <c r="CA2464" s="6">
        <v>5.6696213253595905E-4</v>
      </c>
      <c r="CB2464" t="s">
        <v>16719</v>
      </c>
    </row>
    <row r="2465" spans="62:80" x14ac:dyDescent="0.3">
      <c r="BJ2465" t="s">
        <v>11897</v>
      </c>
      <c r="BK2465" s="8">
        <v>40483</v>
      </c>
      <c r="BL2465">
        <v>0.97313174162958904</v>
      </c>
      <c r="BM2465">
        <v>0.99999565089009601</v>
      </c>
      <c r="BN2465">
        <v>0.590849641688314</v>
      </c>
      <c r="BO2465">
        <v>1.6092267754330501E-2</v>
      </c>
      <c r="BP2465" t="s">
        <v>16720</v>
      </c>
      <c r="BV2465" t="s">
        <v>14196</v>
      </c>
      <c r="BW2465" t="s">
        <v>16721</v>
      </c>
      <c r="BX2465">
        <v>0.99909079762080899</v>
      </c>
      <c r="BY2465">
        <v>0.99999527254189702</v>
      </c>
      <c r="BZ2465">
        <v>0.61261020331794902</v>
      </c>
      <c r="CA2465" s="6">
        <v>5.5724001475111198E-4</v>
      </c>
      <c r="CB2465" t="s">
        <v>16722</v>
      </c>
    </row>
    <row r="2466" spans="62:80" x14ac:dyDescent="0.3">
      <c r="BJ2466" t="s">
        <v>2204</v>
      </c>
      <c r="BK2466" t="s">
        <v>16723</v>
      </c>
      <c r="BL2466">
        <v>0.97324366100788495</v>
      </c>
      <c r="BM2466">
        <v>0.99999565089009601</v>
      </c>
      <c r="BN2466">
        <v>0.61970054840981403</v>
      </c>
      <c r="BO2466">
        <v>1.6806778186398901E-2</v>
      </c>
      <c r="BP2466" t="s">
        <v>16724</v>
      </c>
      <c r="BV2466" t="s">
        <v>3376</v>
      </c>
      <c r="BW2466" t="s">
        <v>16725</v>
      </c>
      <c r="BX2466">
        <v>0.99911010026132197</v>
      </c>
      <c r="BY2466">
        <v>0.99999527254189702</v>
      </c>
      <c r="BZ2466">
        <v>0.25749805965184602</v>
      </c>
      <c r="CA2466" s="6">
        <v>2.2924947565410399E-4</v>
      </c>
      <c r="CB2466" t="s">
        <v>16726</v>
      </c>
    </row>
    <row r="2467" spans="62:80" x14ac:dyDescent="0.3">
      <c r="BJ2467" t="s">
        <v>14385</v>
      </c>
      <c r="BK2467" t="s">
        <v>16727</v>
      </c>
      <c r="BL2467">
        <v>0.97347064193906996</v>
      </c>
      <c r="BM2467">
        <v>0.99999565089009601</v>
      </c>
      <c r="BN2467">
        <v>0.56455804091135797</v>
      </c>
      <c r="BO2467">
        <v>1.5179617471994001E-2</v>
      </c>
      <c r="BP2467" t="s">
        <v>15077</v>
      </c>
      <c r="BV2467" t="s">
        <v>12388</v>
      </c>
      <c r="BW2467" t="s">
        <v>16728</v>
      </c>
      <c r="BX2467">
        <v>0.99913374755925</v>
      </c>
      <c r="BY2467">
        <v>0.99999527254189702</v>
      </c>
      <c r="BZ2467">
        <v>0.57986096481988603</v>
      </c>
      <c r="CA2467" s="6">
        <v>5.0252366368340896E-4</v>
      </c>
      <c r="CB2467" t="s">
        <v>16729</v>
      </c>
    </row>
    <row r="2468" spans="62:80" x14ac:dyDescent="0.3">
      <c r="BJ2468" t="s">
        <v>10939</v>
      </c>
      <c r="BK2468" t="s">
        <v>16730</v>
      </c>
      <c r="BL2468">
        <v>0.97355203184003003</v>
      </c>
      <c r="BM2468">
        <v>0.99999565089009601</v>
      </c>
      <c r="BN2468">
        <v>0.35996252927400402</v>
      </c>
      <c r="BO2468">
        <v>9.6484382913225794E-3</v>
      </c>
      <c r="BP2468" t="s">
        <v>16731</v>
      </c>
      <c r="BV2468" t="s">
        <v>15302</v>
      </c>
      <c r="BW2468" t="s">
        <v>16732</v>
      </c>
      <c r="BX2468">
        <v>0.99915181921302598</v>
      </c>
      <c r="BY2468">
        <v>0.99999527254189702</v>
      </c>
      <c r="BZ2468">
        <v>0.61867945823927695</v>
      </c>
      <c r="CA2468" s="6">
        <v>5.2497469798579199E-4</v>
      </c>
      <c r="CB2468" t="s">
        <v>16733</v>
      </c>
    </row>
    <row r="2469" spans="62:80" x14ac:dyDescent="0.3">
      <c r="BJ2469" t="s">
        <v>6123</v>
      </c>
      <c r="BK2469" t="s">
        <v>16734</v>
      </c>
      <c r="BL2469">
        <v>0.973577653168612</v>
      </c>
      <c r="BM2469">
        <v>0.99999565089009601</v>
      </c>
      <c r="BN2469">
        <v>0.53122267139674895</v>
      </c>
      <c r="BO2469">
        <v>1.4224916205359E-2</v>
      </c>
      <c r="BP2469" t="s">
        <v>16735</v>
      </c>
      <c r="BV2469" t="s">
        <v>3468</v>
      </c>
      <c r="BW2469" t="s">
        <v>16736</v>
      </c>
      <c r="BX2469">
        <v>0.99915913115525601</v>
      </c>
      <c r="BY2469">
        <v>0.99999527254189702</v>
      </c>
      <c r="BZ2469">
        <v>0.32316128390288201</v>
      </c>
      <c r="CA2469" s="6">
        <v>2.7185056682199903E-4</v>
      </c>
      <c r="CB2469" t="s">
        <v>16737</v>
      </c>
    </row>
    <row r="2470" spans="62:80" x14ac:dyDescent="0.3">
      <c r="BJ2470" t="s">
        <v>13792</v>
      </c>
      <c r="BK2470" t="s">
        <v>16738</v>
      </c>
      <c r="BL2470">
        <v>0.97359924093740702</v>
      </c>
      <c r="BM2470">
        <v>0.99999565089009601</v>
      </c>
      <c r="BN2470">
        <v>0.61882440173891795</v>
      </c>
      <c r="BO2470">
        <v>1.65569667724909E-2</v>
      </c>
      <c r="BP2470" t="s">
        <v>16739</v>
      </c>
      <c r="BV2470" t="s">
        <v>2955</v>
      </c>
      <c r="BW2470" t="s">
        <v>16740</v>
      </c>
      <c r="BX2470">
        <v>0.999162590696278</v>
      </c>
      <c r="BY2470">
        <v>0.99999527254189702</v>
      </c>
      <c r="BZ2470">
        <v>0.29297189555511199</v>
      </c>
      <c r="CA2470" s="6">
        <v>2.45440172357849E-4</v>
      </c>
      <c r="CB2470" t="s">
        <v>16741</v>
      </c>
    </row>
    <row r="2471" spans="62:80" x14ac:dyDescent="0.3">
      <c r="BJ2471" t="s">
        <v>9291</v>
      </c>
      <c r="BK2471" t="s">
        <v>16742</v>
      </c>
      <c r="BL2471">
        <v>0.97361488110724703</v>
      </c>
      <c r="BM2471">
        <v>0.99999565089009601</v>
      </c>
      <c r="BN2471">
        <v>0.54882972564528598</v>
      </c>
      <c r="BO2471">
        <v>1.4675406546533E-2</v>
      </c>
      <c r="BP2471" t="s">
        <v>16743</v>
      </c>
      <c r="BV2471" t="s">
        <v>10370</v>
      </c>
      <c r="BW2471" t="s">
        <v>16744</v>
      </c>
      <c r="BX2471">
        <v>0.99919929350123604</v>
      </c>
      <c r="BY2471">
        <v>0.99999527254189702</v>
      </c>
      <c r="BZ2471">
        <v>0.58526925538005503</v>
      </c>
      <c r="CA2471" s="6">
        <v>4.68816613621429E-4</v>
      </c>
      <c r="CB2471" t="s">
        <v>16745</v>
      </c>
    </row>
    <row r="2472" spans="62:80" x14ac:dyDescent="0.3">
      <c r="BJ2472" t="s">
        <v>10882</v>
      </c>
      <c r="BK2472" t="s">
        <v>16746</v>
      </c>
      <c r="BL2472">
        <v>0.97369707959739404</v>
      </c>
      <c r="BM2472">
        <v>0.99999565089009601</v>
      </c>
      <c r="BN2472">
        <v>0.45431117533718601</v>
      </c>
      <c r="BO2472">
        <v>1.21096781377414E-2</v>
      </c>
      <c r="BP2472" t="s">
        <v>16747</v>
      </c>
      <c r="BV2472" t="s">
        <v>434</v>
      </c>
      <c r="BW2472" t="s">
        <v>16748</v>
      </c>
      <c r="BX2472">
        <v>0.99924009334323005</v>
      </c>
      <c r="BY2472">
        <v>0.99999527254189702</v>
      </c>
      <c r="BZ2472">
        <v>0.25315091663029199</v>
      </c>
      <c r="CA2472" s="6">
        <v>1.9244419579171799E-4</v>
      </c>
      <c r="CB2472" t="s">
        <v>16749</v>
      </c>
    </row>
    <row r="2473" spans="62:80" x14ac:dyDescent="0.3">
      <c r="BJ2473" t="s">
        <v>10194</v>
      </c>
      <c r="BK2473" t="s">
        <v>16750</v>
      </c>
      <c r="BL2473">
        <v>0.97372260263784205</v>
      </c>
      <c r="BM2473">
        <v>0.99999565089009601</v>
      </c>
      <c r="BN2473">
        <v>0.53082155076466397</v>
      </c>
      <c r="BO2473">
        <v>1.41351505312563E-2</v>
      </c>
      <c r="BP2473" t="s">
        <v>16751</v>
      </c>
      <c r="BV2473" t="s">
        <v>986</v>
      </c>
      <c r="BW2473" t="s">
        <v>16752</v>
      </c>
      <c r="BX2473">
        <v>0.99925025798090805</v>
      </c>
      <c r="BY2473">
        <v>0.99999527254189702</v>
      </c>
      <c r="BZ2473">
        <v>0.204743729552889</v>
      </c>
      <c r="CA2473" s="6">
        <v>1.5356255053566999E-4</v>
      </c>
      <c r="CB2473" t="s">
        <v>16753</v>
      </c>
    </row>
    <row r="2474" spans="62:80" x14ac:dyDescent="0.3">
      <c r="BJ2474" t="s">
        <v>15923</v>
      </c>
      <c r="BK2474" t="s">
        <v>15727</v>
      </c>
      <c r="BL2474">
        <v>0.97420219996185997</v>
      </c>
      <c r="BM2474">
        <v>0.99999565089009601</v>
      </c>
      <c r="BN2474">
        <v>0.45282384648167101</v>
      </c>
      <c r="BO2474">
        <v>1.1835184904147599E-2</v>
      </c>
      <c r="BP2474" t="s">
        <v>16754</v>
      </c>
      <c r="BV2474" t="s">
        <v>3514</v>
      </c>
      <c r="BW2474" t="s">
        <v>16755</v>
      </c>
      <c r="BX2474">
        <v>0.99926279852938504</v>
      </c>
      <c r="BY2474">
        <v>0.99999527254189702</v>
      </c>
      <c r="BZ2474">
        <v>0.204331972789115</v>
      </c>
      <c r="CA2474" s="6">
        <v>1.5068938187774901E-4</v>
      </c>
      <c r="CB2474" t="s">
        <v>16756</v>
      </c>
    </row>
    <row r="2475" spans="62:80" x14ac:dyDescent="0.3">
      <c r="BJ2475" t="s">
        <v>16757</v>
      </c>
      <c r="BK2475" t="s">
        <v>16758</v>
      </c>
      <c r="BL2475">
        <v>0.97437243799040496</v>
      </c>
      <c r="BM2475">
        <v>0.99999565089009601</v>
      </c>
      <c r="BN2475">
        <v>0.62494570410911299</v>
      </c>
      <c r="BO2475">
        <v>1.6224633238830301E-2</v>
      </c>
      <c r="BP2475" t="s">
        <v>16759</v>
      </c>
      <c r="BV2475" t="s">
        <v>4226</v>
      </c>
      <c r="BW2475" t="s">
        <v>16760</v>
      </c>
      <c r="BX2475">
        <v>0.99929271035543499</v>
      </c>
      <c r="BY2475">
        <v>0.99999527254189702</v>
      </c>
      <c r="BZ2475">
        <v>0.13528273978837099</v>
      </c>
      <c r="CA2475" s="6">
        <v>9.5717935084442594E-5</v>
      </c>
      <c r="CB2475" t="s">
        <v>113</v>
      </c>
    </row>
    <row r="2476" spans="62:80" x14ac:dyDescent="0.3">
      <c r="BJ2476" t="s">
        <v>3442</v>
      </c>
      <c r="BK2476" s="8">
        <v>44136</v>
      </c>
      <c r="BL2476">
        <v>0.97439223034858502</v>
      </c>
      <c r="BM2476">
        <v>0.99999565089009601</v>
      </c>
      <c r="BN2476">
        <v>0.58757878702465405</v>
      </c>
      <c r="BO2476">
        <v>1.52425903973505E-2</v>
      </c>
      <c r="BP2476" t="s">
        <v>16761</v>
      </c>
      <c r="BV2476" t="s">
        <v>2740</v>
      </c>
      <c r="BW2476" t="s">
        <v>16762</v>
      </c>
      <c r="BX2476">
        <v>0.99929919057591998</v>
      </c>
      <c r="BY2476">
        <v>0.99999527254189702</v>
      </c>
      <c r="BZ2476">
        <v>0.20310606060606001</v>
      </c>
      <c r="CA2476" s="6">
        <v>1.42388540805693E-4</v>
      </c>
      <c r="CB2476" t="s">
        <v>16763</v>
      </c>
    </row>
    <row r="2477" spans="62:80" x14ac:dyDescent="0.3">
      <c r="BJ2477" t="s">
        <v>13568</v>
      </c>
      <c r="BK2477" t="s">
        <v>16764</v>
      </c>
      <c r="BL2477">
        <v>0.974527714919457</v>
      </c>
      <c r="BM2477">
        <v>0.99999565089009601</v>
      </c>
      <c r="BN2477">
        <v>0.57522194775777502</v>
      </c>
      <c r="BO2477">
        <v>1.4842060937236E-2</v>
      </c>
      <c r="BP2477" t="s">
        <v>16765</v>
      </c>
      <c r="BV2477" t="s">
        <v>10988</v>
      </c>
      <c r="BW2477" t="s">
        <v>16766</v>
      </c>
      <c r="BX2477">
        <v>0.99931147586548497</v>
      </c>
      <c r="BY2477">
        <v>0.99999527254189702</v>
      </c>
      <c r="BZ2477">
        <v>0.469054580896686</v>
      </c>
      <c r="CA2477" s="6">
        <v>3.2306663170556898E-4</v>
      </c>
      <c r="CB2477" t="s">
        <v>16767</v>
      </c>
    </row>
    <row r="2478" spans="62:80" x14ac:dyDescent="0.3">
      <c r="BJ2478" t="s">
        <v>13980</v>
      </c>
      <c r="BK2478" t="s">
        <v>16768</v>
      </c>
      <c r="BL2478">
        <v>0.97486164682921195</v>
      </c>
      <c r="BM2478">
        <v>0.99999565089009601</v>
      </c>
      <c r="BN2478">
        <v>0.45085509680735902</v>
      </c>
      <c r="BO2478">
        <v>1.1478643957721199E-2</v>
      </c>
      <c r="BP2478" t="s">
        <v>16769</v>
      </c>
      <c r="BV2478" t="s">
        <v>4029</v>
      </c>
      <c r="BW2478" t="s">
        <v>16770</v>
      </c>
      <c r="BX2478">
        <v>0.99931274864917696</v>
      </c>
      <c r="BY2478">
        <v>0.99999527254189702</v>
      </c>
      <c r="BZ2478">
        <v>0.31723431909660099</v>
      </c>
      <c r="CA2478" s="6">
        <v>2.1809466584033301E-4</v>
      </c>
      <c r="CB2478" t="s">
        <v>16771</v>
      </c>
    </row>
    <row r="2479" spans="62:80" x14ac:dyDescent="0.3">
      <c r="BJ2479" t="s">
        <v>8849</v>
      </c>
      <c r="BK2479" t="s">
        <v>16772</v>
      </c>
      <c r="BL2479">
        <v>0.97500219981890601</v>
      </c>
      <c r="BM2479">
        <v>0.99999565089009601</v>
      </c>
      <c r="BN2479">
        <v>0.48133767277071698</v>
      </c>
      <c r="BO2479">
        <v>1.2185328770179599E-2</v>
      </c>
      <c r="BP2479" t="s">
        <v>16773</v>
      </c>
      <c r="BV2479" t="s">
        <v>804</v>
      </c>
      <c r="BW2479" t="s">
        <v>16774</v>
      </c>
      <c r="BX2479">
        <v>0.99934496584921095</v>
      </c>
      <c r="BY2479">
        <v>0.99999527254189702</v>
      </c>
      <c r="BZ2479">
        <v>0.20149301825993499</v>
      </c>
      <c r="CA2479" s="6">
        <v>1.3202805427024999E-4</v>
      </c>
      <c r="CB2479" t="s">
        <v>16775</v>
      </c>
    </row>
    <row r="2480" spans="62:80" x14ac:dyDescent="0.3">
      <c r="BJ2480" t="s">
        <v>9860</v>
      </c>
      <c r="BK2480" t="s">
        <v>16776</v>
      </c>
      <c r="BL2480">
        <v>0.97502865419357199</v>
      </c>
      <c r="BM2480">
        <v>0.99999565089009601</v>
      </c>
      <c r="BN2480">
        <v>0.57386561633806599</v>
      </c>
      <c r="BO2480">
        <v>1.4512154442382999E-2</v>
      </c>
      <c r="BP2480" t="s">
        <v>16777</v>
      </c>
      <c r="BV2480" t="s">
        <v>1834</v>
      </c>
      <c r="BW2480" t="s">
        <v>16778</v>
      </c>
      <c r="BX2480">
        <v>0.99937557517903497</v>
      </c>
      <c r="BY2480">
        <v>0.99999527254189702</v>
      </c>
      <c r="BZ2480">
        <v>0.28469275651502102</v>
      </c>
      <c r="CA2480" s="6">
        <v>1.77824748389739E-4</v>
      </c>
      <c r="CB2480" t="s">
        <v>16779</v>
      </c>
    </row>
    <row r="2481" spans="62:80" x14ac:dyDescent="0.3">
      <c r="BJ2481" t="s">
        <v>12249</v>
      </c>
      <c r="BK2481" s="8">
        <v>46327</v>
      </c>
      <c r="BL2481">
        <v>0.97512286326397601</v>
      </c>
      <c r="BM2481">
        <v>0.99999565089009601</v>
      </c>
      <c r="BN2481">
        <v>0.58563185745463198</v>
      </c>
      <c r="BO2481">
        <v>1.47531219848574E-2</v>
      </c>
      <c r="BP2481" t="s">
        <v>16780</v>
      </c>
      <c r="BV2481" t="s">
        <v>3499</v>
      </c>
      <c r="BW2481" t="s">
        <v>16781</v>
      </c>
      <c r="BX2481">
        <v>0.999377346096885</v>
      </c>
      <c r="BY2481">
        <v>0.99999527254189702</v>
      </c>
      <c r="BZ2481">
        <v>0.20029906542056</v>
      </c>
      <c r="CA2481" s="6">
        <v>1.2475583876121101E-4</v>
      </c>
      <c r="CB2481" t="s">
        <v>16711</v>
      </c>
    </row>
    <row r="2482" spans="62:80" x14ac:dyDescent="0.3">
      <c r="BJ2482" t="s">
        <v>5554</v>
      </c>
      <c r="BK2482" t="s">
        <v>16782</v>
      </c>
      <c r="BL2482">
        <v>0.97534522653093902</v>
      </c>
      <c r="BM2482">
        <v>0.99999565089009601</v>
      </c>
      <c r="BN2482">
        <v>0.50535040008724197</v>
      </c>
      <c r="BO2482">
        <v>1.2615462356768799E-2</v>
      </c>
      <c r="BP2482" t="s">
        <v>16783</v>
      </c>
      <c r="BV2482" t="s">
        <v>11244</v>
      </c>
      <c r="BW2482" t="s">
        <v>16784</v>
      </c>
      <c r="BX2482">
        <v>0.99937837869510804</v>
      </c>
      <c r="BY2482">
        <v>0.99999527254189702</v>
      </c>
      <c r="BZ2482">
        <v>0.132855305825785</v>
      </c>
      <c r="CA2482" s="6">
        <v>8.2611367723335206E-5</v>
      </c>
      <c r="CB2482" t="s">
        <v>17</v>
      </c>
    </row>
    <row r="2483" spans="62:80" x14ac:dyDescent="0.3">
      <c r="BJ2483" t="s">
        <v>1608</v>
      </c>
      <c r="BK2483" t="s">
        <v>16782</v>
      </c>
      <c r="BL2483">
        <v>0.97534522653093902</v>
      </c>
      <c r="BM2483">
        <v>0.99999565089009601</v>
      </c>
      <c r="BN2483">
        <v>0.50535040008724197</v>
      </c>
      <c r="BO2483">
        <v>1.2615462356768799E-2</v>
      </c>
      <c r="BP2483" t="s">
        <v>16785</v>
      </c>
      <c r="BV2483" t="s">
        <v>3113</v>
      </c>
      <c r="BW2483" t="s">
        <v>16786</v>
      </c>
      <c r="BX2483">
        <v>0.99938646258438502</v>
      </c>
      <c r="BY2483">
        <v>0.99999527254189702</v>
      </c>
      <c r="BZ2483">
        <v>0.247495926707444</v>
      </c>
      <c r="CA2483" s="6">
        <v>1.5189461252743699E-4</v>
      </c>
      <c r="CB2483" t="s">
        <v>15532</v>
      </c>
    </row>
    <row r="2484" spans="62:80" x14ac:dyDescent="0.3">
      <c r="BJ2484" t="s">
        <v>13128</v>
      </c>
      <c r="BK2484" t="s">
        <v>16787</v>
      </c>
      <c r="BL2484">
        <v>0.97550337454256297</v>
      </c>
      <c r="BM2484">
        <v>0.99999565089009601</v>
      </c>
      <c r="BN2484">
        <v>0.54357384525956498</v>
      </c>
      <c r="BO2484">
        <v>1.3481533493711201E-2</v>
      </c>
      <c r="BP2484" t="s">
        <v>16788</v>
      </c>
      <c r="BV2484" t="s">
        <v>1659</v>
      </c>
      <c r="BW2484" t="s">
        <v>16789</v>
      </c>
      <c r="BX2484">
        <v>0.99939804834081103</v>
      </c>
      <c r="BY2484">
        <v>0.99999527254189702</v>
      </c>
      <c r="BZ2484">
        <v>0.19951050811386001</v>
      </c>
      <c r="CA2484" s="6">
        <v>1.20131841793915E-4</v>
      </c>
      <c r="CB2484" t="s">
        <v>16790</v>
      </c>
    </row>
    <row r="2485" spans="62:80" x14ac:dyDescent="0.3">
      <c r="BJ2485" t="s">
        <v>14517</v>
      </c>
      <c r="BK2485" t="s">
        <v>16791</v>
      </c>
      <c r="BL2485">
        <v>0.975524325810598</v>
      </c>
      <c r="BM2485">
        <v>0.99999565089009601</v>
      </c>
      <c r="BN2485">
        <v>0.35397235023041401</v>
      </c>
      <c r="BO2485">
        <v>8.7714994275622203E-3</v>
      </c>
      <c r="BP2485" t="s">
        <v>16792</v>
      </c>
      <c r="BV2485" t="s">
        <v>3874</v>
      </c>
      <c r="BW2485" t="s">
        <v>16793</v>
      </c>
      <c r="BX2485">
        <v>0.99940089272358601</v>
      </c>
      <c r="BY2485">
        <v>0.99999527254189702</v>
      </c>
      <c r="BZ2485">
        <v>0.132177033492822</v>
      </c>
      <c r="CA2485" s="6">
        <v>7.9211953139105996E-5</v>
      </c>
      <c r="CB2485" t="s">
        <v>52</v>
      </c>
    </row>
    <row r="2486" spans="62:80" x14ac:dyDescent="0.3">
      <c r="BJ2486" t="s">
        <v>11107</v>
      </c>
      <c r="BK2486" t="s">
        <v>16794</v>
      </c>
      <c r="BL2486">
        <v>0.97554220751466103</v>
      </c>
      <c r="BM2486">
        <v>0.99999565089009601</v>
      </c>
      <c r="BN2486">
        <v>0.52565767973856203</v>
      </c>
      <c r="BO2486">
        <v>1.3016257818086401E-2</v>
      </c>
      <c r="BP2486" t="s">
        <v>16795</v>
      </c>
      <c r="BV2486" t="s">
        <v>2829</v>
      </c>
      <c r="BW2486" s="8">
        <v>178118</v>
      </c>
      <c r="BX2486">
        <v>0.99943536101323205</v>
      </c>
      <c r="BY2486">
        <v>0.99999527254189702</v>
      </c>
      <c r="BZ2486">
        <v>0.39299981977652199</v>
      </c>
      <c r="CA2486" s="6">
        <v>2.21965691178695E-4</v>
      </c>
      <c r="CB2486" t="s">
        <v>16796</v>
      </c>
    </row>
    <row r="2487" spans="62:80" x14ac:dyDescent="0.3">
      <c r="BJ2487" t="s">
        <v>14371</v>
      </c>
      <c r="BK2487" t="s">
        <v>16797</v>
      </c>
      <c r="BL2487">
        <v>0.97581172043680797</v>
      </c>
      <c r="BM2487">
        <v>0.99999565089009601</v>
      </c>
      <c r="BN2487">
        <v>0.52487150199885702</v>
      </c>
      <c r="BO2487">
        <v>1.2851804444359601E-2</v>
      </c>
      <c r="BP2487" t="s">
        <v>16798</v>
      </c>
      <c r="BV2487" t="s">
        <v>16663</v>
      </c>
      <c r="BW2487" t="s">
        <v>16799</v>
      </c>
      <c r="BX2487">
        <v>0.99946263875224794</v>
      </c>
      <c r="BY2487">
        <v>0.99999527254189702</v>
      </c>
      <c r="BZ2487">
        <v>0.61648745519713199</v>
      </c>
      <c r="CA2487" s="6">
        <v>3.3136550761508503E-4</v>
      </c>
      <c r="CB2487" t="s">
        <v>16800</v>
      </c>
    </row>
    <row r="2488" spans="62:80" x14ac:dyDescent="0.3">
      <c r="BJ2488" t="s">
        <v>12258</v>
      </c>
      <c r="BK2488" t="s">
        <v>16801</v>
      </c>
      <c r="BL2488">
        <v>0.976047277237449</v>
      </c>
      <c r="BM2488">
        <v>0.99999565089009601</v>
      </c>
      <c r="BN2488">
        <v>0.47819255650180098</v>
      </c>
      <c r="BO2488">
        <v>1.1593421776707099E-2</v>
      </c>
      <c r="BP2488" t="s">
        <v>16802</v>
      </c>
      <c r="BV2488" t="s">
        <v>15496</v>
      </c>
      <c r="BW2488" t="s">
        <v>16803</v>
      </c>
      <c r="BX2488">
        <v>0.99947829606319105</v>
      </c>
      <c r="BY2488">
        <v>0.99999527254189702</v>
      </c>
      <c r="BZ2488">
        <v>0.129691597465034</v>
      </c>
      <c r="CA2488" s="6">
        <v>6.7678272514510102E-5</v>
      </c>
      <c r="CB2488" t="s">
        <v>140</v>
      </c>
    </row>
    <row r="2489" spans="62:80" x14ac:dyDescent="0.3">
      <c r="BJ2489" t="s">
        <v>10248</v>
      </c>
      <c r="BK2489" t="s">
        <v>16804</v>
      </c>
      <c r="BL2489">
        <v>0.97608790459571304</v>
      </c>
      <c r="BM2489">
        <v>0.99999565089009601</v>
      </c>
      <c r="BN2489">
        <v>0.35221279523045101</v>
      </c>
      <c r="BO2489">
        <v>8.5244761194229798E-3</v>
      </c>
      <c r="BP2489" t="s">
        <v>16805</v>
      </c>
      <c r="BV2489" t="s">
        <v>4493</v>
      </c>
      <c r="BW2489" s="8">
        <v>122570</v>
      </c>
      <c r="BX2489">
        <v>0.99948294520437297</v>
      </c>
      <c r="BY2489">
        <v>0.99999527254189702</v>
      </c>
      <c r="BZ2489">
        <v>0.37402188844280598</v>
      </c>
      <c r="CA2489" s="6">
        <v>1.9343982489382401E-4</v>
      </c>
      <c r="CB2489" t="s">
        <v>16806</v>
      </c>
    </row>
    <row r="2490" spans="62:80" x14ac:dyDescent="0.3">
      <c r="BJ2490" t="s">
        <v>8301</v>
      </c>
      <c r="BK2490" t="s">
        <v>16807</v>
      </c>
      <c r="BL2490">
        <v>0.97646853855784799</v>
      </c>
      <c r="BM2490">
        <v>0.99999565089009601</v>
      </c>
      <c r="BN2490">
        <v>0.62701771743710899</v>
      </c>
      <c r="BO2490">
        <v>1.4931014748378201E-2</v>
      </c>
      <c r="BP2490" t="s">
        <v>16808</v>
      </c>
      <c r="BV2490" t="s">
        <v>12135</v>
      </c>
      <c r="BW2490" t="s">
        <v>16809</v>
      </c>
      <c r="BX2490">
        <v>0.99949482146255697</v>
      </c>
      <c r="BY2490">
        <v>0.99999527254189702</v>
      </c>
      <c r="BZ2490">
        <v>0.27901128253588398</v>
      </c>
      <c r="CA2490" s="6">
        <v>1.4098612622316799E-4</v>
      </c>
      <c r="CB2490" t="s">
        <v>15678</v>
      </c>
    </row>
    <row r="2491" spans="62:80" x14ac:dyDescent="0.3">
      <c r="BJ2491" t="s">
        <v>9535</v>
      </c>
      <c r="BK2491" t="s">
        <v>16810</v>
      </c>
      <c r="BL2491">
        <v>0.97647874708753202</v>
      </c>
      <c r="BM2491">
        <v>0.99999565089009601</v>
      </c>
      <c r="BN2491">
        <v>0.569831159961244</v>
      </c>
      <c r="BO2491">
        <v>1.35632883880772E-2</v>
      </c>
      <c r="BP2491" t="s">
        <v>16811</v>
      </c>
      <c r="BV2491" t="s">
        <v>4042</v>
      </c>
      <c r="BW2491" t="s">
        <v>16812</v>
      </c>
      <c r="BX2491">
        <v>0.99950779096859299</v>
      </c>
      <c r="BY2491">
        <v>0.99999527254189702</v>
      </c>
      <c r="BZ2491">
        <v>0.30791853665170599</v>
      </c>
      <c r="CA2491" s="6">
        <v>1.51597596591968E-4</v>
      </c>
      <c r="CB2491" t="s">
        <v>16813</v>
      </c>
    </row>
    <row r="2492" spans="62:80" x14ac:dyDescent="0.3">
      <c r="BJ2492" t="s">
        <v>15585</v>
      </c>
      <c r="BK2492" t="s">
        <v>16814</v>
      </c>
      <c r="BL2492">
        <v>0.97648267833471403</v>
      </c>
      <c r="BM2492">
        <v>0.99999565089009601</v>
      </c>
      <c r="BN2492">
        <v>0.47685648365559302</v>
      </c>
      <c r="BO2492">
        <v>1.13483580823984E-2</v>
      </c>
      <c r="BP2492" t="s">
        <v>16815</v>
      </c>
      <c r="BV2492" t="s">
        <v>639</v>
      </c>
      <c r="BW2492" t="s">
        <v>16816</v>
      </c>
      <c r="BX2492">
        <v>0.99953529400716501</v>
      </c>
      <c r="BY2492">
        <v>0.99999527254189702</v>
      </c>
      <c r="BZ2492">
        <v>0.276836243682474</v>
      </c>
      <c r="CA2492" s="6">
        <v>1.28677362360009E-4</v>
      </c>
      <c r="CB2492" t="s">
        <v>16817</v>
      </c>
    </row>
    <row r="2493" spans="62:80" x14ac:dyDescent="0.3">
      <c r="BJ2493" t="s">
        <v>14204</v>
      </c>
      <c r="BK2493" t="s">
        <v>16818</v>
      </c>
      <c r="BL2493">
        <v>0.97652662443837701</v>
      </c>
      <c r="BM2493">
        <v>0.99999565089009601</v>
      </c>
      <c r="BN2493">
        <v>0.54061188474143895</v>
      </c>
      <c r="BO2493">
        <v>1.2841296748019501E-2</v>
      </c>
      <c r="BP2493" t="s">
        <v>16819</v>
      </c>
      <c r="BV2493" t="s">
        <v>16047</v>
      </c>
      <c r="BW2493" t="s">
        <v>16820</v>
      </c>
      <c r="BX2493">
        <v>0.99953881165358605</v>
      </c>
      <c r="BY2493">
        <v>0.99999527254189702</v>
      </c>
      <c r="BZ2493">
        <v>0.27664006472173802</v>
      </c>
      <c r="CA2493" s="6">
        <v>1.27612602985911E-4</v>
      </c>
      <c r="CB2493" t="s">
        <v>16821</v>
      </c>
    </row>
    <row r="2494" spans="62:80" x14ac:dyDescent="0.3">
      <c r="BJ2494" t="s">
        <v>11334</v>
      </c>
      <c r="BK2494" s="8">
        <v>50710</v>
      </c>
      <c r="BL2494">
        <v>0.97652831851338096</v>
      </c>
      <c r="BM2494">
        <v>0.99999565089009601</v>
      </c>
      <c r="BN2494">
        <v>0.58177257624479095</v>
      </c>
      <c r="BO2494">
        <v>1.38179882580823E-2</v>
      </c>
      <c r="BP2494" t="s">
        <v>16822</v>
      </c>
      <c r="BV2494" t="s">
        <v>766</v>
      </c>
      <c r="BW2494" t="s">
        <v>16823</v>
      </c>
      <c r="BX2494">
        <v>0.99955244083327499</v>
      </c>
      <c r="BY2494">
        <v>0.99999527254189702</v>
      </c>
      <c r="BZ2494">
        <v>0.192853278371763</v>
      </c>
      <c r="CA2494" s="6">
        <v>8.6332573476956406E-5</v>
      </c>
      <c r="CB2494" t="s">
        <v>16619</v>
      </c>
    </row>
    <row r="2495" spans="62:80" x14ac:dyDescent="0.3">
      <c r="BJ2495" t="s">
        <v>15816</v>
      </c>
      <c r="BK2495" t="s">
        <v>16824</v>
      </c>
      <c r="BL2495">
        <v>0.97659499365538405</v>
      </c>
      <c r="BM2495">
        <v>0.99999565089009601</v>
      </c>
      <c r="BN2495">
        <v>0.44552407295766899</v>
      </c>
      <c r="BO2495">
        <v>1.05514596349472E-2</v>
      </c>
      <c r="BP2495" t="s">
        <v>16825</v>
      </c>
      <c r="BV2495" t="s">
        <v>1819</v>
      </c>
      <c r="BW2495" t="s">
        <v>16826</v>
      </c>
      <c r="BX2495">
        <v>0.99956931634381696</v>
      </c>
      <c r="BY2495">
        <v>0.99999527254189702</v>
      </c>
      <c r="BZ2495">
        <v>0.27488593398828898</v>
      </c>
      <c r="CA2495" s="6">
        <v>1.18414380483117E-4</v>
      </c>
      <c r="CB2495" t="s">
        <v>16827</v>
      </c>
    </row>
    <row r="2496" spans="62:80" x14ac:dyDescent="0.3">
      <c r="BJ2496" t="s">
        <v>16828</v>
      </c>
      <c r="BK2496" t="s">
        <v>16829</v>
      </c>
      <c r="BL2496">
        <v>0.97673489986375395</v>
      </c>
      <c r="BM2496">
        <v>0.99999565089009601</v>
      </c>
      <c r="BN2496">
        <v>0.50118356801796304</v>
      </c>
      <c r="BO2496">
        <v>1.17978635656178E-2</v>
      </c>
      <c r="BP2496" t="s">
        <v>16830</v>
      </c>
      <c r="BV2496" t="s">
        <v>3817</v>
      </c>
      <c r="BW2496" t="s">
        <v>16831</v>
      </c>
      <c r="BX2496">
        <v>0.99957409191162405</v>
      </c>
      <c r="BY2496">
        <v>0.99999527254189702</v>
      </c>
      <c r="BZ2496">
        <v>0.12620422610176699</v>
      </c>
      <c r="CA2496" s="6">
        <v>5.3762850513263297E-5</v>
      </c>
      <c r="CB2496" t="s">
        <v>19</v>
      </c>
    </row>
    <row r="2497" spans="62:80" x14ac:dyDescent="0.3">
      <c r="BJ2497" t="s">
        <v>3877</v>
      </c>
      <c r="BK2497" t="s">
        <v>16832</v>
      </c>
      <c r="BL2497">
        <v>0.976900222178126</v>
      </c>
      <c r="BM2497">
        <v>0.99999565089009601</v>
      </c>
      <c r="BN2497">
        <v>0.53950879062727797</v>
      </c>
      <c r="BO2497">
        <v>1.2608729865576099E-2</v>
      </c>
      <c r="BP2497" t="s">
        <v>16833</v>
      </c>
      <c r="BV2497" t="s">
        <v>2592</v>
      </c>
      <c r="BW2497" t="s">
        <v>16834</v>
      </c>
      <c r="BX2497">
        <v>0.99957582125232303</v>
      </c>
      <c r="BY2497">
        <v>0.99999527254189702</v>
      </c>
      <c r="BZ2497">
        <v>0.27449891149313099</v>
      </c>
      <c r="CA2497" s="6">
        <v>1.16461306467787E-4</v>
      </c>
      <c r="CB2497" t="s">
        <v>16835</v>
      </c>
    </row>
    <row r="2498" spans="62:80" x14ac:dyDescent="0.3">
      <c r="BJ2498" t="s">
        <v>5740</v>
      </c>
      <c r="BK2498" t="s">
        <v>16836</v>
      </c>
      <c r="BL2498">
        <v>0.97699130846916404</v>
      </c>
      <c r="BM2498">
        <v>0.99999565089009601</v>
      </c>
      <c r="BN2498">
        <v>0.52136052215510598</v>
      </c>
      <c r="BO2498">
        <v>1.21359816088572E-2</v>
      </c>
      <c r="BP2498" t="s">
        <v>16837</v>
      </c>
      <c r="BV2498" t="s">
        <v>375</v>
      </c>
      <c r="BW2498" t="s">
        <v>16838</v>
      </c>
      <c r="BX2498">
        <v>0.99959231162178996</v>
      </c>
      <c r="BY2498">
        <v>0.99999527254189702</v>
      </c>
      <c r="BZ2498">
        <v>0.19084693877551001</v>
      </c>
      <c r="CA2498" s="6">
        <v>7.7821943584712494E-5</v>
      </c>
      <c r="CB2498" t="s">
        <v>16619</v>
      </c>
    </row>
    <row r="2499" spans="62:80" x14ac:dyDescent="0.3">
      <c r="BJ2499" t="s">
        <v>13712</v>
      </c>
      <c r="BK2499" t="s">
        <v>16839</v>
      </c>
      <c r="BL2499">
        <v>0.97702354845825101</v>
      </c>
      <c r="BM2499">
        <v>0.99999565089009601</v>
      </c>
      <c r="BN2499">
        <v>0.53914201183431898</v>
      </c>
      <c r="BO2499">
        <v>1.2532099652726499E-2</v>
      </c>
      <c r="BP2499" t="s">
        <v>16840</v>
      </c>
      <c r="BV2499" t="s">
        <v>3039</v>
      </c>
      <c r="BW2499" t="s">
        <v>16841</v>
      </c>
      <c r="BX2499">
        <v>0.99959290030918302</v>
      </c>
      <c r="BY2499">
        <v>0.99999527254189702</v>
      </c>
      <c r="BZ2499">
        <v>0.30287147679776999</v>
      </c>
      <c r="CA2499" s="6">
        <v>1.2332398884397301E-4</v>
      </c>
      <c r="CB2499" t="s">
        <v>16842</v>
      </c>
    </row>
    <row r="2500" spans="62:80" x14ac:dyDescent="0.3">
      <c r="BJ2500" t="s">
        <v>8878</v>
      </c>
      <c r="BK2500" t="s">
        <v>16843</v>
      </c>
      <c r="BL2500">
        <v>0.97711907686940902</v>
      </c>
      <c r="BM2500">
        <v>0.99999565089009601</v>
      </c>
      <c r="BN2500">
        <v>0.52097309998379504</v>
      </c>
      <c r="BO2500">
        <v>1.2058836318346E-2</v>
      </c>
      <c r="BP2500" t="s">
        <v>16844</v>
      </c>
      <c r="BV2500" t="s">
        <v>4016</v>
      </c>
      <c r="BW2500" t="s">
        <v>16845</v>
      </c>
      <c r="BX2500">
        <v>0.99963299487278801</v>
      </c>
      <c r="BY2500">
        <v>0.99999527254189702</v>
      </c>
      <c r="BZ2500">
        <v>0.27087172375948698</v>
      </c>
      <c r="CA2500" s="6">
        <v>9.9429558131359299E-5</v>
      </c>
      <c r="CB2500" t="s">
        <v>16846</v>
      </c>
    </row>
    <row r="2501" spans="62:80" x14ac:dyDescent="0.3">
      <c r="BJ2501" t="s">
        <v>16847</v>
      </c>
      <c r="BK2501" t="s">
        <v>16843</v>
      </c>
      <c r="BL2501">
        <v>0.97711907686940902</v>
      </c>
      <c r="BM2501">
        <v>0.99999565089009601</v>
      </c>
      <c r="BN2501">
        <v>0.52097309998379504</v>
      </c>
      <c r="BO2501">
        <v>1.2058836318346E-2</v>
      </c>
      <c r="BP2501" t="s">
        <v>16848</v>
      </c>
      <c r="BV2501" t="s">
        <v>5185</v>
      </c>
      <c r="BW2501" t="s">
        <v>16849</v>
      </c>
      <c r="BX2501">
        <v>0.99963578428942501</v>
      </c>
      <c r="BY2501">
        <v>0.99999527254189702</v>
      </c>
      <c r="BZ2501">
        <v>0.27068326663702302</v>
      </c>
      <c r="CA2501" s="6">
        <v>9.8605056144328006E-5</v>
      </c>
      <c r="CB2501" t="s">
        <v>16850</v>
      </c>
    </row>
    <row r="2502" spans="62:80" x14ac:dyDescent="0.3">
      <c r="BJ2502" t="s">
        <v>15565</v>
      </c>
      <c r="BK2502" t="s">
        <v>16851</v>
      </c>
      <c r="BL2502">
        <v>0.97714627571779</v>
      </c>
      <c r="BM2502">
        <v>0.99999565089009601</v>
      </c>
      <c r="BN2502">
        <v>0.53877569122848501</v>
      </c>
      <c r="BO2502">
        <v>1.2455911502923399E-2</v>
      </c>
      <c r="BP2502" t="s">
        <v>16852</v>
      </c>
      <c r="BV2502" t="s">
        <v>7169</v>
      </c>
      <c r="BW2502" s="8">
        <v>15128</v>
      </c>
      <c r="BX2502">
        <v>0.99963942714021703</v>
      </c>
      <c r="BY2502">
        <v>0.99999527254189702</v>
      </c>
      <c r="BZ2502">
        <v>0.32436647173489203</v>
      </c>
      <c r="CA2502" s="6">
        <v>1.16978837295555E-4</v>
      </c>
      <c r="CB2502" t="s">
        <v>16853</v>
      </c>
    </row>
    <row r="2503" spans="62:80" x14ac:dyDescent="0.3">
      <c r="BJ2503" t="s">
        <v>9601</v>
      </c>
      <c r="BK2503" t="s">
        <v>16854</v>
      </c>
      <c r="BL2503">
        <v>0.97724259398936197</v>
      </c>
      <c r="BM2503">
        <v>0.99999565089009601</v>
      </c>
      <c r="BN2503">
        <v>0.60932846009514297</v>
      </c>
      <c r="BO2503">
        <v>1.4026956096559099E-2</v>
      </c>
      <c r="BP2503" t="s">
        <v>16855</v>
      </c>
      <c r="BV2503" t="s">
        <v>4386</v>
      </c>
      <c r="BW2503" s="8">
        <v>16224</v>
      </c>
      <c r="BX2503">
        <v>0.99964701476379403</v>
      </c>
      <c r="BY2503">
        <v>0.99999527254189702</v>
      </c>
      <c r="BZ2503">
        <v>0.323810041098618</v>
      </c>
      <c r="CA2503" s="6">
        <v>1.14320341726625E-4</v>
      </c>
      <c r="CB2503" t="s">
        <v>16856</v>
      </c>
    </row>
    <row r="2504" spans="62:80" x14ac:dyDescent="0.3">
      <c r="BJ2504" t="s">
        <v>12606</v>
      </c>
      <c r="BK2504" t="s">
        <v>16857</v>
      </c>
      <c r="BL2504">
        <v>0.97725643309919796</v>
      </c>
      <c r="BM2504">
        <v>0.99999565089009601</v>
      </c>
      <c r="BN2504">
        <v>0.60037503164824002</v>
      </c>
      <c r="BO2504">
        <v>1.38123429328036E-2</v>
      </c>
      <c r="BP2504" t="s">
        <v>16858</v>
      </c>
      <c r="BV2504" t="s">
        <v>2271</v>
      </c>
      <c r="BW2504" s="8">
        <v>16589</v>
      </c>
      <c r="BX2504">
        <v>0.99964950911196004</v>
      </c>
      <c r="BY2504">
        <v>0.99999527254189702</v>
      </c>
      <c r="BZ2504">
        <v>0.32362494684364301</v>
      </c>
      <c r="CA2504" s="6">
        <v>1.1344747732610501E-4</v>
      </c>
      <c r="CB2504" t="s">
        <v>16859</v>
      </c>
    </row>
    <row r="2505" spans="62:80" x14ac:dyDescent="0.3">
      <c r="BJ2505" t="s">
        <v>12239</v>
      </c>
      <c r="BK2505" t="s">
        <v>16860</v>
      </c>
      <c r="BL2505">
        <v>0.97736253981005405</v>
      </c>
      <c r="BM2505">
        <v>0.99999565089009601</v>
      </c>
      <c r="BN2505">
        <v>0.40314713491962501</v>
      </c>
      <c r="BO2505">
        <v>9.2311104019483694E-3</v>
      </c>
      <c r="BP2505" t="s">
        <v>16861</v>
      </c>
      <c r="BV2505" t="s">
        <v>10818</v>
      </c>
      <c r="BW2505" t="s">
        <v>16862</v>
      </c>
      <c r="BX2505">
        <v>0.99965304474418804</v>
      </c>
      <c r="BY2505">
        <v>0.99999527254189702</v>
      </c>
      <c r="BZ2505">
        <v>0.18747272043145599</v>
      </c>
      <c r="CA2505" s="6">
        <v>6.5055932076518594E-5</v>
      </c>
      <c r="CB2505" t="s">
        <v>16863</v>
      </c>
    </row>
    <row r="2506" spans="62:80" x14ac:dyDescent="0.3">
      <c r="BJ2506" t="s">
        <v>12551</v>
      </c>
      <c r="BK2506" t="s">
        <v>16864</v>
      </c>
      <c r="BL2506">
        <v>0.977498501436598</v>
      </c>
      <c r="BM2506">
        <v>0.99999565089009601</v>
      </c>
      <c r="BN2506">
        <v>0.51981402870426496</v>
      </c>
      <c r="BO2506">
        <v>1.18301980626224E-2</v>
      </c>
      <c r="BP2506" t="s">
        <v>16865</v>
      </c>
      <c r="BV2506" t="s">
        <v>2002</v>
      </c>
      <c r="BW2506" t="s">
        <v>16866</v>
      </c>
      <c r="BX2506">
        <v>0.999689670229851</v>
      </c>
      <c r="BY2506">
        <v>0.99999527254189702</v>
      </c>
      <c r="BZ2506">
        <v>0.29594433295294997</v>
      </c>
      <c r="CA2506" s="6">
        <v>9.1854590166298296E-5</v>
      </c>
      <c r="CB2506" t="s">
        <v>16867</v>
      </c>
    </row>
    <row r="2507" spans="62:80" x14ac:dyDescent="0.3">
      <c r="BJ2507" t="s">
        <v>13994</v>
      </c>
      <c r="BK2507" t="s">
        <v>16868</v>
      </c>
      <c r="BL2507">
        <v>0.97792369077359698</v>
      </c>
      <c r="BM2507">
        <v>0.99999565089009601</v>
      </c>
      <c r="BN2507">
        <v>0.49748797721716198</v>
      </c>
      <c r="BO2507">
        <v>1.1105741405966501E-2</v>
      </c>
      <c r="BP2507" t="s">
        <v>16869</v>
      </c>
      <c r="BV2507" t="s">
        <v>3361</v>
      </c>
      <c r="BW2507" t="s">
        <v>16870</v>
      </c>
      <c r="BX2507">
        <v>0.99971464065759197</v>
      </c>
      <c r="BY2507">
        <v>0.99999527254189702</v>
      </c>
      <c r="BZ2507">
        <v>0.18353577575608501</v>
      </c>
      <c r="CA2507" s="6">
        <v>5.2381122354898998E-5</v>
      </c>
      <c r="CB2507" t="s">
        <v>16871</v>
      </c>
    </row>
    <row r="2508" spans="62:80" x14ac:dyDescent="0.3">
      <c r="BJ2508" t="s">
        <v>12046</v>
      </c>
      <c r="BK2508" t="s">
        <v>16872</v>
      </c>
      <c r="BL2508">
        <v>0.97807330574904205</v>
      </c>
      <c r="BM2508">
        <v>0.99999565089009601</v>
      </c>
      <c r="BN2508">
        <v>0.44078069785401602</v>
      </c>
      <c r="BO2508">
        <v>9.7723976655166005E-3</v>
      </c>
      <c r="BP2508" t="s">
        <v>12970</v>
      </c>
      <c r="BV2508" t="s">
        <v>1023</v>
      </c>
      <c r="BW2508" t="s">
        <v>16873</v>
      </c>
      <c r="BX2508">
        <v>0.99972617074466896</v>
      </c>
      <c r="BY2508">
        <v>0.99999527254189702</v>
      </c>
      <c r="BZ2508">
        <v>0.29285760685981499</v>
      </c>
      <c r="CA2508" s="6">
        <v>8.0203962001208705E-5</v>
      </c>
      <c r="CB2508" t="s">
        <v>16874</v>
      </c>
    </row>
    <row r="2509" spans="62:80" x14ac:dyDescent="0.3">
      <c r="BJ2509" t="s">
        <v>3086</v>
      </c>
      <c r="BK2509" t="s">
        <v>16875</v>
      </c>
      <c r="BL2509">
        <v>0.97863384028912903</v>
      </c>
      <c r="BM2509">
        <v>0.99999565089009601</v>
      </c>
      <c r="BN2509">
        <v>0.54980722402597404</v>
      </c>
      <c r="BO2509">
        <v>1.1874582707916401E-2</v>
      </c>
      <c r="BP2509" t="s">
        <v>16876</v>
      </c>
      <c r="BV2509" t="s">
        <v>454</v>
      </c>
      <c r="BW2509" t="s">
        <v>16877</v>
      </c>
      <c r="BX2509">
        <v>0.99973789787242595</v>
      </c>
      <c r="BY2509">
        <v>0.99999527254189702</v>
      </c>
      <c r="BZ2509">
        <v>0.18187225743539701</v>
      </c>
      <c r="CA2509" s="6">
        <v>4.7675353799190703E-5</v>
      </c>
      <c r="CB2509" t="s">
        <v>16878</v>
      </c>
    </row>
    <row r="2510" spans="62:80" x14ac:dyDescent="0.3">
      <c r="BJ2510" t="s">
        <v>12692</v>
      </c>
      <c r="BK2510" t="s">
        <v>16879</v>
      </c>
      <c r="BL2510">
        <v>0.97877928078727305</v>
      </c>
      <c r="BM2510">
        <v>0.99999565089009601</v>
      </c>
      <c r="BN2510">
        <v>0.43844483639813903</v>
      </c>
      <c r="BO2510">
        <v>9.4042539851406093E-3</v>
      </c>
      <c r="BP2510" t="s">
        <v>16880</v>
      </c>
      <c r="BV2510" t="s">
        <v>1274</v>
      </c>
      <c r="BW2510" t="s">
        <v>16881</v>
      </c>
      <c r="BX2510">
        <v>0.999748068500244</v>
      </c>
      <c r="BY2510">
        <v>0.99999527254189702</v>
      </c>
      <c r="BZ2510">
        <v>0.117952300169643</v>
      </c>
      <c r="CA2510" s="6">
        <v>2.9719643695731101E-5</v>
      </c>
      <c r="CB2510" t="s">
        <v>167</v>
      </c>
    </row>
    <row r="2511" spans="62:80" x14ac:dyDescent="0.3">
      <c r="BJ2511" t="s">
        <v>15919</v>
      </c>
      <c r="BK2511" t="s">
        <v>16882</v>
      </c>
      <c r="BL2511">
        <v>0.97905635272857106</v>
      </c>
      <c r="BM2511">
        <v>0.99999565089009601</v>
      </c>
      <c r="BN2511">
        <v>0.49384297245013598</v>
      </c>
      <c r="BO2511">
        <v>1.04527181771894E-2</v>
      </c>
      <c r="BP2511" t="s">
        <v>16883</v>
      </c>
      <c r="BV2511" t="s">
        <v>2020</v>
      </c>
      <c r="BW2511" s="8">
        <v>162016</v>
      </c>
      <c r="BX2511">
        <v>0.99974907816347602</v>
      </c>
      <c r="BY2511">
        <v>0.99999527254189702</v>
      </c>
      <c r="BZ2511">
        <v>0.35453289915487202</v>
      </c>
      <c r="CA2511" s="6">
        <v>8.8971209040569305E-5</v>
      </c>
      <c r="CB2511" t="s">
        <v>16884</v>
      </c>
    </row>
    <row r="2512" spans="62:80" x14ac:dyDescent="0.3">
      <c r="BJ2512" t="s">
        <v>11600</v>
      </c>
      <c r="BK2512" t="s">
        <v>16882</v>
      </c>
      <c r="BL2512">
        <v>0.97905635272857106</v>
      </c>
      <c r="BM2512">
        <v>0.99999565089009601</v>
      </c>
      <c r="BN2512">
        <v>0.49384297245013598</v>
      </c>
      <c r="BO2512">
        <v>1.04527181771894E-2</v>
      </c>
      <c r="BP2512" t="s">
        <v>16885</v>
      </c>
      <c r="BV2512" t="s">
        <v>7752</v>
      </c>
      <c r="BW2512" t="s">
        <v>16886</v>
      </c>
      <c r="BX2512">
        <v>0.99977363430706401</v>
      </c>
      <c r="BY2512">
        <v>0.99999527254189702</v>
      </c>
      <c r="BZ2512">
        <v>0.54094267458092604</v>
      </c>
      <c r="CA2512" s="6">
        <v>1.2246472479888199E-4</v>
      </c>
      <c r="CB2512" t="s">
        <v>16887</v>
      </c>
    </row>
    <row r="2513" spans="62:80" x14ac:dyDescent="0.3">
      <c r="BJ2513" t="s">
        <v>13662</v>
      </c>
      <c r="BK2513" t="s">
        <v>15885</v>
      </c>
      <c r="BL2513">
        <v>0.97907463575833897</v>
      </c>
      <c r="BM2513">
        <v>0.99999565089009601</v>
      </c>
      <c r="BN2513">
        <v>0.54843901846452803</v>
      </c>
      <c r="BO2513">
        <v>1.1598060740284801E-2</v>
      </c>
      <c r="BP2513" t="s">
        <v>16888</v>
      </c>
      <c r="BV2513" t="s">
        <v>16622</v>
      </c>
      <c r="BW2513" t="s">
        <v>16889</v>
      </c>
      <c r="BX2513">
        <v>0.99977967885714703</v>
      </c>
      <c r="BY2513">
        <v>0.99999527254189702</v>
      </c>
      <c r="BZ2513">
        <v>0.587857355358817</v>
      </c>
      <c r="CA2513" s="6">
        <v>1.2953167417406299E-4</v>
      </c>
      <c r="CB2513" t="s">
        <v>16890</v>
      </c>
    </row>
    <row r="2514" spans="62:80" x14ac:dyDescent="0.3">
      <c r="BJ2514" t="s">
        <v>12092</v>
      </c>
      <c r="BK2514" t="s">
        <v>16891</v>
      </c>
      <c r="BL2514">
        <v>0.97907707551974299</v>
      </c>
      <c r="BM2514">
        <v>0.99999565089009601</v>
      </c>
      <c r="BN2514">
        <v>0.51484612918736905</v>
      </c>
      <c r="BO2514">
        <v>1.0886375439040301E-2</v>
      </c>
      <c r="BP2514" t="s">
        <v>16892</v>
      </c>
      <c r="BV2514" t="s">
        <v>5232</v>
      </c>
      <c r="BW2514" t="s">
        <v>16893</v>
      </c>
      <c r="BX2514">
        <v>0.999786519150347</v>
      </c>
      <c r="BY2514">
        <v>0.99999527254189702</v>
      </c>
      <c r="BZ2514">
        <v>0.44526794622357802</v>
      </c>
      <c r="CA2514" s="6">
        <v>9.5066327264004403E-5</v>
      </c>
      <c r="CB2514" t="s">
        <v>16894</v>
      </c>
    </row>
    <row r="2515" spans="62:80" x14ac:dyDescent="0.3">
      <c r="BJ2515" t="s">
        <v>6234</v>
      </c>
      <c r="BK2515" t="s">
        <v>16895</v>
      </c>
      <c r="BL2515">
        <v>0.97917884234075203</v>
      </c>
      <c r="BM2515">
        <v>0.99999565089009601</v>
      </c>
      <c r="BN2515">
        <v>0.49344104943209</v>
      </c>
      <c r="BO2515">
        <v>1.03824805601451E-2</v>
      </c>
      <c r="BP2515" t="s">
        <v>16896</v>
      </c>
      <c r="BV2515" t="s">
        <v>2521</v>
      </c>
      <c r="BW2515" t="s">
        <v>16897</v>
      </c>
      <c r="BX2515">
        <v>0.99979005493361195</v>
      </c>
      <c r="BY2515">
        <v>0.99999527254189702</v>
      </c>
      <c r="BZ2515">
        <v>0.28651073639165497</v>
      </c>
      <c r="CA2515" s="6">
        <v>6.0157830713504401E-5</v>
      </c>
      <c r="CB2515" t="s">
        <v>16898</v>
      </c>
    </row>
    <row r="2516" spans="62:80" x14ac:dyDescent="0.3">
      <c r="BJ2516" t="s">
        <v>11375</v>
      </c>
      <c r="BK2516" t="s">
        <v>16899</v>
      </c>
      <c r="BL2516">
        <v>0.979203214746168</v>
      </c>
      <c r="BM2516">
        <v>0.99999565089009601</v>
      </c>
      <c r="BN2516">
        <v>0.468126091056845</v>
      </c>
      <c r="BO2516">
        <v>9.8381773440907594E-3</v>
      </c>
      <c r="BP2516" t="s">
        <v>16900</v>
      </c>
      <c r="BV2516" t="s">
        <v>2885</v>
      </c>
      <c r="BW2516" s="8">
        <v>46174</v>
      </c>
      <c r="BX2516">
        <v>0.99980323567584195</v>
      </c>
      <c r="BY2516">
        <v>0.99999527254189702</v>
      </c>
      <c r="BZ2516">
        <v>0.309240924092409</v>
      </c>
      <c r="CA2516" s="6">
        <v>6.0853568532912997E-5</v>
      </c>
      <c r="CB2516" t="s">
        <v>16901</v>
      </c>
    </row>
    <row r="2517" spans="62:80" x14ac:dyDescent="0.3">
      <c r="BJ2517" t="s">
        <v>933</v>
      </c>
      <c r="BK2517" t="s">
        <v>16902</v>
      </c>
      <c r="BL2517">
        <v>0.97934698445644497</v>
      </c>
      <c r="BM2517">
        <v>0.99999565089009601</v>
      </c>
      <c r="BN2517">
        <v>0.396530850797361</v>
      </c>
      <c r="BO2517">
        <v>8.2753101077935702E-3</v>
      </c>
      <c r="BP2517" t="s">
        <v>16903</v>
      </c>
      <c r="BV2517" t="s">
        <v>5910</v>
      </c>
      <c r="BW2517" t="s">
        <v>16904</v>
      </c>
      <c r="BX2517">
        <v>0.99981575815221002</v>
      </c>
      <c r="BY2517">
        <v>0.99999527254189702</v>
      </c>
      <c r="BZ2517">
        <v>0.44152929419027798</v>
      </c>
      <c r="CA2517" s="6">
        <v>8.1355667804068401E-5</v>
      </c>
      <c r="CB2517" t="s">
        <v>16905</v>
      </c>
    </row>
    <row r="2518" spans="62:80" x14ac:dyDescent="0.3">
      <c r="BJ2518" t="s">
        <v>14456</v>
      </c>
      <c r="BK2518" t="s">
        <v>16906</v>
      </c>
      <c r="BL2518">
        <v>0.97946393917891394</v>
      </c>
      <c r="BM2518">
        <v>0.99999565089009601</v>
      </c>
      <c r="BN2518">
        <v>0.43613238036767099</v>
      </c>
      <c r="BO2518">
        <v>9.0496848811026202E-3</v>
      </c>
      <c r="BP2518" t="s">
        <v>12970</v>
      </c>
      <c r="BV2518" t="s">
        <v>5462</v>
      </c>
      <c r="BW2518" s="8">
        <v>117791</v>
      </c>
      <c r="BX2518">
        <v>0.99982487166804002</v>
      </c>
      <c r="BY2518">
        <v>0.99999527254189702</v>
      </c>
      <c r="BZ2518">
        <v>0.32732970389058502</v>
      </c>
      <c r="CA2518" s="6">
        <v>5.73297252191353E-5</v>
      </c>
      <c r="CB2518" t="s">
        <v>16907</v>
      </c>
    </row>
    <row r="2519" spans="62:80" x14ac:dyDescent="0.3">
      <c r="BJ2519" t="s">
        <v>9802</v>
      </c>
      <c r="BK2519" t="s">
        <v>16908</v>
      </c>
      <c r="BL2519">
        <v>0.97977085604095404</v>
      </c>
      <c r="BM2519">
        <v>0.99999565089009601</v>
      </c>
      <c r="BN2519">
        <v>0.51258280788570498</v>
      </c>
      <c r="BO2519">
        <v>1.04754267577826E-2</v>
      </c>
      <c r="BP2519" t="s">
        <v>16909</v>
      </c>
      <c r="BV2519" t="s">
        <v>3648</v>
      </c>
      <c r="BW2519" t="s">
        <v>16910</v>
      </c>
      <c r="BX2519">
        <v>0.99983673053590505</v>
      </c>
      <c r="BY2519">
        <v>0.99999527254189702</v>
      </c>
      <c r="BZ2519">
        <v>0.28074206051512801</v>
      </c>
      <c r="CA2519" s="6">
        <v>4.58403480353975E-5</v>
      </c>
      <c r="CB2519" t="s">
        <v>16911</v>
      </c>
    </row>
    <row r="2520" spans="62:80" x14ac:dyDescent="0.3">
      <c r="BJ2520" t="s">
        <v>14358</v>
      </c>
      <c r="BK2520" t="s">
        <v>16912</v>
      </c>
      <c r="BL2520">
        <v>0.97988441323142805</v>
      </c>
      <c r="BM2520">
        <v>0.99999565089009601</v>
      </c>
      <c r="BN2520">
        <v>0.51220737786640003</v>
      </c>
      <c r="BO2520">
        <v>1.0408391952513E-2</v>
      </c>
      <c r="BP2520" t="s">
        <v>16913</v>
      </c>
      <c r="BV2520" t="s">
        <v>6701</v>
      </c>
      <c r="BW2520" t="s">
        <v>16914</v>
      </c>
      <c r="BX2520">
        <v>0.99983934889295401</v>
      </c>
      <c r="BY2520">
        <v>0.99999527254189702</v>
      </c>
      <c r="BZ2520">
        <v>0.44612182008916801</v>
      </c>
      <c r="CA2520" s="6">
        <v>7.1675721820499796E-5</v>
      </c>
      <c r="CB2520" t="s">
        <v>16915</v>
      </c>
    </row>
    <row r="2521" spans="62:80" x14ac:dyDescent="0.3">
      <c r="BJ2521" t="s">
        <v>9684</v>
      </c>
      <c r="BK2521" t="s">
        <v>16916</v>
      </c>
      <c r="BL2521">
        <v>0.97991846318906095</v>
      </c>
      <c r="BM2521">
        <v>0.99999565089009601</v>
      </c>
      <c r="BN2521">
        <v>0.53011925352753697</v>
      </c>
      <c r="BO2521">
        <v>1.0753952317904601E-2</v>
      </c>
      <c r="BP2521" t="s">
        <v>16917</v>
      </c>
      <c r="BV2521" t="s">
        <v>3793</v>
      </c>
      <c r="BW2521" t="s">
        <v>16918</v>
      </c>
      <c r="BX2521">
        <v>0.99984259444124501</v>
      </c>
      <c r="BY2521">
        <v>0.99999527254189702</v>
      </c>
      <c r="BZ2521">
        <v>0.17245825602968401</v>
      </c>
      <c r="CA2521" s="6">
        <v>2.7148024833252501E-5</v>
      </c>
      <c r="CB2521" t="s">
        <v>16919</v>
      </c>
    </row>
    <row r="2522" spans="62:80" x14ac:dyDescent="0.3">
      <c r="BJ2522" t="s">
        <v>13043</v>
      </c>
      <c r="BK2522" t="s">
        <v>16920</v>
      </c>
      <c r="BL2522">
        <v>0.97997492835182898</v>
      </c>
      <c r="BM2522">
        <v>0.99999565089009601</v>
      </c>
      <c r="BN2522">
        <v>0.60146971772206104</v>
      </c>
      <c r="BO2522">
        <v>1.21667044532524E-2</v>
      </c>
      <c r="BP2522" t="s">
        <v>16921</v>
      </c>
      <c r="BV2522" t="s">
        <v>2284</v>
      </c>
      <c r="BW2522" t="s">
        <v>16922</v>
      </c>
      <c r="BX2522">
        <v>0.99984509347902994</v>
      </c>
      <c r="BY2522">
        <v>0.99999527254189702</v>
      </c>
      <c r="BZ2522">
        <v>0.111154988683515</v>
      </c>
      <c r="CA2522" s="6">
        <v>1.7219966362406301E-5</v>
      </c>
      <c r="CB2522" t="s">
        <v>52</v>
      </c>
    </row>
    <row r="2523" spans="62:80" x14ac:dyDescent="0.3">
      <c r="BJ2523" t="s">
        <v>13388</v>
      </c>
      <c r="BK2523" t="s">
        <v>16923</v>
      </c>
      <c r="BL2523">
        <v>0.97999671191377702</v>
      </c>
      <c r="BM2523">
        <v>0.99999565089009601</v>
      </c>
      <c r="BN2523">
        <v>0.43429903199381498</v>
      </c>
      <c r="BO2523">
        <v>8.7754733898767392E-3</v>
      </c>
      <c r="BP2523" t="s">
        <v>16924</v>
      </c>
      <c r="BV2523" t="s">
        <v>4760</v>
      </c>
      <c r="BW2523" t="s">
        <v>16925</v>
      </c>
      <c r="BX2523">
        <v>0.99986369398747998</v>
      </c>
      <c r="BY2523">
        <v>0.99999527254189702</v>
      </c>
      <c r="BZ2523">
        <v>0.109482478155791</v>
      </c>
      <c r="CA2523" s="6">
        <v>1.49241371860638E-5</v>
      </c>
      <c r="CB2523" t="s">
        <v>149</v>
      </c>
    </row>
    <row r="2524" spans="62:80" x14ac:dyDescent="0.3">
      <c r="BJ2524" t="s">
        <v>11071</v>
      </c>
      <c r="BK2524" t="s">
        <v>16926</v>
      </c>
      <c r="BL2524">
        <v>0.98013502729864199</v>
      </c>
      <c r="BM2524">
        <v>0.99999565089009601</v>
      </c>
      <c r="BN2524">
        <v>0.52940941144808495</v>
      </c>
      <c r="BO2524">
        <v>1.0622564820760599E-2</v>
      </c>
      <c r="BP2524" t="s">
        <v>16927</v>
      </c>
      <c r="BV2524" t="s">
        <v>2172</v>
      </c>
      <c r="BW2524" s="8">
        <v>133497</v>
      </c>
      <c r="BX2524">
        <v>0.99987019059924997</v>
      </c>
      <c r="BY2524">
        <v>0.99999527254189702</v>
      </c>
      <c r="BZ2524">
        <v>0.32031209295055402</v>
      </c>
      <c r="CA2524" s="6">
        <v>4.1582219778807298E-5</v>
      </c>
      <c r="CB2524" t="s">
        <v>16928</v>
      </c>
    </row>
    <row r="2525" spans="62:80" x14ac:dyDescent="0.3">
      <c r="BJ2525" t="s">
        <v>10641</v>
      </c>
      <c r="BK2525" t="s">
        <v>16929</v>
      </c>
      <c r="BL2525">
        <v>0.98024250743802999</v>
      </c>
      <c r="BM2525">
        <v>0.99999565089009601</v>
      </c>
      <c r="BN2525">
        <v>0.52905514443975898</v>
      </c>
      <c r="BO2525">
        <v>1.05574442624768E-2</v>
      </c>
      <c r="BP2525" t="s">
        <v>16930</v>
      </c>
      <c r="BV2525" t="s">
        <v>3439</v>
      </c>
      <c r="BW2525" t="s">
        <v>16931</v>
      </c>
      <c r="BX2525">
        <v>0.99987781848406099</v>
      </c>
      <c r="BY2525">
        <v>0.99999527254189702</v>
      </c>
      <c r="BZ2525">
        <v>0.108086547291092</v>
      </c>
      <c r="CA2525" s="6">
        <v>1.3206985041736999E-5</v>
      </c>
      <c r="CB2525" t="s">
        <v>79</v>
      </c>
    </row>
    <row r="2526" spans="62:80" x14ac:dyDescent="0.3">
      <c r="BJ2526" t="s">
        <v>5962</v>
      </c>
      <c r="BK2526" t="s">
        <v>16932</v>
      </c>
      <c r="BL2526">
        <v>0.980483313722326</v>
      </c>
      <c r="BM2526">
        <v>0.99999565089009601</v>
      </c>
      <c r="BN2526">
        <v>0.48905987651872701</v>
      </c>
      <c r="BO2526">
        <v>9.6391997883744397E-3</v>
      </c>
      <c r="BP2526" t="s">
        <v>16933</v>
      </c>
      <c r="BV2526" t="s">
        <v>4154</v>
      </c>
      <c r="BW2526" t="s">
        <v>16931</v>
      </c>
      <c r="BX2526">
        <v>0.99987781848406099</v>
      </c>
      <c r="BY2526">
        <v>0.99999527254189702</v>
      </c>
      <c r="BZ2526">
        <v>0.108086547291092</v>
      </c>
      <c r="CA2526" s="6">
        <v>1.3206985041736999E-5</v>
      </c>
      <c r="CB2526" t="s">
        <v>21</v>
      </c>
    </row>
    <row r="2527" spans="62:80" x14ac:dyDescent="0.3">
      <c r="BJ2527" t="s">
        <v>10474</v>
      </c>
      <c r="BK2527" t="s">
        <v>16934</v>
      </c>
      <c r="BL2527">
        <v>0.98052071425132303</v>
      </c>
      <c r="BM2527">
        <v>0.99999565089009601</v>
      </c>
      <c r="BN2527">
        <v>0.59980876092397595</v>
      </c>
      <c r="BO2527">
        <v>1.17991424529637E-2</v>
      </c>
      <c r="BP2527" t="s">
        <v>16935</v>
      </c>
      <c r="BV2527" t="s">
        <v>6786</v>
      </c>
      <c r="BW2527" t="s">
        <v>16936</v>
      </c>
      <c r="BX2527">
        <v>0.99987982609693704</v>
      </c>
      <c r="BY2527">
        <v>0.99999527254189702</v>
      </c>
      <c r="BZ2527">
        <v>0.52254762498350105</v>
      </c>
      <c r="CA2527" s="6">
        <v>6.2800361188098997E-5</v>
      </c>
      <c r="CB2527" t="s">
        <v>16937</v>
      </c>
    </row>
    <row r="2528" spans="62:80" x14ac:dyDescent="0.3">
      <c r="BJ2528" t="s">
        <v>11400</v>
      </c>
      <c r="BK2528" t="s">
        <v>16938</v>
      </c>
      <c r="BL2528">
        <v>0.98055356181666697</v>
      </c>
      <c r="BM2528">
        <v>0.99999565089009601</v>
      </c>
      <c r="BN2528">
        <v>0.509965444651864</v>
      </c>
      <c r="BO2528">
        <v>1.00147053765974E-2</v>
      </c>
      <c r="BP2528" t="s">
        <v>16939</v>
      </c>
      <c r="BV2528" t="s">
        <v>7138</v>
      </c>
      <c r="BW2528" t="s">
        <v>16940</v>
      </c>
      <c r="BX2528">
        <v>0.99988902848670003</v>
      </c>
      <c r="BY2528">
        <v>0.99999527254189702</v>
      </c>
      <c r="BZ2528">
        <v>0.24412949325064401</v>
      </c>
      <c r="CA2528" s="6">
        <v>2.7092922606268101E-5</v>
      </c>
      <c r="CB2528" t="s">
        <v>16941</v>
      </c>
    </row>
    <row r="2529" spans="62:80" x14ac:dyDescent="0.3">
      <c r="BJ2529" t="s">
        <v>6985</v>
      </c>
      <c r="BK2529" s="8">
        <v>65685</v>
      </c>
      <c r="BL2529">
        <v>0.98080784454672598</v>
      </c>
      <c r="BM2529">
        <v>0.99999565089009601</v>
      </c>
      <c r="BN2529">
        <v>0.56892463470904897</v>
      </c>
      <c r="BO2529">
        <v>1.10250287631143E-2</v>
      </c>
      <c r="BP2529" t="s">
        <v>16942</v>
      </c>
      <c r="BV2529" t="s">
        <v>2770</v>
      </c>
      <c r="BW2529" t="s">
        <v>16943</v>
      </c>
      <c r="BX2529">
        <v>0.99989777244724098</v>
      </c>
      <c r="BY2529">
        <v>0.99999527254189702</v>
      </c>
      <c r="BZ2529">
        <v>0.16514864714397001</v>
      </c>
      <c r="CA2529" s="6">
        <v>1.68836050384152E-5</v>
      </c>
      <c r="CB2529" t="s">
        <v>16878</v>
      </c>
    </row>
    <row r="2530" spans="62:80" x14ac:dyDescent="0.3">
      <c r="BJ2530" t="s">
        <v>13141</v>
      </c>
      <c r="BK2530" t="s">
        <v>16944</v>
      </c>
      <c r="BL2530">
        <v>0.98087630668721404</v>
      </c>
      <c r="BM2530">
        <v>0.99999565089009601</v>
      </c>
      <c r="BN2530">
        <v>0.52693864839613802</v>
      </c>
      <c r="BO2530">
        <v>1.01746142942758E-2</v>
      </c>
      <c r="BP2530" t="s">
        <v>16945</v>
      </c>
      <c r="BV2530" t="s">
        <v>16946</v>
      </c>
      <c r="BW2530" t="s">
        <v>16947</v>
      </c>
      <c r="BX2530">
        <v>0.99990631120119999</v>
      </c>
      <c r="BY2530">
        <v>0.99999527254189702</v>
      </c>
      <c r="BZ2530">
        <v>0.56617338243692295</v>
      </c>
      <c r="CA2530" s="6">
        <v>5.30465890872103E-5</v>
      </c>
      <c r="CB2530" t="s">
        <v>16948</v>
      </c>
    </row>
    <row r="2531" spans="62:80" x14ac:dyDescent="0.3">
      <c r="BJ2531" t="s">
        <v>495</v>
      </c>
      <c r="BK2531" t="s">
        <v>16949</v>
      </c>
      <c r="BL2531">
        <v>0.98102362329785897</v>
      </c>
      <c r="BM2531">
        <v>0.99999565089009601</v>
      </c>
      <c r="BN2531">
        <v>0.43067589995993799</v>
      </c>
      <c r="BO2531">
        <v>8.2512071062322192E-3</v>
      </c>
      <c r="BP2531" t="s">
        <v>16950</v>
      </c>
      <c r="BV2531" t="s">
        <v>3898</v>
      </c>
      <c r="BW2531" t="s">
        <v>16951</v>
      </c>
      <c r="BX2531">
        <v>0.99991087795165801</v>
      </c>
      <c r="BY2531">
        <v>0.99999527254189702</v>
      </c>
      <c r="BZ2531">
        <v>0.20584991446835299</v>
      </c>
      <c r="CA2531" s="6">
        <v>1.8346583583005302E-5</v>
      </c>
      <c r="CB2531" t="s">
        <v>16952</v>
      </c>
    </row>
    <row r="2532" spans="62:80" x14ac:dyDescent="0.3">
      <c r="BJ2532" t="s">
        <v>2405</v>
      </c>
      <c r="BK2532" t="s">
        <v>16953</v>
      </c>
      <c r="BL2532">
        <v>0.98105094549292904</v>
      </c>
      <c r="BM2532">
        <v>0.99999565089009601</v>
      </c>
      <c r="BN2532">
        <v>0.48709235551340802</v>
      </c>
      <c r="BO2532">
        <v>9.3185095719414794E-3</v>
      </c>
      <c r="BP2532" t="s">
        <v>16954</v>
      </c>
      <c r="BV2532" t="s">
        <v>4859</v>
      </c>
      <c r="BW2532" t="s">
        <v>16955</v>
      </c>
      <c r="BX2532">
        <v>0.99991356200005499</v>
      </c>
      <c r="BY2532">
        <v>0.99999527254189702</v>
      </c>
      <c r="BZ2532">
        <v>0.47501902610261698</v>
      </c>
      <c r="CA2532" s="6">
        <v>4.1061469213024397E-5</v>
      </c>
      <c r="CB2532" t="s">
        <v>16956</v>
      </c>
    </row>
    <row r="2533" spans="62:80" x14ac:dyDescent="0.3">
      <c r="BJ2533" t="s">
        <v>13595</v>
      </c>
      <c r="BK2533" t="s">
        <v>5920</v>
      </c>
      <c r="BL2533">
        <v>0.98109550401278101</v>
      </c>
      <c r="BM2533">
        <v>0.99999565089009601</v>
      </c>
      <c r="BN2533">
        <v>0.50811099675401705</v>
      </c>
      <c r="BO2533">
        <v>9.6975373994483208E-3</v>
      </c>
      <c r="BP2533" t="s">
        <v>13481</v>
      </c>
      <c r="BV2533" t="s">
        <v>1751</v>
      </c>
      <c r="BW2533" t="s">
        <v>16957</v>
      </c>
      <c r="BX2533">
        <v>0.99991907614092801</v>
      </c>
      <c r="BY2533">
        <v>0.99999527254189702</v>
      </c>
      <c r="BZ2533">
        <v>0.46274689239685801</v>
      </c>
      <c r="CA2533" s="6">
        <v>3.7448779576591498E-5</v>
      </c>
      <c r="CB2533" t="s">
        <v>16958</v>
      </c>
    </row>
    <row r="2534" spans="62:80" x14ac:dyDescent="0.3">
      <c r="BJ2534" t="s">
        <v>2346</v>
      </c>
      <c r="BK2534" t="s">
        <v>5956</v>
      </c>
      <c r="BL2534">
        <v>0.98120221277076902</v>
      </c>
      <c r="BM2534">
        <v>0.99999565089009601</v>
      </c>
      <c r="BN2534">
        <v>0.50774160370267796</v>
      </c>
      <c r="BO2534">
        <v>9.6352658956995307E-3</v>
      </c>
      <c r="BP2534" t="s">
        <v>16959</v>
      </c>
      <c r="BV2534" t="s">
        <v>13780</v>
      </c>
      <c r="BW2534" t="s">
        <v>16960</v>
      </c>
      <c r="BX2534">
        <v>0.99992089486861402</v>
      </c>
      <c r="BY2534">
        <v>0.99999527254189702</v>
      </c>
      <c r="BZ2534">
        <v>0.49911847234982898</v>
      </c>
      <c r="CA2534" s="6">
        <v>3.9484394061640899E-5</v>
      </c>
      <c r="CB2534" t="s">
        <v>16961</v>
      </c>
    </row>
    <row r="2535" spans="62:80" x14ac:dyDescent="0.3">
      <c r="BJ2535" t="s">
        <v>10786</v>
      </c>
      <c r="BK2535" t="s">
        <v>16962</v>
      </c>
      <c r="BL2535">
        <v>0.98164740310418896</v>
      </c>
      <c r="BM2535">
        <v>0.99999565089009601</v>
      </c>
      <c r="BN2535">
        <v>0.54002635151321499</v>
      </c>
      <c r="BO2535">
        <v>1.0002959455058099E-2</v>
      </c>
      <c r="BP2535" t="s">
        <v>16963</v>
      </c>
      <c r="BV2535" t="s">
        <v>1884</v>
      </c>
      <c r="BW2535" t="s">
        <v>16964</v>
      </c>
      <c r="BX2535">
        <v>0.99993031365032103</v>
      </c>
      <c r="BY2535">
        <v>0.99999527254189702</v>
      </c>
      <c r="BZ2535">
        <v>0.20142519910869899</v>
      </c>
      <c r="CA2535" s="6">
        <v>1.4037075961127301E-5</v>
      </c>
      <c r="CB2535" t="s">
        <v>16965</v>
      </c>
    </row>
    <row r="2536" spans="62:80" x14ac:dyDescent="0.3">
      <c r="BJ2536" t="s">
        <v>11571</v>
      </c>
      <c r="BK2536" s="8">
        <v>121231</v>
      </c>
      <c r="BL2536">
        <v>0.98172170830675398</v>
      </c>
      <c r="BM2536">
        <v>0.99999565089009601</v>
      </c>
      <c r="BN2536">
        <v>0.576967511983284</v>
      </c>
      <c r="BO2536">
        <v>1.0643552531084E-2</v>
      </c>
      <c r="BP2536" t="s">
        <v>16966</v>
      </c>
      <c r="BV2536" t="s">
        <v>298</v>
      </c>
      <c r="BW2536" t="s">
        <v>16967</v>
      </c>
      <c r="BX2536">
        <v>0.99993811671768495</v>
      </c>
      <c r="BY2536">
        <v>0.99999527254189702</v>
      </c>
      <c r="BZ2536">
        <v>0.15725986597170499</v>
      </c>
      <c r="CA2536" s="6">
        <v>9.7320578116297299E-6</v>
      </c>
      <c r="CB2536" t="s">
        <v>16968</v>
      </c>
    </row>
    <row r="2537" spans="62:80" x14ac:dyDescent="0.3">
      <c r="BJ2537" t="s">
        <v>8419</v>
      </c>
      <c r="BK2537" t="s">
        <v>16969</v>
      </c>
      <c r="BL2537">
        <v>0.98182002477944297</v>
      </c>
      <c r="BM2537">
        <v>0.99999565089009601</v>
      </c>
      <c r="BN2537">
        <v>0.48436251195576602</v>
      </c>
      <c r="BO2537">
        <v>8.8867257062940196E-3</v>
      </c>
      <c r="BP2537" t="s">
        <v>16970</v>
      </c>
      <c r="BV2537" t="s">
        <v>2801</v>
      </c>
      <c r="BW2537" t="s">
        <v>16971</v>
      </c>
      <c r="BX2537">
        <v>0.99994013183083197</v>
      </c>
      <c r="BY2537">
        <v>0.99999527254189702</v>
      </c>
      <c r="BZ2537">
        <v>0.15675893519991499</v>
      </c>
      <c r="CA2537" s="6">
        <v>9.3851513898329893E-6</v>
      </c>
      <c r="CB2537" t="s">
        <v>16972</v>
      </c>
    </row>
    <row r="2538" spans="62:80" x14ac:dyDescent="0.3">
      <c r="BJ2538" t="s">
        <v>16973</v>
      </c>
      <c r="BK2538" t="s">
        <v>16974</v>
      </c>
      <c r="BL2538">
        <v>0.98185669409834497</v>
      </c>
      <c r="BM2538">
        <v>0.99999565089009601</v>
      </c>
      <c r="BN2538">
        <v>0.45886418683417601</v>
      </c>
      <c r="BO2538">
        <v>8.4017637834517891E-3</v>
      </c>
      <c r="BP2538" t="s">
        <v>16975</v>
      </c>
      <c r="BV2538" t="s">
        <v>1429</v>
      </c>
      <c r="BW2538" s="8">
        <v>42856</v>
      </c>
      <c r="BX2538">
        <v>0.99994654471955302</v>
      </c>
      <c r="BY2538">
        <v>0.99999527254189702</v>
      </c>
      <c r="BZ2538">
        <v>0.25733679319432201</v>
      </c>
      <c r="CA2538" s="6">
        <v>1.37563781282156E-5</v>
      </c>
      <c r="CB2538" t="s">
        <v>16976</v>
      </c>
    </row>
    <row r="2539" spans="62:80" x14ac:dyDescent="0.3">
      <c r="BJ2539" t="s">
        <v>8047</v>
      </c>
      <c r="BK2539" t="s">
        <v>16977</v>
      </c>
      <c r="BL2539">
        <v>0.98203439822965899</v>
      </c>
      <c r="BM2539">
        <v>0.99999565089009601</v>
      </c>
      <c r="BN2539">
        <v>0.483587791252927</v>
      </c>
      <c r="BO2539">
        <v>8.7669352584521E-3</v>
      </c>
      <c r="BP2539" t="s">
        <v>16978</v>
      </c>
      <c r="BV2539" t="s">
        <v>3068</v>
      </c>
      <c r="BW2539" s="8">
        <v>312162</v>
      </c>
      <c r="BX2539">
        <v>0.99994948827417796</v>
      </c>
      <c r="BY2539">
        <v>0.99999527254189702</v>
      </c>
      <c r="BZ2539">
        <v>0.33329430132708798</v>
      </c>
      <c r="CA2539" s="6">
        <v>1.68356955700607E-5</v>
      </c>
      <c r="CB2539" t="s">
        <v>16979</v>
      </c>
    </row>
    <row r="2540" spans="62:80" x14ac:dyDescent="0.3">
      <c r="BJ2540" t="s">
        <v>15101</v>
      </c>
      <c r="BK2540" t="s">
        <v>16980</v>
      </c>
      <c r="BL2540">
        <v>0.98214070561456401</v>
      </c>
      <c r="BM2540">
        <v>0.99999565089009601</v>
      </c>
      <c r="BN2540">
        <v>0.48320129683373803</v>
      </c>
      <c r="BO2540">
        <v>8.7076237505252195E-3</v>
      </c>
      <c r="BP2540" t="s">
        <v>16981</v>
      </c>
      <c r="BV2540" t="s">
        <v>12426</v>
      </c>
      <c r="BW2540" t="s">
        <v>16982</v>
      </c>
      <c r="BX2540">
        <v>0.999952021164626</v>
      </c>
      <c r="BY2540">
        <v>0.99999527254189702</v>
      </c>
      <c r="BZ2540">
        <v>0.43205880972771299</v>
      </c>
      <c r="CA2540" s="6">
        <v>2.0730175812441899E-5</v>
      </c>
      <c r="CB2540" t="s">
        <v>16983</v>
      </c>
    </row>
    <row r="2541" spans="62:80" x14ac:dyDescent="0.3">
      <c r="BJ2541" t="s">
        <v>15660</v>
      </c>
      <c r="BK2541" t="s">
        <v>16984</v>
      </c>
      <c r="BL2541">
        <v>0.98218497239943103</v>
      </c>
      <c r="BM2541">
        <v>0.99999565089009601</v>
      </c>
      <c r="BN2541">
        <v>0.24628838722798399</v>
      </c>
      <c r="BO2541">
        <v>4.4271877974383297E-3</v>
      </c>
      <c r="BP2541" t="s">
        <v>123</v>
      </c>
      <c r="BV2541" t="s">
        <v>3886</v>
      </c>
      <c r="BW2541" s="8">
        <v>380128</v>
      </c>
      <c r="BX2541">
        <v>0.99995449876167697</v>
      </c>
      <c r="BY2541">
        <v>0.99999527254189702</v>
      </c>
      <c r="BZ2541">
        <v>0.34524125809813799</v>
      </c>
      <c r="CA2541" s="6">
        <v>1.5709262161817599E-5</v>
      </c>
      <c r="CB2541" t="s">
        <v>16985</v>
      </c>
    </row>
    <row r="2542" spans="62:80" x14ac:dyDescent="0.3">
      <c r="BJ2542" t="s">
        <v>12522</v>
      </c>
      <c r="BK2542" t="s">
        <v>16986</v>
      </c>
      <c r="BL2542">
        <v>0.98219307094860897</v>
      </c>
      <c r="BM2542">
        <v>0.99999565089009601</v>
      </c>
      <c r="BN2542">
        <v>0.45762786769327402</v>
      </c>
      <c r="BO2542">
        <v>8.2223738091361295E-3</v>
      </c>
      <c r="BP2542" t="s">
        <v>16987</v>
      </c>
      <c r="BV2542" t="s">
        <v>10502</v>
      </c>
      <c r="BW2542" t="s">
        <v>16988</v>
      </c>
      <c r="BX2542">
        <v>0.99995824094129604</v>
      </c>
      <c r="BY2542">
        <v>0.99999527254189702</v>
      </c>
      <c r="BZ2542">
        <v>0.42887802203890402</v>
      </c>
      <c r="CA2542" s="6">
        <v>1.7909916452247201E-5</v>
      </c>
      <c r="CB2542" t="s">
        <v>16989</v>
      </c>
    </row>
    <row r="2543" spans="62:80" x14ac:dyDescent="0.3">
      <c r="BJ2543" t="s">
        <v>9671</v>
      </c>
      <c r="BK2543" t="s">
        <v>16990</v>
      </c>
      <c r="BL2543">
        <v>0.98220847532223099</v>
      </c>
      <c r="BM2543">
        <v>0.99999565089009601</v>
      </c>
      <c r="BN2543">
        <v>0.38627203517485598</v>
      </c>
      <c r="BO2543">
        <v>6.9342383408410799E-3</v>
      </c>
      <c r="BP2543" t="s">
        <v>16991</v>
      </c>
      <c r="BV2543" t="s">
        <v>5256</v>
      </c>
      <c r="BW2543" s="8">
        <v>269763</v>
      </c>
      <c r="BX2543">
        <v>0.999965320600955</v>
      </c>
      <c r="BY2543">
        <v>0.99999527254189702</v>
      </c>
      <c r="BZ2543">
        <v>0.30945620626813902</v>
      </c>
      <c r="CA2543" s="6">
        <v>1.07319413538389E-5</v>
      </c>
      <c r="CB2543" t="s">
        <v>16992</v>
      </c>
    </row>
    <row r="2544" spans="62:80" x14ac:dyDescent="0.3">
      <c r="BJ2544" t="s">
        <v>11970</v>
      </c>
      <c r="BK2544" t="s">
        <v>16993</v>
      </c>
      <c r="BL2544">
        <v>0.98228349894182698</v>
      </c>
      <c r="BM2544">
        <v>0.99999565089009601</v>
      </c>
      <c r="BN2544">
        <v>0.52206009076808102</v>
      </c>
      <c r="BO2544">
        <v>9.3319895278627801E-3</v>
      </c>
      <c r="BP2544" t="s">
        <v>16994</v>
      </c>
      <c r="BV2544" t="s">
        <v>2606</v>
      </c>
      <c r="BW2544" s="8">
        <v>339191</v>
      </c>
      <c r="BX2544">
        <v>0.99996842083951498</v>
      </c>
      <c r="BY2544">
        <v>0.99999527254189702</v>
      </c>
      <c r="BZ2544">
        <v>0.32313890437338399</v>
      </c>
      <c r="CA2544" s="6">
        <v>1.0204616447438899E-5</v>
      </c>
      <c r="CB2544" t="s">
        <v>16995</v>
      </c>
    </row>
    <row r="2545" spans="62:80" x14ac:dyDescent="0.3">
      <c r="BJ2545" t="s">
        <v>12818</v>
      </c>
      <c r="BK2545" t="s">
        <v>16996</v>
      </c>
      <c r="BL2545">
        <v>0.98232513070647698</v>
      </c>
      <c r="BM2545">
        <v>0.99999565089009601</v>
      </c>
      <c r="BN2545">
        <v>0.60239527676104698</v>
      </c>
      <c r="BO2545">
        <v>1.0742475871121799E-2</v>
      </c>
      <c r="BP2545" t="s">
        <v>16997</v>
      </c>
      <c r="BV2545" t="s">
        <v>3840</v>
      </c>
      <c r="BW2545" s="8">
        <v>476217</v>
      </c>
      <c r="BX2545">
        <v>0.99997453756769705</v>
      </c>
      <c r="BY2545">
        <v>0.99999527254189702</v>
      </c>
      <c r="BZ2545">
        <v>0.345255080472265</v>
      </c>
      <c r="CA2545" s="6">
        <v>8.7911460362290497E-6</v>
      </c>
      <c r="CB2545" t="s">
        <v>16998</v>
      </c>
    </row>
    <row r="2546" spans="62:80" x14ac:dyDescent="0.3">
      <c r="BJ2546" t="s">
        <v>10933</v>
      </c>
      <c r="BK2546" t="s">
        <v>16999</v>
      </c>
      <c r="BL2546">
        <v>0.98240957101387705</v>
      </c>
      <c r="BM2546">
        <v>0.99999565089009601</v>
      </c>
      <c r="BN2546">
        <v>0.59378665980921597</v>
      </c>
      <c r="BO2546">
        <v>1.0537919474248401E-2</v>
      </c>
      <c r="BP2546" t="s">
        <v>17000</v>
      </c>
      <c r="BV2546" t="s">
        <v>3484</v>
      </c>
      <c r="BW2546" s="8">
        <v>353435</v>
      </c>
      <c r="BX2546">
        <v>0.99997508928715595</v>
      </c>
      <c r="BY2546">
        <v>0.99999527254189702</v>
      </c>
      <c r="BZ2546">
        <v>0.31799835049485098</v>
      </c>
      <c r="CA2546" s="6">
        <v>7.9216642614086694E-6</v>
      </c>
      <c r="CB2546" t="s">
        <v>17001</v>
      </c>
    </row>
    <row r="2547" spans="62:80" x14ac:dyDescent="0.3">
      <c r="BJ2547" t="s">
        <v>13341</v>
      </c>
      <c r="BK2547" t="s">
        <v>17002</v>
      </c>
      <c r="BL2547">
        <v>0.98244023044166395</v>
      </c>
      <c r="BM2547">
        <v>0.99999565089009601</v>
      </c>
      <c r="BN2547">
        <v>0.50334732959227702</v>
      </c>
      <c r="BO2547">
        <v>8.9171861479689606E-3</v>
      </c>
      <c r="BP2547" t="s">
        <v>17003</v>
      </c>
      <c r="BV2547" t="s">
        <v>8566</v>
      </c>
      <c r="BW2547" t="s">
        <v>17004</v>
      </c>
      <c r="BX2547">
        <v>0.99997528917318201</v>
      </c>
      <c r="BY2547">
        <v>0.99999527254189702</v>
      </c>
      <c r="BZ2547">
        <v>0.40977385752540402</v>
      </c>
      <c r="CA2547" s="6">
        <v>1.01259759389371E-5</v>
      </c>
      <c r="CB2547" t="s">
        <v>17005</v>
      </c>
    </row>
    <row r="2548" spans="62:80" x14ac:dyDescent="0.3">
      <c r="BJ2548" t="s">
        <v>10613</v>
      </c>
      <c r="BK2548" t="s">
        <v>17006</v>
      </c>
      <c r="BL2548">
        <v>0.98245614411288895</v>
      </c>
      <c r="BM2548">
        <v>0.99999565089009601</v>
      </c>
      <c r="BN2548">
        <v>0.48204526185351798</v>
      </c>
      <c r="BO2548">
        <v>8.5319954317339304E-3</v>
      </c>
      <c r="BP2548" t="s">
        <v>17007</v>
      </c>
      <c r="BV2548" t="s">
        <v>11317</v>
      </c>
      <c r="BW2548" t="s">
        <v>17008</v>
      </c>
      <c r="BX2548">
        <v>0.99997581574142702</v>
      </c>
      <c r="BY2548">
        <v>0.99999527254189702</v>
      </c>
      <c r="BZ2548">
        <v>0.52111936365473899</v>
      </c>
      <c r="CA2548" s="6">
        <v>1.2603037835900401E-5</v>
      </c>
      <c r="CB2548" t="s">
        <v>17009</v>
      </c>
    </row>
    <row r="2549" spans="62:80" x14ac:dyDescent="0.3">
      <c r="BJ2549" t="s">
        <v>11942</v>
      </c>
      <c r="BK2549" t="s">
        <v>17010</v>
      </c>
      <c r="BL2549">
        <v>0.982506131008544</v>
      </c>
      <c r="BM2549">
        <v>0.99999565089009601</v>
      </c>
      <c r="BN2549">
        <v>0.33027364792070601</v>
      </c>
      <c r="BO2549">
        <v>5.8288988938599599E-3</v>
      </c>
      <c r="BP2549" t="s">
        <v>17011</v>
      </c>
      <c r="BV2549" t="s">
        <v>4701</v>
      </c>
      <c r="BW2549" s="8">
        <v>231017</v>
      </c>
      <c r="BX2549">
        <v>0.99997831815900895</v>
      </c>
      <c r="BY2549">
        <v>0.99999527254189702</v>
      </c>
      <c r="BZ2549">
        <v>0.282087361677344</v>
      </c>
      <c r="CA2549" s="6">
        <v>6.1162396273175398E-6</v>
      </c>
      <c r="CB2549" t="s">
        <v>17012</v>
      </c>
    </row>
    <row r="2550" spans="62:80" x14ac:dyDescent="0.3">
      <c r="BJ2550" t="s">
        <v>11094</v>
      </c>
      <c r="BK2550" t="s">
        <v>17013</v>
      </c>
      <c r="BL2550">
        <v>0.98266356194996496</v>
      </c>
      <c r="BM2550">
        <v>0.99999565089009601</v>
      </c>
      <c r="BN2550">
        <v>0.481277432631318</v>
      </c>
      <c r="BO2550">
        <v>8.4168077841223904E-3</v>
      </c>
      <c r="BP2550" t="s">
        <v>17014</v>
      </c>
      <c r="BV2550" t="s">
        <v>7159</v>
      </c>
      <c r="BW2550" t="s">
        <v>17015</v>
      </c>
      <c r="BX2550">
        <v>0.99998101840083298</v>
      </c>
      <c r="BY2550">
        <v>0.99999527254189702</v>
      </c>
      <c r="BZ2550">
        <v>0.42306084719877801</v>
      </c>
      <c r="CA2550" s="6">
        <v>8.0304476401167002E-6</v>
      </c>
      <c r="CB2550" t="s">
        <v>17016</v>
      </c>
    </row>
    <row r="2551" spans="62:80" x14ac:dyDescent="0.3">
      <c r="BJ2551" t="s">
        <v>6940</v>
      </c>
      <c r="BK2551" s="8">
        <v>125249</v>
      </c>
      <c r="BL2551">
        <v>0.98267484460239296</v>
      </c>
      <c r="BM2551">
        <v>0.99999565089009601</v>
      </c>
      <c r="BN2551">
        <v>0.573762739502649</v>
      </c>
      <c r="BO2551">
        <v>1.0027646916444199E-2</v>
      </c>
      <c r="BP2551" t="s">
        <v>17017</v>
      </c>
      <c r="BV2551" t="s">
        <v>5245</v>
      </c>
      <c r="BW2551" s="8">
        <v>23468</v>
      </c>
      <c r="BX2551">
        <v>0.99998133255365196</v>
      </c>
      <c r="BY2551">
        <v>0.99999527254189702</v>
      </c>
      <c r="BZ2551">
        <v>0.21072313318390901</v>
      </c>
      <c r="CA2551" s="6">
        <v>3.9336994991081196E-6</v>
      </c>
      <c r="CB2551" t="s">
        <v>17018</v>
      </c>
    </row>
    <row r="2552" spans="62:80" x14ac:dyDescent="0.3">
      <c r="BJ2552" t="s">
        <v>12939</v>
      </c>
      <c r="BK2552" t="s">
        <v>17019</v>
      </c>
      <c r="BL2552">
        <v>0.98270899602697503</v>
      </c>
      <c r="BM2552">
        <v>0.99999565089009601</v>
      </c>
      <c r="BN2552">
        <v>0.38437537987762799</v>
      </c>
      <c r="BO2552">
        <v>6.7043673405547599E-3</v>
      </c>
      <c r="BP2552" t="s">
        <v>17020</v>
      </c>
      <c r="BV2552" t="s">
        <v>3228</v>
      </c>
      <c r="BW2552" s="8">
        <v>247818</v>
      </c>
      <c r="BX2552">
        <v>0.99998345462563998</v>
      </c>
      <c r="BY2552">
        <v>0.99999527254189702</v>
      </c>
      <c r="BZ2552">
        <v>0.27630356693435798</v>
      </c>
      <c r="CA2552" s="6">
        <v>4.5715837713250702E-6</v>
      </c>
      <c r="CB2552" t="s">
        <v>17021</v>
      </c>
    </row>
    <row r="2553" spans="62:80" x14ac:dyDescent="0.3">
      <c r="BJ2553" t="s">
        <v>17022</v>
      </c>
      <c r="BK2553" t="s">
        <v>17023</v>
      </c>
      <c r="BL2553">
        <v>0.98272449808531004</v>
      </c>
      <c r="BM2553">
        <v>0.99999565089009601</v>
      </c>
      <c r="BN2553">
        <v>0.60108199658464201</v>
      </c>
      <c r="BO2553">
        <v>1.0474734111852801E-2</v>
      </c>
      <c r="BP2553" t="s">
        <v>17024</v>
      </c>
      <c r="BV2553" t="s">
        <v>10647</v>
      </c>
      <c r="BW2553" t="s">
        <v>17025</v>
      </c>
      <c r="BX2553">
        <v>0.99998615827794901</v>
      </c>
      <c r="BY2553">
        <v>0.99999527254189702</v>
      </c>
      <c r="BZ2553">
        <v>0.436182513671799</v>
      </c>
      <c r="CA2553" s="6">
        <v>6.03755890256183E-6</v>
      </c>
      <c r="CB2553" t="s">
        <v>17026</v>
      </c>
    </row>
    <row r="2554" spans="62:80" x14ac:dyDescent="0.3">
      <c r="BJ2554" t="s">
        <v>11861</v>
      </c>
      <c r="BK2554" t="s">
        <v>17027</v>
      </c>
      <c r="BL2554">
        <v>0.98283592195639602</v>
      </c>
      <c r="BM2554">
        <v>0.99999565089009601</v>
      </c>
      <c r="BN2554">
        <v>0.50189816445540203</v>
      </c>
      <c r="BO2554">
        <v>8.6894072769115593E-3</v>
      </c>
      <c r="BP2554" t="s">
        <v>17028</v>
      </c>
      <c r="BV2554" t="s">
        <v>2578</v>
      </c>
      <c r="BW2554" s="8">
        <v>123574</v>
      </c>
      <c r="BX2554">
        <v>0.99998737150944506</v>
      </c>
      <c r="BY2554">
        <v>0.99999527254189702</v>
      </c>
      <c r="BZ2554">
        <v>0.22899113717076799</v>
      </c>
      <c r="CA2554" s="6">
        <v>2.8918306726682301E-6</v>
      </c>
      <c r="CB2554" t="s">
        <v>17029</v>
      </c>
    </row>
    <row r="2555" spans="62:80" x14ac:dyDescent="0.3">
      <c r="BJ2555" t="s">
        <v>17030</v>
      </c>
      <c r="BK2555" t="s">
        <v>17031</v>
      </c>
      <c r="BL2555">
        <v>0.98295548153214796</v>
      </c>
      <c r="BM2555">
        <v>0.99999565089009601</v>
      </c>
      <c r="BN2555">
        <v>0.454767344229004</v>
      </c>
      <c r="BO2555">
        <v>7.8181092553092097E-3</v>
      </c>
      <c r="BP2555" t="s">
        <v>17032</v>
      </c>
      <c r="BV2555" t="s">
        <v>9532</v>
      </c>
      <c r="BW2555" t="s">
        <v>17033</v>
      </c>
      <c r="BX2555">
        <v>0.99998825776796196</v>
      </c>
      <c r="BY2555">
        <v>0.99999527254189702</v>
      </c>
      <c r="BZ2555">
        <v>0.42653128793731299</v>
      </c>
      <c r="CA2555" s="6">
        <v>5.0084587596478697E-6</v>
      </c>
      <c r="CB2555" t="s">
        <v>17034</v>
      </c>
    </row>
    <row r="2556" spans="62:80" x14ac:dyDescent="0.3">
      <c r="BJ2556" t="s">
        <v>9842</v>
      </c>
      <c r="BK2556" t="s">
        <v>17035</v>
      </c>
      <c r="BL2556">
        <v>0.983130976259739</v>
      </c>
      <c r="BM2556">
        <v>0.99999565089009601</v>
      </c>
      <c r="BN2556">
        <v>0.24295103351394701</v>
      </c>
      <c r="BO2556">
        <v>4.1333080393199497E-3</v>
      </c>
      <c r="BP2556" t="s">
        <v>72</v>
      </c>
      <c r="BV2556" t="s">
        <v>12095</v>
      </c>
      <c r="BW2556" t="s">
        <v>17036</v>
      </c>
      <c r="BX2556">
        <v>0.99998944534289003</v>
      </c>
      <c r="BY2556">
        <v>0.99999527254189702</v>
      </c>
      <c r="BZ2556">
        <v>0.452704121276922</v>
      </c>
      <c r="CA2556" s="6">
        <v>4.7781619879227498E-6</v>
      </c>
      <c r="CB2556" t="s">
        <v>17037</v>
      </c>
    </row>
    <row r="2557" spans="62:80" x14ac:dyDescent="0.3">
      <c r="BJ2557" t="s">
        <v>14997</v>
      </c>
      <c r="BK2557" t="s">
        <v>17038</v>
      </c>
      <c r="BL2557">
        <v>0.98313733113287005</v>
      </c>
      <c r="BM2557">
        <v>0.99999565089009601</v>
      </c>
      <c r="BN2557">
        <v>0.51896740741269698</v>
      </c>
      <c r="BO2557">
        <v>8.8257997299276102E-3</v>
      </c>
      <c r="BP2557" t="s">
        <v>16111</v>
      </c>
      <c r="BV2557" t="s">
        <v>3454</v>
      </c>
      <c r="BW2557" t="s">
        <v>17039</v>
      </c>
      <c r="BX2557">
        <v>0.99999161478902598</v>
      </c>
      <c r="BY2557">
        <v>0.99999527254189702</v>
      </c>
      <c r="BZ2557">
        <v>0.37243039772727199</v>
      </c>
      <c r="CA2557" s="6">
        <v>3.1229205512305301E-6</v>
      </c>
      <c r="CB2557" t="s">
        <v>17040</v>
      </c>
    </row>
    <row r="2558" spans="62:80" x14ac:dyDescent="0.3">
      <c r="BJ2558" t="s">
        <v>16601</v>
      </c>
      <c r="BK2558" t="s">
        <v>17041</v>
      </c>
      <c r="BL2558">
        <v>0.98317220930567795</v>
      </c>
      <c r="BM2558">
        <v>0.99999565089009601</v>
      </c>
      <c r="BN2558">
        <v>0.479367798193709</v>
      </c>
      <c r="BO2558">
        <v>8.1353445205774103E-3</v>
      </c>
      <c r="BP2558" t="s">
        <v>17042</v>
      </c>
      <c r="BV2558" t="s">
        <v>3852</v>
      </c>
      <c r="BW2558" t="s">
        <v>17043</v>
      </c>
      <c r="BX2558">
        <v>0.99999275663785803</v>
      </c>
      <c r="BY2558">
        <v>0.99999527254189702</v>
      </c>
      <c r="BZ2558">
        <v>0.40808823529411697</v>
      </c>
      <c r="CA2558" s="6">
        <v>2.9559415794234098E-6</v>
      </c>
      <c r="CB2558" t="s">
        <v>17044</v>
      </c>
    </row>
    <row r="2559" spans="62:80" x14ac:dyDescent="0.3">
      <c r="BJ2559" t="s">
        <v>2986</v>
      </c>
      <c r="BK2559" s="8">
        <v>22555</v>
      </c>
      <c r="BL2559">
        <v>0.98317977022956204</v>
      </c>
      <c r="BM2559">
        <v>0.99999565089009601</v>
      </c>
      <c r="BN2559">
        <v>0.54852877535549005</v>
      </c>
      <c r="BO2559">
        <v>9.3048561891936003E-3</v>
      </c>
      <c r="BP2559" t="s">
        <v>17045</v>
      </c>
      <c r="BV2559" t="s">
        <v>12266</v>
      </c>
      <c r="BW2559" t="s">
        <v>17046</v>
      </c>
      <c r="BX2559">
        <v>0.99999298512839097</v>
      </c>
      <c r="BY2559">
        <v>0.99999527254189702</v>
      </c>
      <c r="BZ2559">
        <v>0.453081903718628</v>
      </c>
      <c r="CA2559" s="6">
        <v>3.17832253068811E-6</v>
      </c>
      <c r="CB2559" t="s">
        <v>17047</v>
      </c>
    </row>
    <row r="2560" spans="62:80" x14ac:dyDescent="0.3">
      <c r="BJ2560" t="s">
        <v>1554</v>
      </c>
      <c r="BK2560" t="s">
        <v>17048</v>
      </c>
      <c r="BL2560">
        <v>0.98322983324726898</v>
      </c>
      <c r="BM2560">
        <v>0.99999565089009601</v>
      </c>
      <c r="BN2560">
        <v>0.51862584849501403</v>
      </c>
      <c r="BO2560">
        <v>8.7711964840950906E-3</v>
      </c>
      <c r="BP2560" t="s">
        <v>17049</v>
      </c>
      <c r="BV2560" t="s">
        <v>3025</v>
      </c>
      <c r="BW2560" s="8">
        <v>93960</v>
      </c>
      <c r="BX2560">
        <v>0.99999302139424895</v>
      </c>
      <c r="BY2560">
        <v>0.99999527254189702</v>
      </c>
      <c r="BZ2560">
        <v>0.189760758613468</v>
      </c>
      <c r="CA2560" s="6">
        <v>1.3242701420634401E-6</v>
      </c>
      <c r="CB2560" t="s">
        <v>17050</v>
      </c>
    </row>
    <row r="2561" spans="62:80" x14ac:dyDescent="0.3">
      <c r="BJ2561" t="s">
        <v>2669</v>
      </c>
      <c r="BK2561" t="s">
        <v>17051</v>
      </c>
      <c r="BL2561">
        <v>0.98331747445283202</v>
      </c>
      <c r="BM2561">
        <v>0.99999565089009601</v>
      </c>
      <c r="BN2561">
        <v>0.53411336864574199</v>
      </c>
      <c r="BO2561">
        <v>8.9855206575212305E-3</v>
      </c>
      <c r="BP2561" t="s">
        <v>17052</v>
      </c>
      <c r="BV2561" t="s">
        <v>4724</v>
      </c>
      <c r="BW2561" t="s">
        <v>17053</v>
      </c>
      <c r="BX2561">
        <v>0.99999374003791797</v>
      </c>
      <c r="BY2561">
        <v>0.99999527254189702</v>
      </c>
      <c r="BZ2561">
        <v>0.35059543908134599</v>
      </c>
      <c r="CA2561" s="6">
        <v>2.1947210239919701E-6</v>
      </c>
      <c r="CB2561" t="s">
        <v>17054</v>
      </c>
    </row>
    <row r="2562" spans="62:80" x14ac:dyDescent="0.3">
      <c r="BJ2562" t="s">
        <v>17055</v>
      </c>
      <c r="BK2562" t="s">
        <v>17056</v>
      </c>
      <c r="BL2562">
        <v>0.98337176751042499</v>
      </c>
      <c r="BM2562">
        <v>0.99999565089009601</v>
      </c>
      <c r="BN2562">
        <v>0.47860789344113602</v>
      </c>
      <c r="BO2562">
        <v>8.0253131792813008E-3</v>
      </c>
      <c r="BP2562" t="s">
        <v>17057</v>
      </c>
      <c r="BV2562" t="s">
        <v>930</v>
      </c>
      <c r="BW2562" s="8">
        <v>118065</v>
      </c>
      <c r="BX2562">
        <v>0.99999424424391703</v>
      </c>
      <c r="BY2562">
        <v>0.99999527254189702</v>
      </c>
      <c r="BZ2562">
        <v>0.18342897779815401</v>
      </c>
      <c r="CA2562" s="6">
        <v>1.05577549304892E-6</v>
      </c>
      <c r="CB2562" t="s">
        <v>17058</v>
      </c>
    </row>
    <row r="2563" spans="62:80" x14ac:dyDescent="0.3">
      <c r="BJ2563" t="s">
        <v>13150</v>
      </c>
      <c r="BK2563" t="s">
        <v>17059</v>
      </c>
      <c r="BL2563">
        <v>0.98359833580509604</v>
      </c>
      <c r="BM2563">
        <v>0.99999565089009601</v>
      </c>
      <c r="BN2563">
        <v>0.42100192678227299</v>
      </c>
      <c r="BO2563">
        <v>6.9623869704597699E-3</v>
      </c>
      <c r="BP2563" t="s">
        <v>17060</v>
      </c>
      <c r="BV2563" t="s">
        <v>8197</v>
      </c>
      <c r="BW2563" t="s">
        <v>17061</v>
      </c>
      <c r="BX2563">
        <v>0.99999429592845002</v>
      </c>
      <c r="BY2563">
        <v>0.99999527254189702</v>
      </c>
      <c r="BZ2563">
        <v>0.35013001083423601</v>
      </c>
      <c r="CA2563" s="6">
        <v>1.9971723292963201E-6</v>
      </c>
      <c r="CB2563" t="s">
        <v>17062</v>
      </c>
    </row>
    <row r="2564" spans="62:80" x14ac:dyDescent="0.3">
      <c r="BJ2564" t="s">
        <v>15255</v>
      </c>
      <c r="BK2564" t="s">
        <v>17063</v>
      </c>
      <c r="BL2564">
        <v>0.98369636464345001</v>
      </c>
      <c r="BM2564">
        <v>0.99999565089009601</v>
      </c>
      <c r="BN2564">
        <v>0.49866557734204697</v>
      </c>
      <c r="BO2564">
        <v>8.1970657900915893E-3</v>
      </c>
      <c r="BP2564" t="s">
        <v>17064</v>
      </c>
      <c r="BV2564" t="s">
        <v>4192</v>
      </c>
      <c r="BW2564" t="s">
        <v>17065</v>
      </c>
      <c r="BX2564">
        <v>0.999994368690025</v>
      </c>
      <c r="BY2564">
        <v>0.99999527254189702</v>
      </c>
      <c r="BZ2564">
        <v>0.326060334372898</v>
      </c>
      <c r="CA2564" s="6">
        <v>1.8361519832713901E-6</v>
      </c>
      <c r="CB2564" t="s">
        <v>17066</v>
      </c>
    </row>
    <row r="2565" spans="62:80" x14ac:dyDescent="0.3">
      <c r="BJ2565" t="s">
        <v>11468</v>
      </c>
      <c r="BK2565" s="8">
        <v>78468</v>
      </c>
      <c r="BL2565">
        <v>0.98388840754339901</v>
      </c>
      <c r="BM2565">
        <v>0.99999565089009601</v>
      </c>
      <c r="BN2565">
        <v>0.55835324178310897</v>
      </c>
      <c r="BO2565">
        <v>9.0692174275834106E-3</v>
      </c>
      <c r="BP2565" t="s">
        <v>17067</v>
      </c>
      <c r="BV2565" t="s">
        <v>4808</v>
      </c>
      <c r="BW2565" t="s">
        <v>17068</v>
      </c>
      <c r="BX2565">
        <v>0.99999445980922097</v>
      </c>
      <c r="BY2565">
        <v>0.99999527254189702</v>
      </c>
      <c r="BZ2565">
        <v>0.34669489247311802</v>
      </c>
      <c r="CA2565" s="6">
        <v>1.9207611670358699E-6</v>
      </c>
      <c r="CB2565" t="s">
        <v>17069</v>
      </c>
    </row>
    <row r="2566" spans="62:80" x14ac:dyDescent="0.3">
      <c r="BJ2566" t="s">
        <v>17070</v>
      </c>
      <c r="BK2566" t="s">
        <v>17071</v>
      </c>
      <c r="BL2566">
        <v>0.98413147967092196</v>
      </c>
      <c r="BM2566">
        <v>0.99999565089009601</v>
      </c>
      <c r="BN2566">
        <v>0.37879090582171199</v>
      </c>
      <c r="BO2566">
        <v>6.0590534592027297E-3</v>
      </c>
      <c r="BP2566" t="s">
        <v>17072</v>
      </c>
      <c r="BV2566" t="s">
        <v>3688</v>
      </c>
      <c r="BW2566" t="s">
        <v>17073</v>
      </c>
      <c r="BX2566">
        <v>0.99999468730282504</v>
      </c>
      <c r="BY2566">
        <v>0.99999527254189702</v>
      </c>
      <c r="BZ2566">
        <v>0.331414648129568</v>
      </c>
      <c r="CA2566" s="6">
        <v>1.76071034188741E-6</v>
      </c>
      <c r="CB2566" t="s">
        <v>17074</v>
      </c>
    </row>
    <row r="2567" spans="62:80" x14ac:dyDescent="0.3">
      <c r="BJ2567" t="s">
        <v>17075</v>
      </c>
      <c r="BK2567" t="s">
        <v>17076</v>
      </c>
      <c r="BL2567">
        <v>0.98424291365618299</v>
      </c>
      <c r="BM2567">
        <v>0.99999565089009601</v>
      </c>
      <c r="BN2567">
        <v>0.475215919475872</v>
      </c>
      <c r="BO2567">
        <v>7.5476400905036198E-3</v>
      </c>
      <c r="BP2567" t="s">
        <v>17077</v>
      </c>
      <c r="BV2567" t="s">
        <v>4350</v>
      </c>
      <c r="BW2567" t="s">
        <v>17078</v>
      </c>
      <c r="BX2567">
        <v>0.99999472847146897</v>
      </c>
      <c r="BY2567">
        <v>0.99999527254189702</v>
      </c>
      <c r="BZ2567">
        <v>0.35171814406895902</v>
      </c>
      <c r="CA2567" s="6">
        <v>1.8540971181889799E-6</v>
      </c>
      <c r="CB2567" t="s">
        <v>17079</v>
      </c>
    </row>
    <row r="2568" spans="62:80" x14ac:dyDescent="0.3">
      <c r="BJ2568" t="s">
        <v>11547</v>
      </c>
      <c r="BK2568" t="s">
        <v>17080</v>
      </c>
      <c r="BL2568">
        <v>0.98475882835111805</v>
      </c>
      <c r="BM2568">
        <v>0.99999565089009601</v>
      </c>
      <c r="BN2568">
        <v>0.41631798003757498</v>
      </c>
      <c r="BO2568">
        <v>6.3940247350603996E-3</v>
      </c>
      <c r="BP2568" t="s">
        <v>17081</v>
      </c>
      <c r="BV2568" t="s">
        <v>2473</v>
      </c>
      <c r="BW2568" s="8">
        <v>723517</v>
      </c>
      <c r="BX2568">
        <v>0.99999475576142205</v>
      </c>
      <c r="BY2568">
        <v>0.99999527254189702</v>
      </c>
      <c r="BZ2568">
        <v>0.29999059885306001</v>
      </c>
      <c r="CA2568" s="6">
        <v>1.57322639658536E-6</v>
      </c>
      <c r="CB2568" t="s">
        <v>17082</v>
      </c>
    </row>
    <row r="2569" spans="62:80" x14ac:dyDescent="0.3">
      <c r="BJ2569" t="s">
        <v>14899</v>
      </c>
      <c r="BK2569" t="s">
        <v>17083</v>
      </c>
      <c r="BL2569">
        <v>0.98506163376064204</v>
      </c>
      <c r="BM2569">
        <v>0.99999565089009601</v>
      </c>
      <c r="BN2569">
        <v>0.41505763768388199</v>
      </c>
      <c r="BO2569">
        <v>6.2470604887071204E-3</v>
      </c>
      <c r="BP2569" t="s">
        <v>17084</v>
      </c>
      <c r="BV2569" t="s">
        <v>10387</v>
      </c>
      <c r="BW2569" t="s">
        <v>17085</v>
      </c>
      <c r="BX2569">
        <v>0.99999475843759</v>
      </c>
      <c r="BY2569">
        <v>0.99999527254189702</v>
      </c>
      <c r="BZ2569">
        <v>0.341987829614604</v>
      </c>
      <c r="CA2569" s="6">
        <v>1.79255525024548E-6</v>
      </c>
      <c r="CB2569" t="s">
        <v>17086</v>
      </c>
    </row>
    <row r="2570" spans="62:80" x14ac:dyDescent="0.3">
      <c r="BJ2570" t="s">
        <v>4692</v>
      </c>
      <c r="BK2570" t="s">
        <v>17087</v>
      </c>
      <c r="BL2570">
        <v>0.98516300663690903</v>
      </c>
      <c r="BM2570">
        <v>0.99999565089009601</v>
      </c>
      <c r="BN2570">
        <v>0.59253729279858403</v>
      </c>
      <c r="BO2570">
        <v>8.8573437580501107E-3</v>
      </c>
      <c r="BP2570" t="s">
        <v>17088</v>
      </c>
      <c r="BV2570" t="s">
        <v>4055</v>
      </c>
      <c r="BW2570" t="s">
        <v>17089</v>
      </c>
      <c r="BX2570">
        <v>0.99999487644761598</v>
      </c>
      <c r="BY2570">
        <v>0.99999527254189702</v>
      </c>
      <c r="BZ2570">
        <v>0.311818665153345</v>
      </c>
      <c r="CA2570" s="6">
        <v>1.5976233577093701E-6</v>
      </c>
      <c r="CB2570" t="s">
        <v>17090</v>
      </c>
    </row>
    <row r="2571" spans="62:80" x14ac:dyDescent="0.3">
      <c r="BJ2571" t="s">
        <v>14237</v>
      </c>
      <c r="BK2571" t="s">
        <v>17091</v>
      </c>
      <c r="BL2571">
        <v>0.98526034337933399</v>
      </c>
      <c r="BM2571">
        <v>0.99999565089009601</v>
      </c>
      <c r="BN2571">
        <v>0.414221418170586</v>
      </c>
      <c r="BO2571">
        <v>6.1509249190206602E-3</v>
      </c>
      <c r="BP2571" t="s">
        <v>17092</v>
      </c>
      <c r="BV2571" t="s">
        <v>5148</v>
      </c>
      <c r="BW2571" s="8">
        <v>781926</v>
      </c>
      <c r="BX2571">
        <v>0.99999517687468198</v>
      </c>
      <c r="BY2571">
        <v>0.99999527254189702</v>
      </c>
      <c r="BZ2571">
        <v>0.25976429919230098</v>
      </c>
      <c r="CA2571" s="6">
        <v>1.25287878937743E-6</v>
      </c>
      <c r="CB2571" t="s">
        <v>17093</v>
      </c>
    </row>
    <row r="2572" spans="62:80" x14ac:dyDescent="0.3">
      <c r="BJ2572" t="s">
        <v>15312</v>
      </c>
      <c r="BK2572" s="8">
        <v>138033</v>
      </c>
      <c r="BL2572">
        <v>0.98541576284261101</v>
      </c>
      <c r="BM2572">
        <v>0.99999565089009601</v>
      </c>
      <c r="BN2572">
        <v>0.56377282761388703</v>
      </c>
      <c r="BO2572">
        <v>8.2827432589795795E-3</v>
      </c>
      <c r="BP2572" t="s">
        <v>17094</v>
      </c>
      <c r="BV2572" t="s">
        <v>5474</v>
      </c>
      <c r="BW2572" s="8">
        <v>603991</v>
      </c>
      <c r="BX2572">
        <v>0.99999525570110104</v>
      </c>
      <c r="BY2572">
        <v>0.99999527254189702</v>
      </c>
      <c r="BZ2572">
        <v>0.24607485488552</v>
      </c>
      <c r="CA2572" s="6">
        <v>1.1674554323672999E-6</v>
      </c>
      <c r="CB2572" t="s">
        <v>17095</v>
      </c>
    </row>
    <row r="2573" spans="62:80" x14ac:dyDescent="0.3">
      <c r="BJ2573" t="s">
        <v>12117</v>
      </c>
      <c r="BK2573" t="s">
        <v>17096</v>
      </c>
      <c r="BL2573">
        <v>0.98541640939073405</v>
      </c>
      <c r="BM2573">
        <v>0.99999565089009601</v>
      </c>
      <c r="BN2573">
        <v>0.234468889319635</v>
      </c>
      <c r="BO2573">
        <v>3.4445769414367601E-3</v>
      </c>
      <c r="BP2573" t="s">
        <v>72</v>
      </c>
      <c r="BV2573" t="s">
        <v>3943</v>
      </c>
      <c r="BW2573" s="8">
        <v>620062</v>
      </c>
      <c r="BX2573">
        <v>0.99999527254189702</v>
      </c>
      <c r="BY2573">
        <v>0.99999527254189702</v>
      </c>
      <c r="BZ2573">
        <v>0.24240026278069701</v>
      </c>
      <c r="CA2573" s="6">
        <v>1.14593979492563E-6</v>
      </c>
      <c r="CB2573" t="s">
        <v>17097</v>
      </c>
    </row>
    <row r="2574" spans="62:80" x14ac:dyDescent="0.3">
      <c r="BJ2574" t="s">
        <v>16440</v>
      </c>
      <c r="BK2574" t="s">
        <v>17098</v>
      </c>
      <c r="BL2574">
        <v>0.98555373970180304</v>
      </c>
      <c r="BM2574">
        <v>0.99999565089009601</v>
      </c>
      <c r="BN2574">
        <v>0.41297305621400998</v>
      </c>
      <c r="BO2574">
        <v>6.0094284228960496E-3</v>
      </c>
      <c r="BP2574" t="s">
        <v>17099</v>
      </c>
    </row>
    <row r="2575" spans="62:80" x14ac:dyDescent="0.3">
      <c r="BJ2575" t="s">
        <v>15220</v>
      </c>
      <c r="BK2575" t="s">
        <v>6165</v>
      </c>
      <c r="BL2575">
        <v>0.98561994941509101</v>
      </c>
      <c r="BM2575">
        <v>0.99999565089009601</v>
      </c>
      <c r="BN2575">
        <v>0.44404189101462499</v>
      </c>
      <c r="BO2575">
        <v>6.4317005807340297E-3</v>
      </c>
      <c r="BP2575" t="s">
        <v>14966</v>
      </c>
    </row>
    <row r="2576" spans="62:80" x14ac:dyDescent="0.3">
      <c r="BJ2576" t="s">
        <v>3573</v>
      </c>
      <c r="BK2576" t="s">
        <v>17100</v>
      </c>
      <c r="BL2576">
        <v>0.98583599663778898</v>
      </c>
      <c r="BM2576">
        <v>0.99999565089009601</v>
      </c>
      <c r="BN2576">
        <v>0.58153063997518095</v>
      </c>
      <c r="BO2576">
        <v>8.2956917231072208E-3</v>
      </c>
      <c r="BP2576" t="s">
        <v>17101</v>
      </c>
    </row>
    <row r="2577" spans="62:68" x14ac:dyDescent="0.3">
      <c r="BJ2577" t="s">
        <v>14609</v>
      </c>
      <c r="BK2577" t="s">
        <v>17102</v>
      </c>
      <c r="BL2577">
        <v>0.98585948736210804</v>
      </c>
      <c r="BM2577">
        <v>0.99999565089009601</v>
      </c>
      <c r="BN2577">
        <v>0.468564604850286</v>
      </c>
      <c r="BO2577">
        <v>6.6730357749115498E-3</v>
      </c>
      <c r="BP2577" t="s">
        <v>17103</v>
      </c>
    </row>
    <row r="2578" spans="62:68" x14ac:dyDescent="0.3">
      <c r="BJ2578" t="s">
        <v>1701</v>
      </c>
      <c r="BK2578" t="s">
        <v>17104</v>
      </c>
      <c r="BL2578">
        <v>0.98597980794315998</v>
      </c>
      <c r="BM2578">
        <v>0.99999565089009601</v>
      </c>
      <c r="BN2578">
        <v>0.44249324401476797</v>
      </c>
      <c r="BO2578">
        <v>6.2477405913042997E-3</v>
      </c>
      <c r="BP2578" t="s">
        <v>17105</v>
      </c>
    </row>
    <row r="2579" spans="62:68" x14ac:dyDescent="0.3">
      <c r="BJ2579" t="s">
        <v>14649</v>
      </c>
      <c r="BK2579" t="s">
        <v>17106</v>
      </c>
      <c r="BL2579">
        <v>0.986033037211136</v>
      </c>
      <c r="BM2579">
        <v>0.99999565089009601</v>
      </c>
      <c r="BN2579">
        <v>0.50758103289604894</v>
      </c>
      <c r="BO2579">
        <v>7.13933972216701E-3</v>
      </c>
      <c r="BP2579" t="s">
        <v>17107</v>
      </c>
    </row>
    <row r="2580" spans="62:68" x14ac:dyDescent="0.3">
      <c r="BJ2580" t="s">
        <v>17108</v>
      </c>
      <c r="BK2580" s="8">
        <v>89060</v>
      </c>
      <c r="BL2580">
        <v>0.98609245119658295</v>
      </c>
      <c r="BM2580">
        <v>0.99999565089009601</v>
      </c>
      <c r="BN2580">
        <v>0.54985702660548297</v>
      </c>
      <c r="BO2580">
        <v>7.7008383202368498E-3</v>
      </c>
      <c r="BP2580" t="s">
        <v>17109</v>
      </c>
    </row>
    <row r="2581" spans="62:68" x14ac:dyDescent="0.3">
      <c r="BJ2581" t="s">
        <v>12215</v>
      </c>
      <c r="BK2581" t="s">
        <v>17110</v>
      </c>
      <c r="BL2581">
        <v>0.98612408096684101</v>
      </c>
      <c r="BM2581">
        <v>0.99999565089009601</v>
      </c>
      <c r="BN2581">
        <v>0.41049759106643802</v>
      </c>
      <c r="BO2581">
        <v>5.7359195924276797E-3</v>
      </c>
      <c r="BP2581" t="s">
        <v>17111</v>
      </c>
    </row>
    <row r="2582" spans="62:68" x14ac:dyDescent="0.3">
      <c r="BJ2582" t="s">
        <v>4195</v>
      </c>
      <c r="BK2582" t="s">
        <v>17112</v>
      </c>
      <c r="BL2582">
        <v>0.98619711571129098</v>
      </c>
      <c r="BM2582">
        <v>0.99999565089009601</v>
      </c>
      <c r="BN2582">
        <v>0.46711001330039897</v>
      </c>
      <c r="BO2582">
        <v>6.4923760158777204E-3</v>
      </c>
      <c r="BP2582" t="s">
        <v>17113</v>
      </c>
    </row>
    <row r="2583" spans="62:68" x14ac:dyDescent="0.3">
      <c r="BJ2583" t="s">
        <v>2287</v>
      </c>
      <c r="BK2583" t="s">
        <v>17114</v>
      </c>
      <c r="BL2583">
        <v>0.98619742860585202</v>
      </c>
      <c r="BM2583">
        <v>0.99999565089009601</v>
      </c>
      <c r="BN2583">
        <v>0.570849773454292</v>
      </c>
      <c r="BO2583">
        <v>7.9340769227162506E-3</v>
      </c>
      <c r="BP2583" t="s">
        <v>17115</v>
      </c>
    </row>
    <row r="2584" spans="62:68" x14ac:dyDescent="0.3">
      <c r="BJ2584" t="s">
        <v>14177</v>
      </c>
      <c r="BK2584" t="s">
        <v>17116</v>
      </c>
      <c r="BL2584">
        <v>0.98621704634905505</v>
      </c>
      <c r="BM2584">
        <v>0.99999565089009601</v>
      </c>
      <c r="BN2584">
        <v>0.41008774326081399</v>
      </c>
      <c r="BO2584">
        <v>5.6915341620098004E-3</v>
      </c>
      <c r="BP2584" t="s">
        <v>12970</v>
      </c>
    </row>
    <row r="2585" spans="62:68" x14ac:dyDescent="0.3">
      <c r="BJ2585" t="s">
        <v>17117</v>
      </c>
      <c r="BK2585" t="s">
        <v>17118</v>
      </c>
      <c r="BL2585">
        <v>0.98625787909706797</v>
      </c>
      <c r="BM2585">
        <v>0.99999565089009601</v>
      </c>
      <c r="BN2585">
        <v>0.36982075213808702</v>
      </c>
      <c r="BO2585">
        <v>5.1173642987190201E-3</v>
      </c>
      <c r="BP2585" t="s">
        <v>17119</v>
      </c>
    </row>
    <row r="2586" spans="62:68" x14ac:dyDescent="0.3">
      <c r="BJ2586" t="s">
        <v>13485</v>
      </c>
      <c r="BK2586" s="8">
        <v>142416</v>
      </c>
      <c r="BL2586">
        <v>0.98626063753654003</v>
      </c>
      <c r="BM2586">
        <v>0.99999565089009601</v>
      </c>
      <c r="BN2586">
        <v>0.56041841338284004</v>
      </c>
      <c r="BO2586">
        <v>7.7531763720669698E-3</v>
      </c>
      <c r="BP2586" t="s">
        <v>17120</v>
      </c>
    </row>
    <row r="2587" spans="62:68" x14ac:dyDescent="0.3">
      <c r="BJ2587" t="s">
        <v>2316</v>
      </c>
      <c r="BK2587" s="8">
        <v>36800</v>
      </c>
      <c r="BL2587">
        <v>0.98627033281756604</v>
      </c>
      <c r="BM2587">
        <v>0.99999565089009601</v>
      </c>
      <c r="BN2587">
        <v>0.53660518159660497</v>
      </c>
      <c r="BO2587">
        <v>7.4184543471774601E-3</v>
      </c>
      <c r="BP2587" t="s">
        <v>17121</v>
      </c>
    </row>
    <row r="2588" spans="62:68" x14ac:dyDescent="0.3">
      <c r="BJ2588" t="s">
        <v>13552</v>
      </c>
      <c r="BK2588" s="8">
        <v>90521</v>
      </c>
      <c r="BL2588">
        <v>0.98637384637784897</v>
      </c>
      <c r="BM2588">
        <v>0.99999565089009601</v>
      </c>
      <c r="BN2588">
        <v>0.54870323992599601</v>
      </c>
      <c r="BO2588">
        <v>7.5281215915086299E-3</v>
      </c>
      <c r="BP2588" t="s">
        <v>17122</v>
      </c>
    </row>
    <row r="2589" spans="62:68" x14ac:dyDescent="0.3">
      <c r="BJ2589" t="s">
        <v>3216</v>
      </c>
      <c r="BK2589" t="s">
        <v>17123</v>
      </c>
      <c r="BL2589">
        <v>0.98639783819540805</v>
      </c>
      <c r="BM2589">
        <v>0.99999565089009601</v>
      </c>
      <c r="BN2589">
        <v>0.57004384196734503</v>
      </c>
      <c r="BO2589">
        <v>7.8070461230778203E-3</v>
      </c>
      <c r="BP2589" t="s">
        <v>17124</v>
      </c>
    </row>
    <row r="2590" spans="62:68" x14ac:dyDescent="0.3">
      <c r="BJ2590" t="s">
        <v>10514</v>
      </c>
      <c r="BK2590" t="s">
        <v>17125</v>
      </c>
      <c r="BL2590">
        <v>0.986527224903605</v>
      </c>
      <c r="BM2590">
        <v>0.99999565089009601</v>
      </c>
      <c r="BN2590">
        <v>0.465663799527616</v>
      </c>
      <c r="BO2590">
        <v>6.3164297537257096E-3</v>
      </c>
      <c r="BP2590" t="s">
        <v>17126</v>
      </c>
    </row>
    <row r="2591" spans="62:68" x14ac:dyDescent="0.3">
      <c r="BJ2591" t="s">
        <v>2375</v>
      </c>
      <c r="BK2591" s="8">
        <v>38261</v>
      </c>
      <c r="BL2591">
        <v>0.98655596089891595</v>
      </c>
      <c r="BM2591">
        <v>0.99999565089009601</v>
      </c>
      <c r="BN2591">
        <v>0.53540862107279896</v>
      </c>
      <c r="BO2591">
        <v>7.2468779836532904E-3</v>
      </c>
      <c r="BP2591" t="s">
        <v>17127</v>
      </c>
    </row>
    <row r="2592" spans="62:68" x14ac:dyDescent="0.3">
      <c r="BJ2592" t="s">
        <v>5441</v>
      </c>
      <c r="BK2592" s="8">
        <v>144242</v>
      </c>
      <c r="BL2592">
        <v>0.986599317955973</v>
      </c>
      <c r="BM2592">
        <v>0.99999565089009601</v>
      </c>
      <c r="BN2592">
        <v>0.55903115289618299</v>
      </c>
      <c r="BO2592">
        <v>7.5420466455616104E-3</v>
      </c>
      <c r="BP2592" t="s">
        <v>17128</v>
      </c>
    </row>
    <row r="2593" spans="62:68" x14ac:dyDescent="0.3">
      <c r="BJ2593" t="s">
        <v>15782</v>
      </c>
      <c r="BK2593" t="s">
        <v>17129</v>
      </c>
      <c r="BL2593">
        <v>0.98675887658854</v>
      </c>
      <c r="BM2593">
        <v>0.99999565089009601</v>
      </c>
      <c r="BN2593">
        <v>0.43904558592938198</v>
      </c>
      <c r="BO2593">
        <v>5.8522882987522198E-3</v>
      </c>
      <c r="BP2593" t="s">
        <v>16544</v>
      </c>
    </row>
    <row r="2594" spans="62:68" x14ac:dyDescent="0.3">
      <c r="BJ2594" t="s">
        <v>11958</v>
      </c>
      <c r="BK2594" t="s">
        <v>17130</v>
      </c>
      <c r="BL2594">
        <v>0.98676996350889201</v>
      </c>
      <c r="BM2594">
        <v>0.99999565089009601</v>
      </c>
      <c r="BN2594">
        <v>0.46458459366807803</v>
      </c>
      <c r="BO2594">
        <v>6.1874923560567398E-3</v>
      </c>
      <c r="BP2594" t="s">
        <v>17131</v>
      </c>
    </row>
    <row r="2595" spans="62:68" x14ac:dyDescent="0.3">
      <c r="BJ2595" t="s">
        <v>807</v>
      </c>
      <c r="BK2595" t="s">
        <v>17132</v>
      </c>
      <c r="BL2595">
        <v>0.98679303589993295</v>
      </c>
      <c r="BM2595">
        <v>0.99999565089009601</v>
      </c>
      <c r="BN2595">
        <v>0.504318726540948</v>
      </c>
      <c r="BO2595">
        <v>6.7048930642093496E-3</v>
      </c>
      <c r="BP2595" t="s">
        <v>17133</v>
      </c>
    </row>
    <row r="2596" spans="62:68" x14ac:dyDescent="0.3">
      <c r="BJ2596" t="s">
        <v>2023</v>
      </c>
      <c r="BK2596" s="8">
        <v>40452</v>
      </c>
      <c r="BL2596">
        <v>0.98697420078559095</v>
      </c>
      <c r="BM2596">
        <v>0.99999565089009601</v>
      </c>
      <c r="BN2596">
        <v>0.53362275449101704</v>
      </c>
      <c r="BO2596">
        <v>6.99653013018426E-3</v>
      </c>
      <c r="BP2596" t="s">
        <v>17134</v>
      </c>
    </row>
    <row r="2597" spans="62:68" x14ac:dyDescent="0.3">
      <c r="BJ2597" t="s">
        <v>13359</v>
      </c>
      <c r="BK2597" t="s">
        <v>17135</v>
      </c>
      <c r="BL2597">
        <v>0.98705969613038402</v>
      </c>
      <c r="BM2597">
        <v>0.99999565089009601</v>
      </c>
      <c r="BN2597">
        <v>0.48475212249848298</v>
      </c>
      <c r="BO2597">
        <v>6.3137795586650303E-3</v>
      </c>
      <c r="BP2597" t="s">
        <v>17136</v>
      </c>
    </row>
    <row r="2598" spans="62:68" x14ac:dyDescent="0.3">
      <c r="BJ2598" t="s">
        <v>15456</v>
      </c>
      <c r="BK2598" t="s">
        <v>17137</v>
      </c>
      <c r="BL2598">
        <v>0.98721634106496403</v>
      </c>
      <c r="BM2598">
        <v>0.99999565089009601</v>
      </c>
      <c r="BN2598">
        <v>0.36548634977024302</v>
      </c>
      <c r="BO2598">
        <v>4.7023740659244201E-3</v>
      </c>
      <c r="BP2598" t="s">
        <v>17138</v>
      </c>
    </row>
    <row r="2599" spans="62:68" x14ac:dyDescent="0.3">
      <c r="BJ2599" t="s">
        <v>10077</v>
      </c>
      <c r="BK2599" t="s">
        <v>17139</v>
      </c>
      <c r="BL2599">
        <v>0.98734584436095896</v>
      </c>
      <c r="BM2599">
        <v>0.99999565089009601</v>
      </c>
      <c r="BN2599">
        <v>0.310373376623376</v>
      </c>
      <c r="BO2599">
        <v>3.95257433888253E-3</v>
      </c>
      <c r="BP2599" t="s">
        <v>17140</v>
      </c>
    </row>
    <row r="2600" spans="62:68" x14ac:dyDescent="0.3">
      <c r="BJ2600" t="s">
        <v>15577</v>
      </c>
      <c r="BK2600" t="s">
        <v>17141</v>
      </c>
      <c r="BL2600">
        <v>0.98747393926697102</v>
      </c>
      <c r="BM2600">
        <v>0.99999565089009601</v>
      </c>
      <c r="BN2600">
        <v>0.46137470728927898</v>
      </c>
      <c r="BO2600">
        <v>5.8157080820195901E-3</v>
      </c>
      <c r="BP2600" t="s">
        <v>17142</v>
      </c>
    </row>
    <row r="2601" spans="62:68" x14ac:dyDescent="0.3">
      <c r="BJ2601" t="s">
        <v>13440</v>
      </c>
      <c r="BK2601" t="s">
        <v>17143</v>
      </c>
      <c r="BL2601">
        <v>0.98758480602234899</v>
      </c>
      <c r="BM2601">
        <v>0.99999565089009601</v>
      </c>
      <c r="BN2601">
        <v>0.500774207819499</v>
      </c>
      <c r="BO2601">
        <v>6.2561252948017702E-3</v>
      </c>
      <c r="BP2601" t="s">
        <v>10681</v>
      </c>
    </row>
    <row r="2602" spans="62:68" x14ac:dyDescent="0.3">
      <c r="BJ2602" t="s">
        <v>11513</v>
      </c>
      <c r="BK2602" t="s">
        <v>17144</v>
      </c>
      <c r="BL2602">
        <v>0.98764382312879295</v>
      </c>
      <c r="BM2602">
        <v>0.99999565089009601</v>
      </c>
      <c r="BN2602">
        <v>0.30900788037987398</v>
      </c>
      <c r="BO2602">
        <v>3.8419410613152599E-3</v>
      </c>
      <c r="BP2602" t="s">
        <v>15234</v>
      </c>
    </row>
    <row r="2603" spans="62:68" x14ac:dyDescent="0.3">
      <c r="BJ2603" t="s">
        <v>5429</v>
      </c>
      <c r="BK2603" t="s">
        <v>17145</v>
      </c>
      <c r="BL2603">
        <v>0.98767130007670201</v>
      </c>
      <c r="BM2603">
        <v>0.99999565089009601</v>
      </c>
      <c r="BN2603">
        <v>0.363355349051532</v>
      </c>
      <c r="BO2603">
        <v>4.507542583005E-3</v>
      </c>
      <c r="BP2603" t="s">
        <v>17146</v>
      </c>
    </row>
    <row r="2604" spans="62:68" x14ac:dyDescent="0.3">
      <c r="BJ2604" t="s">
        <v>11205</v>
      </c>
      <c r="BK2604" t="s">
        <v>17147</v>
      </c>
      <c r="BL2604">
        <v>0.98784891715690604</v>
      </c>
      <c r="BM2604">
        <v>0.99999565089009601</v>
      </c>
      <c r="BN2604">
        <v>0.36250957854406102</v>
      </c>
      <c r="BO2604">
        <v>4.4318647620760097E-3</v>
      </c>
      <c r="BP2604" t="s">
        <v>17148</v>
      </c>
    </row>
    <row r="2605" spans="62:68" x14ac:dyDescent="0.3">
      <c r="BJ2605" t="s">
        <v>2042</v>
      </c>
      <c r="BK2605" t="s">
        <v>17149</v>
      </c>
      <c r="BL2605">
        <v>0.987987435568499</v>
      </c>
      <c r="BM2605">
        <v>0.99999565089009601</v>
      </c>
      <c r="BN2605">
        <v>0.58121906781965504</v>
      </c>
      <c r="BO2605">
        <v>7.0242058419275402E-3</v>
      </c>
      <c r="BP2605" t="s">
        <v>17150</v>
      </c>
    </row>
    <row r="2606" spans="62:68" x14ac:dyDescent="0.3">
      <c r="BJ2606" t="s">
        <v>3042</v>
      </c>
      <c r="BK2606" t="s">
        <v>17151</v>
      </c>
      <c r="BL2606">
        <v>0.98803858282484802</v>
      </c>
      <c r="BM2606">
        <v>0.99999565089009601</v>
      </c>
      <c r="BN2606">
        <v>0.40165642561352499</v>
      </c>
      <c r="BO2606">
        <v>4.83334487007284E-3</v>
      </c>
      <c r="BP2606" t="s">
        <v>17152</v>
      </c>
    </row>
    <row r="2607" spans="62:68" x14ac:dyDescent="0.3">
      <c r="BJ2607" t="s">
        <v>16353</v>
      </c>
      <c r="BK2607" t="s">
        <v>17153</v>
      </c>
      <c r="BL2607">
        <v>0.98806431640659897</v>
      </c>
      <c r="BM2607">
        <v>0.99999565089009601</v>
      </c>
      <c r="BN2607">
        <v>0.223708572486576</v>
      </c>
      <c r="BO2607">
        <v>2.6861775019888599E-3</v>
      </c>
      <c r="BP2607" t="s">
        <v>15</v>
      </c>
    </row>
    <row r="2608" spans="62:68" x14ac:dyDescent="0.3">
      <c r="BJ2608" t="s">
        <v>827</v>
      </c>
      <c r="BK2608" t="s">
        <v>17154</v>
      </c>
      <c r="BL2608">
        <v>0.98814283509624101</v>
      </c>
      <c r="BM2608">
        <v>0.99999565089009601</v>
      </c>
      <c r="BN2608">
        <v>0.45820579818340101</v>
      </c>
      <c r="BO2608">
        <v>5.4654887258043898E-3</v>
      </c>
      <c r="BP2608" t="s">
        <v>17155</v>
      </c>
    </row>
    <row r="2609" spans="62:68" x14ac:dyDescent="0.3">
      <c r="BJ2609" t="s">
        <v>3144</v>
      </c>
      <c r="BK2609" t="s">
        <v>17156</v>
      </c>
      <c r="BL2609">
        <v>0.98814571683678099</v>
      </c>
      <c r="BM2609">
        <v>0.99999565089009601</v>
      </c>
      <c r="BN2609">
        <v>0.47971770712113798</v>
      </c>
      <c r="BO2609">
        <v>5.7206842352355899E-3</v>
      </c>
      <c r="BP2609" t="s">
        <v>17157</v>
      </c>
    </row>
    <row r="2610" spans="62:68" x14ac:dyDescent="0.3">
      <c r="BJ2610" t="s">
        <v>17158</v>
      </c>
      <c r="BK2610" t="s">
        <v>17159</v>
      </c>
      <c r="BL2610">
        <v>0.98818769219504299</v>
      </c>
      <c r="BM2610">
        <v>0.99999565089009601</v>
      </c>
      <c r="BN2610">
        <v>0.58822585715369602</v>
      </c>
      <c r="BO2610">
        <v>6.9896686989594304E-3</v>
      </c>
      <c r="BP2610" t="s">
        <v>17160</v>
      </c>
    </row>
    <row r="2611" spans="62:68" x14ac:dyDescent="0.3">
      <c r="BJ2611" t="s">
        <v>12123</v>
      </c>
      <c r="BK2611" t="s">
        <v>17161</v>
      </c>
      <c r="BL2611">
        <v>0.98819133999696296</v>
      </c>
      <c r="BM2611">
        <v>0.99999565089009601</v>
      </c>
      <c r="BN2611">
        <v>0.51401084217759796</v>
      </c>
      <c r="BO2611">
        <v>6.1059019079047101E-3</v>
      </c>
      <c r="BP2611" t="s">
        <v>17162</v>
      </c>
    </row>
    <row r="2612" spans="62:68" x14ac:dyDescent="0.3">
      <c r="BJ2612" t="s">
        <v>17163</v>
      </c>
      <c r="BK2612" t="s">
        <v>17164</v>
      </c>
      <c r="BL2612">
        <v>0.98821506123417602</v>
      </c>
      <c r="BM2612">
        <v>0.99999565089009601</v>
      </c>
      <c r="BN2612">
        <v>0.45785619257214599</v>
      </c>
      <c r="BO2612">
        <v>5.42785384911565E-3</v>
      </c>
      <c r="BP2612" t="s">
        <v>17165</v>
      </c>
    </row>
    <row r="2613" spans="62:68" x14ac:dyDescent="0.3">
      <c r="BJ2613" t="s">
        <v>6426</v>
      </c>
      <c r="BK2613" t="s">
        <v>17166</v>
      </c>
      <c r="BL2613">
        <v>0.98827940365105704</v>
      </c>
      <c r="BM2613">
        <v>0.99999565089009601</v>
      </c>
      <c r="BN2613">
        <v>0.40047866827647299</v>
      </c>
      <c r="BO2613">
        <v>4.7215730132104403E-3</v>
      </c>
      <c r="BP2613" t="s">
        <v>17167</v>
      </c>
    </row>
    <row r="2614" spans="62:68" x14ac:dyDescent="0.3">
      <c r="BJ2614" t="s">
        <v>14824</v>
      </c>
      <c r="BK2614" t="s">
        <v>17168</v>
      </c>
      <c r="BL2614">
        <v>0.98842165137487703</v>
      </c>
      <c r="BM2614">
        <v>0.99999565089009601</v>
      </c>
      <c r="BN2614">
        <v>0.43119381083289898</v>
      </c>
      <c r="BO2614">
        <v>5.0216398416819304E-3</v>
      </c>
      <c r="BP2614" t="s">
        <v>17169</v>
      </c>
    </row>
    <row r="2615" spans="62:68" x14ac:dyDescent="0.3">
      <c r="BJ2615" t="s">
        <v>9711</v>
      </c>
      <c r="BK2615" t="s">
        <v>17170</v>
      </c>
      <c r="BL2615">
        <v>0.98843511426114505</v>
      </c>
      <c r="BM2615">
        <v>0.99999565089009601</v>
      </c>
      <c r="BN2615">
        <v>0.57924597364567998</v>
      </c>
      <c r="BO2615">
        <v>6.7379508513747497E-3</v>
      </c>
      <c r="BP2615" t="s">
        <v>17171</v>
      </c>
    </row>
    <row r="2616" spans="62:68" x14ac:dyDescent="0.3">
      <c r="BJ2616" t="s">
        <v>16946</v>
      </c>
      <c r="BK2616" t="s">
        <v>17172</v>
      </c>
      <c r="BL2616">
        <v>0.98849157702471102</v>
      </c>
      <c r="BM2616">
        <v>0.99999565089009601</v>
      </c>
      <c r="BN2616">
        <v>0.22185491276400299</v>
      </c>
      <c r="BO2616">
        <v>2.5680055294763E-3</v>
      </c>
      <c r="BP2616" t="s">
        <v>152</v>
      </c>
    </row>
    <row r="2617" spans="62:68" x14ac:dyDescent="0.3">
      <c r="BJ2617" t="s">
        <v>17173</v>
      </c>
      <c r="BK2617" s="8">
        <v>156660</v>
      </c>
      <c r="BL2617">
        <v>0.98870762897049103</v>
      </c>
      <c r="BM2617">
        <v>0.99999565089009601</v>
      </c>
      <c r="BN2617">
        <v>0.54975663369445704</v>
      </c>
      <c r="BO2617">
        <v>6.24337385294712E-3</v>
      </c>
      <c r="BP2617" t="s">
        <v>17174</v>
      </c>
    </row>
    <row r="2618" spans="62:68" x14ac:dyDescent="0.3">
      <c r="BJ2618" t="s">
        <v>17175</v>
      </c>
      <c r="BK2618" t="s">
        <v>17176</v>
      </c>
      <c r="BL2618">
        <v>0.98876008361050405</v>
      </c>
      <c r="BM2618">
        <v>0.99999565089009601</v>
      </c>
      <c r="BN2618">
        <v>0.51129369300911798</v>
      </c>
      <c r="BO2618">
        <v>5.7794397599508999E-3</v>
      </c>
      <c r="BP2618" t="s">
        <v>17177</v>
      </c>
    </row>
    <row r="2619" spans="62:68" x14ac:dyDescent="0.3">
      <c r="BJ2619" t="s">
        <v>1469</v>
      </c>
      <c r="BK2619" t="s">
        <v>17178</v>
      </c>
      <c r="BL2619">
        <v>0.98877824365052502</v>
      </c>
      <c r="BM2619">
        <v>0.99999565089009601</v>
      </c>
      <c r="BN2619">
        <v>0.45507708665603402</v>
      </c>
      <c r="BO2619">
        <v>5.1356338001022897E-3</v>
      </c>
      <c r="BP2619" t="s">
        <v>17179</v>
      </c>
    </row>
    <row r="2620" spans="62:68" x14ac:dyDescent="0.3">
      <c r="BJ2620" t="s">
        <v>1397</v>
      </c>
      <c r="BK2620" t="s">
        <v>17180</v>
      </c>
      <c r="BL2620">
        <v>0.98884684463403005</v>
      </c>
      <c r="BM2620">
        <v>0.99999565089009601</v>
      </c>
      <c r="BN2620">
        <v>0.454731900172967</v>
      </c>
      <c r="BO2620">
        <v>5.1001903058013097E-3</v>
      </c>
      <c r="BP2620" t="s">
        <v>17181</v>
      </c>
    </row>
    <row r="2621" spans="62:68" x14ac:dyDescent="0.3">
      <c r="BJ2621" t="s">
        <v>4219</v>
      </c>
      <c r="BK2621" t="s">
        <v>17182</v>
      </c>
      <c r="BL2621">
        <v>0.98891505305493499</v>
      </c>
      <c r="BM2621">
        <v>0.99999565089009601</v>
      </c>
      <c r="BN2621">
        <v>0.454387199525908</v>
      </c>
      <c r="BO2621">
        <v>5.0649826846721601E-3</v>
      </c>
      <c r="BP2621" t="s">
        <v>17183</v>
      </c>
    </row>
    <row r="2622" spans="62:68" x14ac:dyDescent="0.3">
      <c r="BJ2622" t="s">
        <v>769</v>
      </c>
      <c r="BK2622" t="s">
        <v>16158</v>
      </c>
      <c r="BL2622">
        <v>0.98897577078136201</v>
      </c>
      <c r="BM2622">
        <v>0.99999565089009601</v>
      </c>
      <c r="BN2622">
        <v>0.49413234907486703</v>
      </c>
      <c r="BO2622">
        <v>5.4776776523416896E-3</v>
      </c>
      <c r="BP2622" t="s">
        <v>17184</v>
      </c>
    </row>
    <row r="2623" spans="62:68" x14ac:dyDescent="0.3">
      <c r="BJ2623" t="s">
        <v>14391</v>
      </c>
      <c r="BK2623" t="s">
        <v>17185</v>
      </c>
      <c r="BL2623">
        <v>0.989039555305534</v>
      </c>
      <c r="BM2623">
        <v>0.99999565089009601</v>
      </c>
      <c r="BN2623">
        <v>0.58440715676277</v>
      </c>
      <c r="BO2623">
        <v>6.4407237525492501E-3</v>
      </c>
      <c r="BP2623" t="s">
        <v>17186</v>
      </c>
    </row>
    <row r="2624" spans="62:68" x14ac:dyDescent="0.3">
      <c r="BJ2624" t="s">
        <v>10327</v>
      </c>
      <c r="BK2624" t="s">
        <v>17187</v>
      </c>
      <c r="BL2624">
        <v>0.98918438079515503</v>
      </c>
      <c r="BM2624">
        <v>0.99999565089009601</v>
      </c>
      <c r="BN2624">
        <v>0.35587637404005401</v>
      </c>
      <c r="BO2624">
        <v>3.8699894422832598E-3</v>
      </c>
      <c r="BP2624" t="s">
        <v>17188</v>
      </c>
    </row>
    <row r="2625" spans="62:68" x14ac:dyDescent="0.3">
      <c r="BJ2625" t="s">
        <v>12190</v>
      </c>
      <c r="BK2625" s="8">
        <v>107323</v>
      </c>
      <c r="BL2625">
        <v>0.98925601959385101</v>
      </c>
      <c r="BM2625">
        <v>0.99999565089009601</v>
      </c>
      <c r="BN2625">
        <v>0.53573873863924903</v>
      </c>
      <c r="BO2625">
        <v>5.7871107829724497E-3</v>
      </c>
      <c r="BP2625" t="s">
        <v>17189</v>
      </c>
    </row>
    <row r="2626" spans="62:68" x14ac:dyDescent="0.3">
      <c r="BJ2626" t="s">
        <v>5151</v>
      </c>
      <c r="BK2626" t="s">
        <v>17190</v>
      </c>
      <c r="BL2626">
        <v>0.98942357255103197</v>
      </c>
      <c r="BM2626">
        <v>0.99999565089009601</v>
      </c>
      <c r="BN2626">
        <v>0.55664241790131297</v>
      </c>
      <c r="BO2626">
        <v>5.9186426610494903E-3</v>
      </c>
      <c r="BP2626" t="s">
        <v>17191</v>
      </c>
    </row>
    <row r="2627" spans="62:68" x14ac:dyDescent="0.3">
      <c r="BJ2627" t="s">
        <v>6864</v>
      </c>
      <c r="BK2627" s="8">
        <v>161408</v>
      </c>
      <c r="BL2627">
        <v>0.98943007803697702</v>
      </c>
      <c r="BM2627">
        <v>0.99999565089009601</v>
      </c>
      <c r="BN2627">
        <v>0.54628205628634996</v>
      </c>
      <c r="BO2627">
        <v>5.8048916633557197E-3</v>
      </c>
      <c r="BP2627" t="s">
        <v>17192</v>
      </c>
    </row>
    <row r="2628" spans="62:68" x14ac:dyDescent="0.3">
      <c r="BJ2628" t="s">
        <v>10524</v>
      </c>
      <c r="BK2628" t="s">
        <v>17193</v>
      </c>
      <c r="BL2628">
        <v>0.98944683740228401</v>
      </c>
      <c r="BM2628">
        <v>0.99999565089009601</v>
      </c>
      <c r="BN2628">
        <v>0.45164696205173499</v>
      </c>
      <c r="BO2628">
        <v>4.7916319692003001E-3</v>
      </c>
      <c r="BP2628" t="s">
        <v>15455</v>
      </c>
    </row>
    <row r="2629" spans="62:68" x14ac:dyDescent="0.3">
      <c r="BJ2629" t="s">
        <v>10287</v>
      </c>
      <c r="BK2629" t="s">
        <v>17194</v>
      </c>
      <c r="BL2629">
        <v>0.98949561545278797</v>
      </c>
      <c r="BM2629">
        <v>0.99999565089009601</v>
      </c>
      <c r="BN2629">
        <v>0.35425412293852998</v>
      </c>
      <c r="BO2629">
        <v>3.7409040623371899E-3</v>
      </c>
      <c r="BP2629" t="s">
        <v>17195</v>
      </c>
    </row>
    <row r="2630" spans="62:68" x14ac:dyDescent="0.3">
      <c r="BJ2630" t="s">
        <v>14367</v>
      </c>
      <c r="BK2630" t="s">
        <v>17196</v>
      </c>
      <c r="BL2630">
        <v>0.98952645639852699</v>
      </c>
      <c r="BM2630">
        <v>0.99999565089009601</v>
      </c>
      <c r="BN2630">
        <v>0.491334859611818</v>
      </c>
      <c r="BO2630">
        <v>5.1731552470390902E-3</v>
      </c>
      <c r="BP2630" t="s">
        <v>17197</v>
      </c>
    </row>
    <row r="2631" spans="62:68" x14ac:dyDescent="0.3">
      <c r="BJ2631" t="s">
        <v>11810</v>
      </c>
      <c r="BK2631" s="8">
        <v>109514</v>
      </c>
      <c r="BL2631">
        <v>0.98958754592684495</v>
      </c>
      <c r="BM2631">
        <v>0.99999565089009601</v>
      </c>
      <c r="BN2631">
        <v>0.53408790555274099</v>
      </c>
      <c r="BO2631">
        <v>5.5903210410238897E-3</v>
      </c>
      <c r="BP2631" t="s">
        <v>17198</v>
      </c>
    </row>
    <row r="2632" spans="62:68" x14ac:dyDescent="0.3">
      <c r="BJ2632" t="s">
        <v>971</v>
      </c>
      <c r="BK2632" t="s">
        <v>17199</v>
      </c>
      <c r="BL2632">
        <v>0.98963062316389905</v>
      </c>
      <c r="BM2632">
        <v>0.99999565089009601</v>
      </c>
      <c r="BN2632">
        <v>0.39354703100367799</v>
      </c>
      <c r="BO2632">
        <v>4.1021427475885002E-3</v>
      </c>
      <c r="BP2632" t="s">
        <v>17200</v>
      </c>
    </row>
    <row r="2633" spans="62:68" x14ac:dyDescent="0.3">
      <c r="BJ2633" t="s">
        <v>17201</v>
      </c>
      <c r="BK2633" t="s">
        <v>17202</v>
      </c>
      <c r="BL2633">
        <v>0.98984093891882696</v>
      </c>
      <c r="BM2633">
        <v>0.99999565089009601</v>
      </c>
      <c r="BN2633">
        <v>0.39241375334741302</v>
      </c>
      <c r="BO2633">
        <v>4.00694331838363E-3</v>
      </c>
      <c r="BP2633" t="s">
        <v>17203</v>
      </c>
    </row>
    <row r="2634" spans="62:68" x14ac:dyDescent="0.3">
      <c r="BJ2634" t="s">
        <v>4798</v>
      </c>
      <c r="BK2634" t="s">
        <v>17204</v>
      </c>
      <c r="BL2634">
        <v>0.98990129440506003</v>
      </c>
      <c r="BM2634">
        <v>0.99999565089009601</v>
      </c>
      <c r="BN2634">
        <v>0.56370560573751805</v>
      </c>
      <c r="BO2634">
        <v>5.7216363885886296E-3</v>
      </c>
      <c r="BP2634" t="s">
        <v>17205</v>
      </c>
    </row>
    <row r="2635" spans="62:68" x14ac:dyDescent="0.3">
      <c r="BJ2635" t="s">
        <v>2113</v>
      </c>
      <c r="BK2635" s="8">
        <v>166156</v>
      </c>
      <c r="BL2635">
        <v>0.99010990532876497</v>
      </c>
      <c r="BM2635">
        <v>0.99999565089009601</v>
      </c>
      <c r="BN2635">
        <v>0.54284605232512995</v>
      </c>
      <c r="BO2635">
        <v>5.3955241704835002E-3</v>
      </c>
      <c r="BP2635" t="s">
        <v>17206</v>
      </c>
    </row>
    <row r="2636" spans="62:68" x14ac:dyDescent="0.3">
      <c r="BJ2636" t="s">
        <v>8920</v>
      </c>
      <c r="BK2636" t="s">
        <v>17207</v>
      </c>
      <c r="BL2636">
        <v>0.99014407851771902</v>
      </c>
      <c r="BM2636">
        <v>0.99999565089009601</v>
      </c>
      <c r="BN2636">
        <v>0.21429998224431801</v>
      </c>
      <c r="BO2636">
        <v>2.1226011613653599E-3</v>
      </c>
      <c r="BP2636" t="s">
        <v>72</v>
      </c>
    </row>
    <row r="2637" spans="62:68" x14ac:dyDescent="0.3">
      <c r="BJ2637" t="s">
        <v>17208</v>
      </c>
      <c r="BK2637" s="8">
        <v>167982</v>
      </c>
      <c r="BL2637">
        <v>0.99036050568837797</v>
      </c>
      <c r="BM2637">
        <v>0.99999565089009601</v>
      </c>
      <c r="BN2637">
        <v>0.54153464771274695</v>
      </c>
      <c r="BO2637">
        <v>5.2454426777132496E-3</v>
      </c>
      <c r="BP2637" t="s">
        <v>17209</v>
      </c>
    </row>
    <row r="2638" spans="62:68" x14ac:dyDescent="0.3">
      <c r="BJ2638" t="s">
        <v>11729</v>
      </c>
      <c r="BK2638" t="s">
        <v>17210</v>
      </c>
      <c r="BL2638">
        <v>0.99050373667667702</v>
      </c>
      <c r="BM2638">
        <v>0.99999565089009601</v>
      </c>
      <c r="BN2638">
        <v>0.294718146718146</v>
      </c>
      <c r="BO2638">
        <v>2.8120945562034399E-3</v>
      </c>
      <c r="BP2638" t="s">
        <v>17211</v>
      </c>
    </row>
    <row r="2639" spans="62:68" x14ac:dyDescent="0.3">
      <c r="BJ2639" t="s">
        <v>752</v>
      </c>
      <c r="BK2639" t="s">
        <v>17212</v>
      </c>
      <c r="BL2639">
        <v>0.99051877583524595</v>
      </c>
      <c r="BM2639">
        <v>0.99999565089009601</v>
      </c>
      <c r="BN2639">
        <v>0.348685667872701</v>
      </c>
      <c r="BO2639">
        <v>3.3217390587241499E-3</v>
      </c>
      <c r="BP2639" t="s">
        <v>17213</v>
      </c>
    </row>
    <row r="2640" spans="62:68" x14ac:dyDescent="0.3">
      <c r="BJ2640" t="s">
        <v>12436</v>
      </c>
      <c r="BK2640" t="s">
        <v>17214</v>
      </c>
      <c r="BL2640">
        <v>0.99064342465694499</v>
      </c>
      <c r="BM2640">
        <v>0.99999565089009601</v>
      </c>
      <c r="BN2640">
        <v>0.41937381232467602</v>
      </c>
      <c r="BO2640">
        <v>3.9423751336956298E-3</v>
      </c>
      <c r="BP2640" t="s">
        <v>17215</v>
      </c>
    </row>
    <row r="2641" spans="62:68" x14ac:dyDescent="0.3">
      <c r="BJ2641" t="s">
        <v>16256</v>
      </c>
      <c r="BK2641" t="s">
        <v>17216</v>
      </c>
      <c r="BL2641">
        <v>0.99076686056475805</v>
      </c>
      <c r="BM2641">
        <v>0.99999565089009601</v>
      </c>
      <c r="BN2641">
        <v>0.484616726374968</v>
      </c>
      <c r="BO2641">
        <v>4.4953188442372598E-3</v>
      </c>
      <c r="BP2641" t="s">
        <v>17217</v>
      </c>
    </row>
    <row r="2642" spans="62:68" x14ac:dyDescent="0.3">
      <c r="BJ2642" t="s">
        <v>358</v>
      </c>
      <c r="BK2642" t="s">
        <v>17218</v>
      </c>
      <c r="BL2642">
        <v>0.99102023814305296</v>
      </c>
      <c r="BM2642">
        <v>0.99999565089009601</v>
      </c>
      <c r="BN2642">
        <v>0.385741467414003</v>
      </c>
      <c r="BO2642">
        <v>3.47951259976909E-3</v>
      </c>
      <c r="BP2642" t="s">
        <v>17219</v>
      </c>
    </row>
    <row r="2643" spans="62:68" x14ac:dyDescent="0.3">
      <c r="BJ2643" t="s">
        <v>13609</v>
      </c>
      <c r="BK2643" t="s">
        <v>17220</v>
      </c>
      <c r="BL2643">
        <v>0.991125789193402</v>
      </c>
      <c r="BM2643">
        <v>0.99999565089009601</v>
      </c>
      <c r="BN2643">
        <v>0.44229310407109002</v>
      </c>
      <c r="BO2643">
        <v>3.9425216165803701E-3</v>
      </c>
      <c r="BP2643" t="s">
        <v>17221</v>
      </c>
    </row>
    <row r="2644" spans="62:68" x14ac:dyDescent="0.3">
      <c r="BJ2644" t="s">
        <v>14912</v>
      </c>
      <c r="BK2644" t="s">
        <v>17222</v>
      </c>
      <c r="BL2644">
        <v>0.99118083991949102</v>
      </c>
      <c r="BM2644">
        <v>0.99999565089009601</v>
      </c>
      <c r="BN2644">
        <v>0.441965682381536</v>
      </c>
      <c r="BO2644">
        <v>3.9150553407196996E-3</v>
      </c>
      <c r="BP2644" t="s">
        <v>15455</v>
      </c>
    </row>
    <row r="2645" spans="62:68" x14ac:dyDescent="0.3">
      <c r="BJ2645" t="s">
        <v>14094</v>
      </c>
      <c r="BK2645" s="8">
        <v>174922</v>
      </c>
      <c r="BL2645">
        <v>0.99126046968839898</v>
      </c>
      <c r="BM2645">
        <v>0.99999565089009601</v>
      </c>
      <c r="BN2645">
        <v>0.53660185967878204</v>
      </c>
      <c r="BO2645">
        <v>4.7102610649103604E-3</v>
      </c>
      <c r="BP2645" t="s">
        <v>17223</v>
      </c>
    </row>
    <row r="2646" spans="62:68" x14ac:dyDescent="0.3">
      <c r="BJ2646" t="s">
        <v>12339</v>
      </c>
      <c r="BK2646" t="s">
        <v>9031</v>
      </c>
      <c r="BL2646">
        <v>0.99128850648450095</v>
      </c>
      <c r="BM2646">
        <v>0.99999565089009601</v>
      </c>
      <c r="BN2646">
        <v>0.46298731969625401</v>
      </c>
      <c r="BO2646">
        <v>4.0509818155350704E-3</v>
      </c>
      <c r="BP2646" t="s">
        <v>17224</v>
      </c>
    </row>
    <row r="2647" spans="62:68" x14ac:dyDescent="0.3">
      <c r="BJ2647" t="s">
        <v>12510</v>
      </c>
      <c r="BK2647" s="8">
        <v>13028</v>
      </c>
      <c r="BL2647">
        <v>0.99129162065196597</v>
      </c>
      <c r="BM2647">
        <v>0.99999565089009601</v>
      </c>
      <c r="BN2647">
        <v>0.49780262572318601</v>
      </c>
      <c r="BO2647">
        <v>4.3540400580154596E-3</v>
      </c>
      <c r="BP2647" t="s">
        <v>17225</v>
      </c>
    </row>
    <row r="2648" spans="62:68" x14ac:dyDescent="0.3">
      <c r="BJ2648" t="s">
        <v>10732</v>
      </c>
      <c r="BK2648" t="s">
        <v>17226</v>
      </c>
      <c r="BL2648">
        <v>0.99134655955379103</v>
      </c>
      <c r="BM2648">
        <v>0.99999565089009601</v>
      </c>
      <c r="BN2648">
        <v>0.41522475838697498</v>
      </c>
      <c r="BO2648">
        <v>3.60875942813264E-3</v>
      </c>
      <c r="BP2648" t="s">
        <v>17227</v>
      </c>
    </row>
    <row r="2649" spans="62:68" x14ac:dyDescent="0.3">
      <c r="BJ2649" t="s">
        <v>14564</v>
      </c>
      <c r="BK2649" s="8">
        <v>13759</v>
      </c>
      <c r="BL2649">
        <v>0.99138863921974896</v>
      </c>
      <c r="BM2649">
        <v>0.99999565089009601</v>
      </c>
      <c r="BN2649">
        <v>0.49723066093657298</v>
      </c>
      <c r="BO2649">
        <v>4.3003753438852202E-3</v>
      </c>
      <c r="BP2649" t="s">
        <v>17228</v>
      </c>
    </row>
    <row r="2650" spans="62:68" x14ac:dyDescent="0.3">
      <c r="BJ2650" t="s">
        <v>12687</v>
      </c>
      <c r="BK2650" t="s">
        <v>9042</v>
      </c>
      <c r="BL2650">
        <v>0.99144361417826499</v>
      </c>
      <c r="BM2650">
        <v>0.99999565089009601</v>
      </c>
      <c r="BN2650">
        <v>0.462054834264161</v>
      </c>
      <c r="BO2650">
        <v>3.9705304563326799E-3</v>
      </c>
      <c r="BP2650" t="s">
        <v>17229</v>
      </c>
    </row>
    <row r="2651" spans="62:68" x14ac:dyDescent="0.3">
      <c r="BJ2651" t="s">
        <v>1258</v>
      </c>
      <c r="BK2651" t="s">
        <v>17230</v>
      </c>
      <c r="BL2651">
        <v>0.991514376119083</v>
      </c>
      <c r="BM2651">
        <v>0.99999565089009601</v>
      </c>
      <c r="BN2651">
        <v>0.41419946332737001</v>
      </c>
      <c r="BO2651">
        <v>3.5297381431015E-3</v>
      </c>
      <c r="BP2651" t="s">
        <v>17231</v>
      </c>
    </row>
    <row r="2652" spans="62:68" x14ac:dyDescent="0.3">
      <c r="BJ2652" t="s">
        <v>4439</v>
      </c>
      <c r="BK2652" t="s">
        <v>17232</v>
      </c>
      <c r="BL2652">
        <v>0.99159613468997299</v>
      </c>
      <c r="BM2652">
        <v>0.99999565089009601</v>
      </c>
      <c r="BN2652">
        <v>0.46112579185520303</v>
      </c>
      <c r="BO2652">
        <v>3.8916143476504599E-3</v>
      </c>
      <c r="BP2652" t="s">
        <v>17233</v>
      </c>
    </row>
    <row r="2653" spans="62:68" x14ac:dyDescent="0.3">
      <c r="BJ2653" t="s">
        <v>11018</v>
      </c>
      <c r="BK2653" t="s">
        <v>6804</v>
      </c>
      <c r="BL2653">
        <v>0.99172663688579799</v>
      </c>
      <c r="BM2653">
        <v>0.99999565089009601</v>
      </c>
      <c r="BN2653">
        <v>0.47894811948481197</v>
      </c>
      <c r="BO2653">
        <v>3.9789943285607702E-3</v>
      </c>
      <c r="BP2653" t="s">
        <v>16945</v>
      </c>
    </row>
    <row r="2654" spans="62:68" x14ac:dyDescent="0.3">
      <c r="BJ2654" t="s">
        <v>15447</v>
      </c>
      <c r="BK2654" t="s">
        <v>17234</v>
      </c>
      <c r="BL2654">
        <v>0.99177921432946003</v>
      </c>
      <c r="BM2654">
        <v>0.99999565089009601</v>
      </c>
      <c r="BN2654">
        <v>0.60273768784407</v>
      </c>
      <c r="BO2654">
        <v>4.9754565647765004E-3</v>
      </c>
      <c r="BP2654" t="s">
        <v>17235</v>
      </c>
    </row>
    <row r="2655" spans="62:68" x14ac:dyDescent="0.3">
      <c r="BJ2655" t="s">
        <v>13164</v>
      </c>
      <c r="BK2655" t="s">
        <v>17236</v>
      </c>
      <c r="BL2655">
        <v>0.99178725357945696</v>
      </c>
      <c r="BM2655">
        <v>0.99999565089009601</v>
      </c>
      <c r="BN2655">
        <v>0.41250111378419302</v>
      </c>
      <c r="BO2655">
        <v>3.40175512119791E-3</v>
      </c>
      <c r="BP2655" t="s">
        <v>16544</v>
      </c>
    </row>
    <row r="2656" spans="62:68" x14ac:dyDescent="0.3">
      <c r="BJ2656" t="s">
        <v>10666</v>
      </c>
      <c r="BK2656" t="s">
        <v>17237</v>
      </c>
      <c r="BL2656">
        <v>0.99210375459523104</v>
      </c>
      <c r="BM2656">
        <v>0.99999565089009601</v>
      </c>
      <c r="BN2656">
        <v>0.41048019441931399</v>
      </c>
      <c r="BO2656">
        <v>3.2541169771736298E-3</v>
      </c>
      <c r="BP2656" t="s">
        <v>17238</v>
      </c>
    </row>
    <row r="2657" spans="62:68" x14ac:dyDescent="0.3">
      <c r="BJ2657" t="s">
        <v>9926</v>
      </c>
      <c r="BK2657" t="s">
        <v>17239</v>
      </c>
      <c r="BL2657">
        <v>0.99218112535622505</v>
      </c>
      <c r="BM2657">
        <v>0.99999565089009601</v>
      </c>
      <c r="BN2657">
        <v>0.45744367386539198</v>
      </c>
      <c r="BO2657">
        <v>3.59075092340767E-3</v>
      </c>
      <c r="BP2657" t="s">
        <v>17240</v>
      </c>
    </row>
    <row r="2658" spans="62:68" x14ac:dyDescent="0.3">
      <c r="BJ2658" t="s">
        <v>1590</v>
      </c>
      <c r="BK2658" s="8">
        <v>75150</v>
      </c>
      <c r="BL2658">
        <v>0.99218755820565796</v>
      </c>
      <c r="BM2658">
        <v>0.99999565089009601</v>
      </c>
      <c r="BN2658">
        <v>0.50670973089620197</v>
      </c>
      <c r="BO2658">
        <v>3.9741846150435E-3</v>
      </c>
      <c r="BP2658" t="s">
        <v>17241</v>
      </c>
    </row>
    <row r="2659" spans="62:68" x14ac:dyDescent="0.3">
      <c r="BJ2659" t="s">
        <v>4096</v>
      </c>
      <c r="BK2659" s="8">
        <v>20333</v>
      </c>
      <c r="BL2659">
        <v>0.99221770014312904</v>
      </c>
      <c r="BM2659">
        <v>0.99999565089009601</v>
      </c>
      <c r="BN2659">
        <v>0.49213588313022999</v>
      </c>
      <c r="BO2659">
        <v>3.84492969204629E-3</v>
      </c>
      <c r="BP2659" t="s">
        <v>17242</v>
      </c>
    </row>
    <row r="2660" spans="62:68" x14ac:dyDescent="0.3">
      <c r="BJ2660" t="s">
        <v>12599</v>
      </c>
      <c r="BK2660" t="s">
        <v>17243</v>
      </c>
      <c r="BL2660">
        <v>0.99233848614287601</v>
      </c>
      <c r="BM2660">
        <v>0.99999565089009601</v>
      </c>
      <c r="BN2660">
        <v>0.37752132260802701</v>
      </c>
      <c r="BO2660">
        <v>2.9035217881703298E-3</v>
      </c>
      <c r="BP2660" t="s">
        <v>17244</v>
      </c>
    </row>
    <row r="2661" spans="62:68" x14ac:dyDescent="0.3">
      <c r="BJ2661" t="s">
        <v>1519</v>
      </c>
      <c r="BK2661" t="s">
        <v>17245</v>
      </c>
      <c r="BL2661">
        <v>0.99239139813585397</v>
      </c>
      <c r="BM2661">
        <v>0.99999565089009601</v>
      </c>
      <c r="BN2661">
        <v>0.37717141631117901</v>
      </c>
      <c r="BO2661">
        <v>2.8807202182562701E-3</v>
      </c>
      <c r="BP2661" t="s">
        <v>17246</v>
      </c>
    </row>
    <row r="2662" spans="62:68" x14ac:dyDescent="0.3">
      <c r="BJ2662" t="s">
        <v>15110</v>
      </c>
      <c r="BK2662" t="s">
        <v>17247</v>
      </c>
      <c r="BL2662">
        <v>0.99247745733334702</v>
      </c>
      <c r="BM2662">
        <v>0.99999565089009601</v>
      </c>
      <c r="BN2662">
        <v>0.28317295188556502</v>
      </c>
      <c r="BO2662">
        <v>2.1382332092934201E-3</v>
      </c>
      <c r="BP2662" t="s">
        <v>17248</v>
      </c>
    </row>
    <row r="2663" spans="62:68" x14ac:dyDescent="0.3">
      <c r="BJ2663" t="s">
        <v>15115</v>
      </c>
      <c r="BK2663" t="s">
        <v>17249</v>
      </c>
      <c r="BL2663">
        <v>0.99257330022407197</v>
      </c>
      <c r="BM2663">
        <v>0.99999565089009601</v>
      </c>
      <c r="BN2663">
        <v>0.20174116859199701</v>
      </c>
      <c r="BO2663">
        <v>1.5038623968659699E-3</v>
      </c>
      <c r="BP2663" t="s">
        <v>138</v>
      </c>
    </row>
    <row r="2664" spans="62:68" x14ac:dyDescent="0.3">
      <c r="BJ2664" t="s">
        <v>11185</v>
      </c>
      <c r="BK2664" s="8">
        <v>186610</v>
      </c>
      <c r="BL2664">
        <v>0.99260307375341605</v>
      </c>
      <c r="BM2664">
        <v>0.99999565089009601</v>
      </c>
      <c r="BN2664">
        <v>0.52847069527636603</v>
      </c>
      <c r="BO2664">
        <v>3.9235879580584998E-3</v>
      </c>
      <c r="BP2664" t="s">
        <v>17250</v>
      </c>
    </row>
    <row r="2665" spans="62:68" x14ac:dyDescent="0.3">
      <c r="BJ2665" t="s">
        <v>14589</v>
      </c>
      <c r="BK2665" s="8">
        <v>79533</v>
      </c>
      <c r="BL2665">
        <v>0.99268645050080995</v>
      </c>
      <c r="BM2665">
        <v>0.99999565089009601</v>
      </c>
      <c r="BN2665">
        <v>0.50348283025785101</v>
      </c>
      <c r="BO2665">
        <v>3.6957777617171199E-3</v>
      </c>
      <c r="BP2665" t="s">
        <v>17251</v>
      </c>
    </row>
    <row r="2666" spans="62:68" x14ac:dyDescent="0.3">
      <c r="BJ2666" t="s">
        <v>17252</v>
      </c>
      <c r="BK2666" t="s">
        <v>17253</v>
      </c>
      <c r="BL2666">
        <v>0.99272143220773001</v>
      </c>
      <c r="BM2666">
        <v>0.99999565089009601</v>
      </c>
      <c r="BN2666">
        <v>0.47253356062220297</v>
      </c>
      <c r="BO2666">
        <v>3.4519454599866001E-3</v>
      </c>
      <c r="BP2666" t="s">
        <v>17254</v>
      </c>
    </row>
    <row r="2667" spans="62:68" x14ac:dyDescent="0.3">
      <c r="BJ2667" t="s">
        <v>10013</v>
      </c>
      <c r="BK2667" t="s">
        <v>17255</v>
      </c>
      <c r="BL2667">
        <v>0.99272693001361101</v>
      </c>
      <c r="BM2667">
        <v>0.99999565089009601</v>
      </c>
      <c r="BN2667">
        <v>0.54774978823282205</v>
      </c>
      <c r="BO2667">
        <v>3.9983804851657697E-3</v>
      </c>
      <c r="BP2667" t="s">
        <v>17256</v>
      </c>
    </row>
    <row r="2668" spans="62:68" x14ac:dyDescent="0.3">
      <c r="BJ2668" t="s">
        <v>10544</v>
      </c>
      <c r="BK2668" t="s">
        <v>17257</v>
      </c>
      <c r="BL2668">
        <v>0.99279795781452196</v>
      </c>
      <c r="BM2668">
        <v>0.99999565089009601</v>
      </c>
      <c r="BN2668">
        <v>0.40583589293549799</v>
      </c>
      <c r="BO2668">
        <v>2.9334232658036101E-3</v>
      </c>
      <c r="BP2668" t="s">
        <v>17258</v>
      </c>
    </row>
    <row r="2669" spans="62:68" x14ac:dyDescent="0.3">
      <c r="BJ2669" t="s">
        <v>1681</v>
      </c>
      <c r="BK2669" s="8">
        <v>25447</v>
      </c>
      <c r="BL2669">
        <v>0.99281049053492099</v>
      </c>
      <c r="BM2669">
        <v>0.99999565089009601</v>
      </c>
      <c r="BN2669">
        <v>0.48823797376093198</v>
      </c>
      <c r="BO2669">
        <v>3.5228706186768298E-3</v>
      </c>
      <c r="BP2669" t="s">
        <v>17259</v>
      </c>
    </row>
    <row r="2670" spans="62:68" x14ac:dyDescent="0.3">
      <c r="BJ2670" t="s">
        <v>11678</v>
      </c>
      <c r="BK2670" t="s">
        <v>17260</v>
      </c>
      <c r="BL2670">
        <v>0.99284807749319404</v>
      </c>
      <c r="BM2670">
        <v>0.99999565089009601</v>
      </c>
      <c r="BN2670">
        <v>0.47167094308006402</v>
      </c>
      <c r="BO2670">
        <v>3.3854748429063999E-3</v>
      </c>
      <c r="BP2670" t="s">
        <v>17261</v>
      </c>
    </row>
    <row r="2671" spans="62:68" x14ac:dyDescent="0.3">
      <c r="BJ2671" t="s">
        <v>2145</v>
      </c>
      <c r="BK2671" s="8">
        <v>135811</v>
      </c>
      <c r="BL2671">
        <v>0.992894949414171</v>
      </c>
      <c r="BM2671">
        <v>0.99999565089009601</v>
      </c>
      <c r="BN2671">
        <v>0.51496161637701199</v>
      </c>
      <c r="BO2671">
        <v>3.6718883122884701E-3</v>
      </c>
      <c r="BP2671" t="s">
        <v>17262</v>
      </c>
    </row>
    <row r="2672" spans="62:68" x14ac:dyDescent="0.3">
      <c r="BJ2672" t="s">
        <v>1969</v>
      </c>
      <c r="BK2672" t="s">
        <v>17263</v>
      </c>
      <c r="BL2672">
        <v>0.992961735062864</v>
      </c>
      <c r="BM2672">
        <v>0.99999565089009601</v>
      </c>
      <c r="BN2672">
        <v>0.43047041969045702</v>
      </c>
      <c r="BO2672">
        <v>3.0404772995213198E-3</v>
      </c>
      <c r="BP2672" t="s">
        <v>17264</v>
      </c>
    </row>
    <row r="2673" spans="62:68" x14ac:dyDescent="0.3">
      <c r="BJ2673" t="s">
        <v>14000</v>
      </c>
      <c r="BK2673" t="s">
        <v>17265</v>
      </c>
      <c r="BL2673">
        <v>0.99298542508880505</v>
      </c>
      <c r="BM2673">
        <v>0.99999565089009601</v>
      </c>
      <c r="BN2673">
        <v>0.40452692179816901</v>
      </c>
      <c r="BO2673">
        <v>2.8475834073490199E-3</v>
      </c>
      <c r="BP2673" t="s">
        <v>17266</v>
      </c>
    </row>
    <row r="2674" spans="62:68" x14ac:dyDescent="0.3">
      <c r="BJ2674" t="s">
        <v>8652</v>
      </c>
      <c r="BK2674" t="s">
        <v>17267</v>
      </c>
      <c r="BL2674">
        <v>0.99312297998009302</v>
      </c>
      <c r="BM2674">
        <v>0.99999565089009601</v>
      </c>
      <c r="BN2674">
        <v>0.40355035267825901</v>
      </c>
      <c r="BO2674">
        <v>2.7848104662403098E-3</v>
      </c>
      <c r="BP2674" t="s">
        <v>17268</v>
      </c>
    </row>
    <row r="2675" spans="62:68" x14ac:dyDescent="0.3">
      <c r="BJ2675" t="s">
        <v>16029</v>
      </c>
      <c r="BK2675" t="s">
        <v>16309</v>
      </c>
      <c r="BL2675">
        <v>0.99314445776183302</v>
      </c>
      <c r="BM2675">
        <v>0.99999565089009601</v>
      </c>
      <c r="BN2675">
        <v>0.3719952162647</v>
      </c>
      <c r="BO2675">
        <v>2.5590106773595799E-3</v>
      </c>
      <c r="BP2675" t="s">
        <v>12970</v>
      </c>
    </row>
    <row r="2676" spans="62:68" x14ac:dyDescent="0.3">
      <c r="BJ2676" t="s">
        <v>12624</v>
      </c>
      <c r="BK2676" t="s">
        <v>17269</v>
      </c>
      <c r="BL2676">
        <v>0.99322337562650498</v>
      </c>
      <c r="BM2676">
        <v>0.99999565089009601</v>
      </c>
      <c r="BN2676">
        <v>0.42860818713450199</v>
      </c>
      <c r="BO2676">
        <v>2.9144027851308102E-3</v>
      </c>
      <c r="BP2676" t="s">
        <v>17270</v>
      </c>
    </row>
    <row r="2677" spans="62:68" x14ac:dyDescent="0.3">
      <c r="BJ2677" t="s">
        <v>14816</v>
      </c>
      <c r="BK2677" t="s">
        <v>17271</v>
      </c>
      <c r="BL2677">
        <v>0.99333293181923799</v>
      </c>
      <c r="BM2677">
        <v>0.99999565089009601</v>
      </c>
      <c r="BN2677">
        <v>0.37063742724907101</v>
      </c>
      <c r="BO2677">
        <v>2.47933917405814E-3</v>
      </c>
      <c r="BP2677" t="s">
        <v>17272</v>
      </c>
    </row>
    <row r="2678" spans="62:68" x14ac:dyDescent="0.3">
      <c r="BJ2678" t="s">
        <v>12965</v>
      </c>
      <c r="BK2678" s="8">
        <v>86107</v>
      </c>
      <c r="BL2678">
        <v>0.99337953298607495</v>
      </c>
      <c r="BM2678">
        <v>0.99999565089009601</v>
      </c>
      <c r="BN2678">
        <v>0.49871081366678399</v>
      </c>
      <c r="BO2678">
        <v>3.3126763635980402E-3</v>
      </c>
      <c r="BP2678" t="s">
        <v>17273</v>
      </c>
    </row>
    <row r="2679" spans="62:68" x14ac:dyDescent="0.3">
      <c r="BJ2679" t="s">
        <v>7340</v>
      </c>
      <c r="BK2679" t="s">
        <v>17274</v>
      </c>
      <c r="BL2679">
        <v>0.99342692885994999</v>
      </c>
      <c r="BM2679">
        <v>0.99999565089009601</v>
      </c>
      <c r="BN2679">
        <v>0.54306830054323996</v>
      </c>
      <c r="BO2679">
        <v>3.5814099417436E-3</v>
      </c>
      <c r="BP2679" t="s">
        <v>17275</v>
      </c>
    </row>
    <row r="2680" spans="62:68" x14ac:dyDescent="0.3">
      <c r="BJ2680" t="s">
        <v>17276</v>
      </c>
      <c r="BK2680" s="8">
        <v>195011</v>
      </c>
      <c r="BL2680">
        <v>0.99344736153163904</v>
      </c>
      <c r="BM2680">
        <v>0.99999565089009601</v>
      </c>
      <c r="BN2680">
        <v>0.522759190417183</v>
      </c>
      <c r="BO2680">
        <v>3.4367241235271199E-3</v>
      </c>
      <c r="BP2680" t="s">
        <v>17277</v>
      </c>
    </row>
    <row r="2681" spans="62:68" x14ac:dyDescent="0.3">
      <c r="BJ2681" t="s">
        <v>8631</v>
      </c>
      <c r="BK2681" s="8">
        <v>86838</v>
      </c>
      <c r="BL2681">
        <v>0.99345264775396303</v>
      </c>
      <c r="BM2681">
        <v>0.99999565089009601</v>
      </c>
      <c r="BN2681">
        <v>0.49818557525287899</v>
      </c>
      <c r="BO2681">
        <v>3.2725213489960899E-3</v>
      </c>
      <c r="BP2681" t="s">
        <v>16582</v>
      </c>
    </row>
    <row r="2682" spans="62:68" x14ac:dyDescent="0.3">
      <c r="BJ2682" t="s">
        <v>14676</v>
      </c>
      <c r="BK2682" t="s">
        <v>17278</v>
      </c>
      <c r="BL2682">
        <v>0.99347581952372699</v>
      </c>
      <c r="BM2682">
        <v>0.99999565089009601</v>
      </c>
      <c r="BN2682">
        <v>0.42676079308497</v>
      </c>
      <c r="BO2682">
        <v>2.79338665443543E-3</v>
      </c>
      <c r="BP2682" t="s">
        <v>17279</v>
      </c>
    </row>
    <row r="2683" spans="62:68" x14ac:dyDescent="0.3">
      <c r="BJ2683" t="s">
        <v>9500</v>
      </c>
      <c r="BK2683" t="s">
        <v>17280</v>
      </c>
      <c r="BL2683">
        <v>0.99348383696422304</v>
      </c>
      <c r="BM2683">
        <v>0.99999565089009601</v>
      </c>
      <c r="BN2683">
        <v>0.58065200480871204</v>
      </c>
      <c r="BO2683">
        <v>3.79600429741898E-3</v>
      </c>
      <c r="BP2683" t="s">
        <v>17281</v>
      </c>
    </row>
    <row r="2684" spans="62:68" x14ac:dyDescent="0.3">
      <c r="BJ2684" t="s">
        <v>14338</v>
      </c>
      <c r="BK2684" t="s">
        <v>17282</v>
      </c>
      <c r="BL2684">
        <v>0.99351645313861003</v>
      </c>
      <c r="BM2684">
        <v>0.99999565089009601</v>
      </c>
      <c r="BN2684">
        <v>0.36928893815820701</v>
      </c>
      <c r="BO2684">
        <v>2.4020976342450299E-3</v>
      </c>
      <c r="BP2684" t="s">
        <v>17283</v>
      </c>
    </row>
    <row r="2685" spans="62:68" x14ac:dyDescent="0.3">
      <c r="BJ2685" t="s">
        <v>10806</v>
      </c>
      <c r="BK2685" t="s">
        <v>17284</v>
      </c>
      <c r="BL2685">
        <v>0.99364803742847496</v>
      </c>
      <c r="BM2685">
        <v>0.99999565089009601</v>
      </c>
      <c r="BN2685">
        <v>0.39968767303433</v>
      </c>
      <c r="BO2685">
        <v>2.54689863251541E-3</v>
      </c>
      <c r="BP2685" t="s">
        <v>17285</v>
      </c>
    </row>
    <row r="2686" spans="62:68" x14ac:dyDescent="0.3">
      <c r="BJ2686" t="s">
        <v>14925</v>
      </c>
      <c r="BK2686" t="s">
        <v>17286</v>
      </c>
      <c r="BL2686">
        <v>0.99365091771879899</v>
      </c>
      <c r="BM2686">
        <v>0.99999565089009601</v>
      </c>
      <c r="BN2686">
        <v>0.36828361708534202</v>
      </c>
      <c r="BO2686">
        <v>2.3457174692403798E-3</v>
      </c>
      <c r="BP2686" t="s">
        <v>17060</v>
      </c>
    </row>
    <row r="2687" spans="62:68" x14ac:dyDescent="0.3">
      <c r="BJ2687" t="s">
        <v>14111</v>
      </c>
      <c r="BK2687" t="s">
        <v>17287</v>
      </c>
      <c r="BL2687">
        <v>0.99369003078037998</v>
      </c>
      <c r="BM2687">
        <v>0.99999565089009601</v>
      </c>
      <c r="BN2687">
        <v>0.39936889426817601</v>
      </c>
      <c r="BO2687">
        <v>2.52798961280635E-3</v>
      </c>
      <c r="BP2687" t="s">
        <v>17288</v>
      </c>
    </row>
    <row r="2688" spans="62:68" x14ac:dyDescent="0.3">
      <c r="BJ2688" t="s">
        <v>8611</v>
      </c>
      <c r="BK2688" t="s">
        <v>17289</v>
      </c>
      <c r="BL2688">
        <v>0.99373403226835799</v>
      </c>
      <c r="BM2688">
        <v>0.99999565089009601</v>
      </c>
      <c r="BN2688">
        <v>0.32798676419366002</v>
      </c>
      <c r="BO2688">
        <v>2.0616202704434698E-3</v>
      </c>
      <c r="BP2688" t="s">
        <v>17290</v>
      </c>
    </row>
    <row r="2689" spans="62:68" x14ac:dyDescent="0.3">
      <c r="BJ2689" t="s">
        <v>10065</v>
      </c>
      <c r="BK2689" t="s">
        <v>17291</v>
      </c>
      <c r="BL2689">
        <v>0.99375911294910302</v>
      </c>
      <c r="BM2689">
        <v>0.99999565089009601</v>
      </c>
      <c r="BN2689">
        <v>0.424624018738187</v>
      </c>
      <c r="BO2689">
        <v>2.6583343775865298E-3</v>
      </c>
      <c r="BP2689" t="s">
        <v>17292</v>
      </c>
    </row>
    <row r="2690" spans="62:68" x14ac:dyDescent="0.3">
      <c r="BJ2690" t="s">
        <v>10144</v>
      </c>
      <c r="BK2690" t="s">
        <v>17293</v>
      </c>
      <c r="BL2690">
        <v>0.99379153875071302</v>
      </c>
      <c r="BM2690">
        <v>0.99999565089009601</v>
      </c>
      <c r="BN2690">
        <v>0.446131694468832</v>
      </c>
      <c r="BO2690">
        <v>2.7784251620086302E-3</v>
      </c>
      <c r="BP2690" t="s">
        <v>17229</v>
      </c>
    </row>
    <row r="2691" spans="62:68" x14ac:dyDescent="0.3">
      <c r="BJ2691" t="s">
        <v>13500</v>
      </c>
      <c r="BK2691" t="s">
        <v>17294</v>
      </c>
      <c r="BL2691">
        <v>0.99406863814930702</v>
      </c>
      <c r="BM2691">
        <v>0.99999565089009601</v>
      </c>
      <c r="BN2691">
        <v>0.42220607402793597</v>
      </c>
      <c r="BO2691">
        <v>2.5117133265699001E-3</v>
      </c>
      <c r="BP2691" t="s">
        <v>15455</v>
      </c>
    </row>
    <row r="2692" spans="62:68" x14ac:dyDescent="0.3">
      <c r="BJ2692" t="s">
        <v>17295</v>
      </c>
      <c r="BK2692" s="8">
        <v>37865</v>
      </c>
      <c r="BL2692">
        <v>0.99407940855188703</v>
      </c>
      <c r="BM2692">
        <v>0.99999565089009601</v>
      </c>
      <c r="BN2692">
        <v>0.47899949849548601</v>
      </c>
      <c r="BO2692">
        <v>2.8443889002229398E-3</v>
      </c>
      <c r="BP2692" t="s">
        <v>17296</v>
      </c>
    </row>
    <row r="2693" spans="62:68" x14ac:dyDescent="0.3">
      <c r="BJ2693" t="s">
        <v>6222</v>
      </c>
      <c r="BK2693" s="8">
        <v>38961</v>
      </c>
      <c r="BL2693">
        <v>0.994180682358622</v>
      </c>
      <c r="BM2693">
        <v>0.99999565089009601</v>
      </c>
      <c r="BN2693">
        <v>0.478199442020173</v>
      </c>
      <c r="BO2693">
        <v>2.7909229818093E-3</v>
      </c>
      <c r="BP2693" t="s">
        <v>17297</v>
      </c>
    </row>
    <row r="2694" spans="62:68" x14ac:dyDescent="0.3">
      <c r="BJ2694" t="s">
        <v>6136</v>
      </c>
      <c r="BK2694" s="8">
        <v>149325</v>
      </c>
      <c r="BL2694">
        <v>0.994186823648744</v>
      </c>
      <c r="BM2694">
        <v>0.99999565089009601</v>
      </c>
      <c r="BN2694">
        <v>0.50559923630088399</v>
      </c>
      <c r="BO2694">
        <v>2.9477136385125898E-3</v>
      </c>
      <c r="BP2694" t="s">
        <v>17298</v>
      </c>
    </row>
    <row r="2695" spans="62:68" x14ac:dyDescent="0.3">
      <c r="BJ2695" t="s">
        <v>2624</v>
      </c>
      <c r="BK2695" t="s">
        <v>17299</v>
      </c>
      <c r="BL2695">
        <v>0.99433237834851795</v>
      </c>
      <c r="BM2695">
        <v>0.99999565089009601</v>
      </c>
      <c r="BN2695">
        <v>0.270348258706467</v>
      </c>
      <c r="BO2695">
        <v>1.5365901752440801E-3</v>
      </c>
      <c r="BP2695" t="s">
        <v>17300</v>
      </c>
    </row>
    <row r="2696" spans="62:68" x14ac:dyDescent="0.3">
      <c r="BJ2696" t="s">
        <v>13985</v>
      </c>
      <c r="BK2696" s="8">
        <v>96700</v>
      </c>
      <c r="BL2696">
        <v>0.99436884743500098</v>
      </c>
      <c r="BM2696">
        <v>0.99999565089009601</v>
      </c>
      <c r="BN2696">
        <v>0.49119032130724599</v>
      </c>
      <c r="BO2696">
        <v>2.7737847908112599E-3</v>
      </c>
      <c r="BP2696" t="s">
        <v>17301</v>
      </c>
    </row>
    <row r="2697" spans="62:68" x14ac:dyDescent="0.3">
      <c r="BJ2697" t="s">
        <v>17302</v>
      </c>
      <c r="BK2697" t="s">
        <v>17303</v>
      </c>
      <c r="BL2697">
        <v>0.99452024146332696</v>
      </c>
      <c r="BM2697">
        <v>0.99999565089009601</v>
      </c>
      <c r="BN2697">
        <v>0.36138805912247302</v>
      </c>
      <c r="BO2697">
        <v>1.98576504116321E-3</v>
      </c>
      <c r="BP2697" t="s">
        <v>17304</v>
      </c>
    </row>
    <row r="2698" spans="62:68" x14ac:dyDescent="0.3">
      <c r="BJ2698" t="s">
        <v>2233</v>
      </c>
      <c r="BK2698" t="s">
        <v>17305</v>
      </c>
      <c r="BL2698">
        <v>0.99455760437778196</v>
      </c>
      <c r="BM2698">
        <v>0.99999565089009601</v>
      </c>
      <c r="BN2698">
        <v>0.189518670237907</v>
      </c>
      <c r="BO2698">
        <v>1.0342525468202599E-3</v>
      </c>
      <c r="BP2698" t="s">
        <v>66</v>
      </c>
    </row>
    <row r="2699" spans="62:68" x14ac:dyDescent="0.3">
      <c r="BJ2699" t="s">
        <v>9018</v>
      </c>
      <c r="BK2699" s="8">
        <v>100352</v>
      </c>
      <c r="BL2699">
        <v>0.99467669346185095</v>
      </c>
      <c r="BM2699">
        <v>0.99999565089009601</v>
      </c>
      <c r="BN2699">
        <v>0.48864378451968499</v>
      </c>
      <c r="BO2699">
        <v>2.60814881628581E-3</v>
      </c>
      <c r="BP2699" t="s">
        <v>17306</v>
      </c>
    </row>
    <row r="2700" spans="62:68" x14ac:dyDescent="0.3">
      <c r="BJ2700" t="s">
        <v>11306</v>
      </c>
      <c r="BK2700" t="s">
        <v>17307</v>
      </c>
      <c r="BL2700">
        <v>0.99473207803924801</v>
      </c>
      <c r="BM2700">
        <v>0.99999565089009601</v>
      </c>
      <c r="BN2700">
        <v>0.26722895800386498</v>
      </c>
      <c r="BO2700">
        <v>1.4114623058068901E-3</v>
      </c>
      <c r="BP2700" t="s">
        <v>17308</v>
      </c>
    </row>
    <row r="2701" spans="62:68" x14ac:dyDescent="0.3">
      <c r="BJ2701" t="s">
        <v>12184</v>
      </c>
      <c r="BK2701" t="s">
        <v>17309</v>
      </c>
      <c r="BL2701">
        <v>0.994868423976629</v>
      </c>
      <c r="BM2701">
        <v>0.99999565089009601</v>
      </c>
      <c r="BN2701">
        <v>0.38971656976744101</v>
      </c>
      <c r="BO2701">
        <v>2.0050090446623102E-3</v>
      </c>
      <c r="BP2701" t="s">
        <v>17310</v>
      </c>
    </row>
    <row r="2702" spans="62:68" x14ac:dyDescent="0.3">
      <c r="BJ2702" t="s">
        <v>8117</v>
      </c>
      <c r="BK2702" s="8">
        <v>50284</v>
      </c>
      <c r="BL2702">
        <v>0.99513637488561002</v>
      </c>
      <c r="BM2702">
        <v>0.99999565089009601</v>
      </c>
      <c r="BN2702">
        <v>0.47007079459002499</v>
      </c>
      <c r="BO2702">
        <v>2.2918259419667901E-3</v>
      </c>
      <c r="BP2702" t="s">
        <v>16402</v>
      </c>
    </row>
    <row r="2703" spans="62:68" x14ac:dyDescent="0.3">
      <c r="BJ2703" t="s">
        <v>14072</v>
      </c>
      <c r="BK2703" t="s">
        <v>16420</v>
      </c>
      <c r="BL2703">
        <v>0.99513936253341595</v>
      </c>
      <c r="BM2703">
        <v>0.99999565089009601</v>
      </c>
      <c r="BN2703">
        <v>0.35598139196871198</v>
      </c>
      <c r="BO2703">
        <v>1.7345153395999699E-3</v>
      </c>
      <c r="BP2703" t="s">
        <v>17311</v>
      </c>
    </row>
    <row r="2704" spans="62:68" x14ac:dyDescent="0.3">
      <c r="BJ2704" t="s">
        <v>15433</v>
      </c>
      <c r="BK2704" t="s">
        <v>17312</v>
      </c>
      <c r="BL2704">
        <v>0.99516922633733895</v>
      </c>
      <c r="BM2704">
        <v>0.99999565089009601</v>
      </c>
      <c r="BN2704">
        <v>0.386995214507598</v>
      </c>
      <c r="BO2704">
        <v>1.8740164176209799E-3</v>
      </c>
      <c r="BP2704" t="s">
        <v>17313</v>
      </c>
    </row>
    <row r="2705" spans="62:68" x14ac:dyDescent="0.3">
      <c r="BJ2705" t="s">
        <v>9300</v>
      </c>
      <c r="BK2705" s="8">
        <v>216195</v>
      </c>
      <c r="BL2705">
        <v>0.995195976300842</v>
      </c>
      <c r="BM2705">
        <v>0.99999565089009601</v>
      </c>
      <c r="BN2705">
        <v>0.50882687300597695</v>
      </c>
      <c r="BO2705">
        <v>2.4503067463624399E-3</v>
      </c>
      <c r="BP2705" t="s">
        <v>17314</v>
      </c>
    </row>
    <row r="2706" spans="62:68" x14ac:dyDescent="0.3">
      <c r="BJ2706" t="s">
        <v>6097</v>
      </c>
      <c r="BK2706" t="s">
        <v>17315</v>
      </c>
      <c r="BL2706">
        <v>0.99526249693142699</v>
      </c>
      <c r="BM2706">
        <v>0.99999565089009601</v>
      </c>
      <c r="BN2706">
        <v>0.51887992423890705</v>
      </c>
      <c r="BO2706">
        <v>2.4640365431505499E-3</v>
      </c>
      <c r="BP2706" t="s">
        <v>17316</v>
      </c>
    </row>
    <row r="2707" spans="62:68" x14ac:dyDescent="0.3">
      <c r="BJ2707" t="s">
        <v>15045</v>
      </c>
      <c r="BK2707" t="s">
        <v>17317</v>
      </c>
      <c r="BL2707">
        <v>0.99529745518788304</v>
      </c>
      <c r="BM2707">
        <v>0.99999565089009601</v>
      </c>
      <c r="BN2707">
        <v>0.38579704321328701</v>
      </c>
      <c r="BO2707">
        <v>1.81850704863369E-3</v>
      </c>
      <c r="BP2707" t="s">
        <v>17318</v>
      </c>
    </row>
    <row r="2708" spans="62:68" x14ac:dyDescent="0.3">
      <c r="BJ2708" t="s">
        <v>17319</v>
      </c>
      <c r="BK2708" t="s">
        <v>17320</v>
      </c>
      <c r="BL2708">
        <v>0.99530831379433804</v>
      </c>
      <c r="BM2708">
        <v>0.99999565089009601</v>
      </c>
      <c r="BN2708">
        <v>0.35442001314147997</v>
      </c>
      <c r="BO2708">
        <v>1.66674046282518E-3</v>
      </c>
      <c r="BP2708" t="s">
        <v>17321</v>
      </c>
    </row>
    <row r="2709" spans="62:68" x14ac:dyDescent="0.3">
      <c r="BJ2709" t="s">
        <v>14790</v>
      </c>
      <c r="BK2709" t="s">
        <v>17322</v>
      </c>
      <c r="BL2709">
        <v>0.99545066413816197</v>
      </c>
      <c r="BM2709">
        <v>0.99999565089009601</v>
      </c>
      <c r="BN2709">
        <v>0.26119305483926403</v>
      </c>
      <c r="BO2709">
        <v>1.1909660422568999E-3</v>
      </c>
      <c r="BP2709" t="s">
        <v>17323</v>
      </c>
    </row>
    <row r="2710" spans="62:68" x14ac:dyDescent="0.3">
      <c r="BJ2710" t="s">
        <v>3272</v>
      </c>
      <c r="BK2710" s="8">
        <v>220577</v>
      </c>
      <c r="BL2710">
        <v>0.99549859993758105</v>
      </c>
      <c r="BM2710">
        <v>0.99999565089009601</v>
      </c>
      <c r="BN2710">
        <v>0.50602532754278995</v>
      </c>
      <c r="BO2710">
        <v>2.2829645730236699E-3</v>
      </c>
      <c r="BP2710" t="s">
        <v>17324</v>
      </c>
    </row>
    <row r="2711" spans="62:68" x14ac:dyDescent="0.3">
      <c r="BJ2711" t="s">
        <v>17325</v>
      </c>
      <c r="BK2711" t="s">
        <v>17326</v>
      </c>
      <c r="BL2711">
        <v>0.99555366841105897</v>
      </c>
      <c r="BM2711">
        <v>0.99999565089009601</v>
      </c>
      <c r="BN2711">
        <v>0.44967906930097201</v>
      </c>
      <c r="BO2711">
        <v>2.0038805180728702E-3</v>
      </c>
      <c r="BP2711" t="s">
        <v>17327</v>
      </c>
    </row>
    <row r="2712" spans="62:68" x14ac:dyDescent="0.3">
      <c r="BJ2712" t="s">
        <v>12544</v>
      </c>
      <c r="BK2712" s="8">
        <v>221673</v>
      </c>
      <c r="BL2712">
        <v>0.99557142597111603</v>
      </c>
      <c r="BM2712">
        <v>0.99999565089009601</v>
      </c>
      <c r="BN2712">
        <v>0.50532915360501496</v>
      </c>
      <c r="BO2712">
        <v>2.2428575698515201E-3</v>
      </c>
      <c r="BP2712" t="s">
        <v>17328</v>
      </c>
    </row>
    <row r="2713" spans="62:68" x14ac:dyDescent="0.3">
      <c r="BJ2713" t="s">
        <v>8026</v>
      </c>
      <c r="BK2713" t="s">
        <v>17329</v>
      </c>
      <c r="BL2713">
        <v>0.99570712862872301</v>
      </c>
      <c r="BM2713">
        <v>0.99999565089009601</v>
      </c>
      <c r="BN2713">
        <v>0.533417967763124</v>
      </c>
      <c r="BO2713">
        <v>2.29482394655817E-3</v>
      </c>
      <c r="BP2713" t="s">
        <v>17330</v>
      </c>
    </row>
    <row r="2714" spans="62:68" x14ac:dyDescent="0.3">
      <c r="BJ2714" t="s">
        <v>6928</v>
      </c>
      <c r="BK2714" t="s">
        <v>17331</v>
      </c>
      <c r="BL2714">
        <v>0.99572164536598995</v>
      </c>
      <c r="BM2714">
        <v>0.99999565089009601</v>
      </c>
      <c r="BN2714">
        <v>0.35041998200413599</v>
      </c>
      <c r="BO2714">
        <v>1.50243723017321E-3</v>
      </c>
      <c r="BP2714" t="s">
        <v>17332</v>
      </c>
    </row>
    <row r="2715" spans="62:68" x14ac:dyDescent="0.3">
      <c r="BJ2715" t="s">
        <v>10018</v>
      </c>
      <c r="BK2715" s="8">
        <v>227152</v>
      </c>
      <c r="BL2715">
        <v>0.99591934327512199</v>
      </c>
      <c r="BM2715">
        <v>0.99999565089009601</v>
      </c>
      <c r="BN2715">
        <v>0.50187325627740098</v>
      </c>
      <c r="BO2715">
        <v>2.0521624169495098E-3</v>
      </c>
      <c r="BP2715" t="s">
        <v>17333</v>
      </c>
    </row>
    <row r="2716" spans="62:68" x14ac:dyDescent="0.3">
      <c r="BJ2716" t="s">
        <v>17334</v>
      </c>
      <c r="BK2716" t="s">
        <v>17335</v>
      </c>
      <c r="BL2716">
        <v>0.99594721060917601</v>
      </c>
      <c r="BM2716">
        <v>0.99999565089009601</v>
      </c>
      <c r="BN2716">
        <v>0.30888062648065201</v>
      </c>
      <c r="BO2716">
        <v>1.25437169860793E-3</v>
      </c>
      <c r="BP2716" t="s">
        <v>17336</v>
      </c>
    </row>
    <row r="2717" spans="62:68" x14ac:dyDescent="0.3">
      <c r="BJ2717" t="s">
        <v>11194</v>
      </c>
      <c r="BK2717" t="s">
        <v>17337</v>
      </c>
      <c r="BL2717">
        <v>0.99595838754058197</v>
      </c>
      <c r="BM2717">
        <v>0.99999565089009601</v>
      </c>
      <c r="BN2717">
        <v>0.34800028082656598</v>
      </c>
      <c r="BO2717">
        <v>1.40933218041607E-3</v>
      </c>
      <c r="BP2717" t="s">
        <v>17338</v>
      </c>
    </row>
    <row r="2718" spans="62:68" x14ac:dyDescent="0.3">
      <c r="BJ2718" t="s">
        <v>12016</v>
      </c>
      <c r="BK2718" t="s">
        <v>17337</v>
      </c>
      <c r="BL2718">
        <v>0.99595838754058197</v>
      </c>
      <c r="BM2718">
        <v>0.99999565089009601</v>
      </c>
      <c r="BN2718">
        <v>0.34800028082656598</v>
      </c>
      <c r="BO2718">
        <v>1.40933218041607E-3</v>
      </c>
      <c r="BP2718" t="s">
        <v>17339</v>
      </c>
    </row>
    <row r="2719" spans="62:68" x14ac:dyDescent="0.3">
      <c r="BJ2719" t="s">
        <v>14847</v>
      </c>
      <c r="BK2719" t="s">
        <v>17340</v>
      </c>
      <c r="BL2719">
        <v>0.99600837478959103</v>
      </c>
      <c r="BM2719">
        <v>0.99999565089009601</v>
      </c>
      <c r="BN2719">
        <v>0.25604317760161899</v>
      </c>
      <c r="BO2719">
        <v>1.0240736241561E-3</v>
      </c>
      <c r="BP2719" t="s">
        <v>17341</v>
      </c>
    </row>
    <row r="2720" spans="62:68" x14ac:dyDescent="0.3">
      <c r="BJ2720" t="s">
        <v>15349</v>
      </c>
      <c r="BK2720" s="8">
        <v>5692</v>
      </c>
      <c r="BL2720">
        <v>0.99603620871647003</v>
      </c>
      <c r="BM2720">
        <v>0.99999565089009601</v>
      </c>
      <c r="BN2720">
        <v>0.44472714974106597</v>
      </c>
      <c r="BO2720">
        <v>1.7663085561510201E-3</v>
      </c>
      <c r="BP2720" t="s">
        <v>17342</v>
      </c>
    </row>
    <row r="2721" spans="62:68" x14ac:dyDescent="0.3">
      <c r="BJ2721" t="s">
        <v>13264</v>
      </c>
      <c r="BK2721" t="s">
        <v>17343</v>
      </c>
      <c r="BL2721">
        <v>0.99604569580357905</v>
      </c>
      <c r="BM2721">
        <v>0.99999565089009601</v>
      </c>
      <c r="BN2721">
        <v>0.404018252702463</v>
      </c>
      <c r="BO2721">
        <v>1.60077814397589E-3</v>
      </c>
      <c r="BP2721" t="s">
        <v>16040</v>
      </c>
    </row>
    <row r="2722" spans="62:68" x14ac:dyDescent="0.3">
      <c r="BJ2722" t="s">
        <v>3784</v>
      </c>
      <c r="BK2722" t="s">
        <v>17344</v>
      </c>
      <c r="BL2722">
        <v>0.99604884004447303</v>
      </c>
      <c r="BM2722">
        <v>0.99999565089009601</v>
      </c>
      <c r="BN2722">
        <v>0.42578072418898899</v>
      </c>
      <c r="BO2722">
        <v>1.6856601009352899E-3</v>
      </c>
      <c r="BP2722" t="s">
        <v>17345</v>
      </c>
    </row>
    <row r="2723" spans="62:68" x14ac:dyDescent="0.3">
      <c r="BJ2723" t="s">
        <v>7266</v>
      </c>
      <c r="BK2723" t="s">
        <v>17346</v>
      </c>
      <c r="BL2723">
        <v>0.99609807706581299</v>
      </c>
      <c r="BM2723">
        <v>0.99999565089009601</v>
      </c>
      <c r="BN2723">
        <v>0.42524705882352898</v>
      </c>
      <c r="BO2723">
        <v>1.66252689087774E-3</v>
      </c>
      <c r="BP2723" t="s">
        <v>17347</v>
      </c>
    </row>
    <row r="2724" spans="62:68" x14ac:dyDescent="0.3">
      <c r="BJ2724" t="s">
        <v>14052</v>
      </c>
      <c r="BK2724" t="s">
        <v>17346</v>
      </c>
      <c r="BL2724">
        <v>0.99609807706581299</v>
      </c>
      <c r="BM2724">
        <v>0.99999565089009601</v>
      </c>
      <c r="BN2724">
        <v>0.42524705882352898</v>
      </c>
      <c r="BO2724">
        <v>1.66252689087774E-3</v>
      </c>
      <c r="BP2724" t="s">
        <v>17348</v>
      </c>
    </row>
    <row r="2725" spans="62:68" x14ac:dyDescent="0.3">
      <c r="BJ2725" t="s">
        <v>12486</v>
      </c>
      <c r="BK2725" t="s">
        <v>17349</v>
      </c>
      <c r="BL2725">
        <v>0.996161482273767</v>
      </c>
      <c r="BM2725">
        <v>0.99999565089009601</v>
      </c>
      <c r="BN2725">
        <v>0.53712760513350499</v>
      </c>
      <c r="BO2725">
        <v>2.0657410667081701E-3</v>
      </c>
      <c r="BP2725" t="s">
        <v>17350</v>
      </c>
    </row>
    <row r="2726" spans="62:68" x14ac:dyDescent="0.3">
      <c r="BJ2726" t="s">
        <v>7066</v>
      </c>
      <c r="BK2726" t="s">
        <v>17351</v>
      </c>
      <c r="BL2726">
        <v>0.99616516585788795</v>
      </c>
      <c r="BM2726">
        <v>0.99999565089009601</v>
      </c>
      <c r="BN2726">
        <v>0.51979842555429701</v>
      </c>
      <c r="BO2726">
        <v>1.9971726144277801E-3</v>
      </c>
      <c r="BP2726" t="s">
        <v>17352</v>
      </c>
    </row>
    <row r="2727" spans="62:68" x14ac:dyDescent="0.3">
      <c r="BJ2727" t="s">
        <v>12355</v>
      </c>
      <c r="BK2727" t="s">
        <v>17353</v>
      </c>
      <c r="BL2727">
        <v>0.99624639318233899</v>
      </c>
      <c r="BM2727">
        <v>0.99999565089009601</v>
      </c>
      <c r="BN2727">
        <v>0.40181169002909201</v>
      </c>
      <c r="BO2727">
        <v>1.51108087839633E-3</v>
      </c>
      <c r="BP2727" t="s">
        <v>17354</v>
      </c>
    </row>
    <row r="2728" spans="62:68" x14ac:dyDescent="0.3">
      <c r="BJ2728" t="s">
        <v>1152</v>
      </c>
      <c r="BK2728" t="s">
        <v>17355</v>
      </c>
      <c r="BL2728">
        <v>0.99627078806192904</v>
      </c>
      <c r="BM2728">
        <v>0.99999565089009601</v>
      </c>
      <c r="BN2728">
        <v>0.40153742800189401</v>
      </c>
      <c r="BO2728">
        <v>1.5002172259602001E-3</v>
      </c>
      <c r="BP2728" t="s">
        <v>17356</v>
      </c>
    </row>
    <row r="2729" spans="62:68" x14ac:dyDescent="0.3">
      <c r="BJ2729" t="s">
        <v>1432</v>
      </c>
      <c r="BK2729" s="8">
        <v>68912</v>
      </c>
      <c r="BL2729">
        <v>0.99639504898994802</v>
      </c>
      <c r="BM2729">
        <v>0.99999565089009601</v>
      </c>
      <c r="BN2729">
        <v>0.45722531436817099</v>
      </c>
      <c r="BO2729">
        <v>1.65125299341826E-3</v>
      </c>
      <c r="BP2729" t="s">
        <v>17357</v>
      </c>
    </row>
    <row r="2730" spans="62:68" x14ac:dyDescent="0.3">
      <c r="BJ2730" t="s">
        <v>6283</v>
      </c>
      <c r="BK2730" s="8">
        <v>12267</v>
      </c>
      <c r="BL2730">
        <v>0.99644738573718095</v>
      </c>
      <c r="BM2730">
        <v>0.99999565089009601</v>
      </c>
      <c r="BN2730">
        <v>0.44012602781833499</v>
      </c>
      <c r="BO2730">
        <v>1.5663820298193101E-3</v>
      </c>
      <c r="BP2730" t="s">
        <v>17358</v>
      </c>
    </row>
    <row r="2731" spans="62:68" x14ac:dyDescent="0.3">
      <c r="BJ2731" t="s">
        <v>10189</v>
      </c>
      <c r="BK2731" t="s">
        <v>16497</v>
      </c>
      <c r="BL2731">
        <v>0.99646058747891797</v>
      </c>
      <c r="BM2731">
        <v>0.99999565089009601</v>
      </c>
      <c r="BN2731">
        <v>0.39935566586672799</v>
      </c>
      <c r="BO2731">
        <v>1.41599181456399E-3</v>
      </c>
      <c r="BP2731" t="s">
        <v>17359</v>
      </c>
    </row>
    <row r="2732" spans="62:68" x14ac:dyDescent="0.3">
      <c r="BJ2732" t="s">
        <v>9508</v>
      </c>
      <c r="BK2732" s="8">
        <v>126649</v>
      </c>
      <c r="BL2732">
        <v>0.996470086289169</v>
      </c>
      <c r="BM2732">
        <v>0.99999565089009601</v>
      </c>
      <c r="BN2732">
        <v>0.47098111469368897</v>
      </c>
      <c r="BO2732">
        <v>1.665463898631E-3</v>
      </c>
      <c r="BP2732" t="s">
        <v>17360</v>
      </c>
    </row>
    <row r="2733" spans="62:68" x14ac:dyDescent="0.3">
      <c r="BJ2733" t="s">
        <v>733</v>
      </c>
      <c r="BK2733" t="s">
        <v>17361</v>
      </c>
      <c r="BL2733">
        <v>0.99647156380319901</v>
      </c>
      <c r="BM2733">
        <v>0.99999565089009601</v>
      </c>
      <c r="BN2733">
        <v>0.42102125108253902</v>
      </c>
      <c r="BO2733">
        <v>1.48817363148932E-3</v>
      </c>
      <c r="BP2733" t="s">
        <v>17362</v>
      </c>
    </row>
    <row r="2734" spans="62:68" x14ac:dyDescent="0.3">
      <c r="BJ2734" t="s">
        <v>13852</v>
      </c>
      <c r="BK2734" t="s">
        <v>17363</v>
      </c>
      <c r="BL2734">
        <v>0.99655710701685796</v>
      </c>
      <c r="BM2734">
        <v>0.99999565089009601</v>
      </c>
      <c r="BN2734">
        <v>0.37249817680900998</v>
      </c>
      <c r="BO2734">
        <v>1.2846841453744099E-3</v>
      </c>
      <c r="BP2734" t="s">
        <v>17364</v>
      </c>
    </row>
    <row r="2735" spans="62:68" x14ac:dyDescent="0.3">
      <c r="BJ2735" t="s">
        <v>5716</v>
      </c>
      <c r="BK2735" t="s">
        <v>17365</v>
      </c>
      <c r="BL2735">
        <v>0.99657082725395896</v>
      </c>
      <c r="BM2735">
        <v>0.99999565089009601</v>
      </c>
      <c r="BN2735">
        <v>0.53263509864756797</v>
      </c>
      <c r="BO2735">
        <v>1.8296366299065301E-3</v>
      </c>
      <c r="BP2735" t="s">
        <v>17366</v>
      </c>
    </row>
    <row r="2736" spans="62:68" x14ac:dyDescent="0.3">
      <c r="BJ2736" t="s">
        <v>9549</v>
      </c>
      <c r="BK2736" t="s">
        <v>17367</v>
      </c>
      <c r="BL2736">
        <v>0.99658052962649402</v>
      </c>
      <c r="BM2736">
        <v>0.99999565089009601</v>
      </c>
      <c r="BN2736">
        <v>0.37221853339379402</v>
      </c>
      <c r="BO2736">
        <v>1.2749713552564399E-3</v>
      </c>
      <c r="BP2736" t="s">
        <v>17368</v>
      </c>
    </row>
    <row r="2737" spans="62:68" x14ac:dyDescent="0.3">
      <c r="BJ2737" t="s">
        <v>4576</v>
      </c>
      <c r="BK2737" t="s">
        <v>17369</v>
      </c>
      <c r="BL2737">
        <v>0.99658736372211998</v>
      </c>
      <c r="BM2737">
        <v>0.99999565089009601</v>
      </c>
      <c r="BN2737">
        <v>0.51509488305011697</v>
      </c>
      <c r="BO2737">
        <v>1.76083774566001E-3</v>
      </c>
      <c r="BP2737" t="s">
        <v>17370</v>
      </c>
    </row>
    <row r="2738" spans="62:68" x14ac:dyDescent="0.3">
      <c r="BJ2738" t="s">
        <v>2861</v>
      </c>
      <c r="BK2738" s="8">
        <v>239570</v>
      </c>
      <c r="BL2738">
        <v>0.99661559668266098</v>
      </c>
      <c r="BM2738">
        <v>0.99999565089009601</v>
      </c>
      <c r="BN2738">
        <v>0.49419082686876598</v>
      </c>
      <c r="BO2738">
        <v>1.6753777527511E-3</v>
      </c>
      <c r="BP2738" t="s">
        <v>17371</v>
      </c>
    </row>
    <row r="2739" spans="62:68" x14ac:dyDescent="0.3">
      <c r="BJ2739" t="s">
        <v>1204</v>
      </c>
      <c r="BK2739" t="s">
        <v>17372</v>
      </c>
      <c r="BL2739">
        <v>0.99669849536571498</v>
      </c>
      <c r="BM2739">
        <v>0.99999565089009601</v>
      </c>
      <c r="BN2739">
        <v>0.30068965517241297</v>
      </c>
      <c r="BO2739" s="6">
        <v>9.9437065440353294E-4</v>
      </c>
      <c r="BP2739" t="s">
        <v>17373</v>
      </c>
    </row>
    <row r="2740" spans="62:68" x14ac:dyDescent="0.3">
      <c r="BJ2740" t="s">
        <v>13030</v>
      </c>
      <c r="BK2740" t="s">
        <v>17374</v>
      </c>
      <c r="BL2740">
        <v>0.99676234165376698</v>
      </c>
      <c r="BM2740">
        <v>0.99999565089009601</v>
      </c>
      <c r="BN2740">
        <v>0.33891278342419301</v>
      </c>
      <c r="BO2740">
        <v>1.0990639603297499E-3</v>
      </c>
      <c r="BP2740" t="s">
        <v>17375</v>
      </c>
    </row>
    <row r="2741" spans="62:68" x14ac:dyDescent="0.3">
      <c r="BJ2741" t="s">
        <v>4402</v>
      </c>
      <c r="BK2741" s="8">
        <v>245780</v>
      </c>
      <c r="BL2741">
        <v>0.99692038750964096</v>
      </c>
      <c r="BM2741">
        <v>0.99999565089009601</v>
      </c>
      <c r="BN2741">
        <v>0.49042613636363602</v>
      </c>
      <c r="BO2741">
        <v>1.5126528447870001E-3</v>
      </c>
      <c r="BP2741" t="s">
        <v>17376</v>
      </c>
    </row>
    <row r="2742" spans="62:68" x14ac:dyDescent="0.3">
      <c r="BJ2742" t="s">
        <v>10070</v>
      </c>
      <c r="BK2742" t="s">
        <v>17377</v>
      </c>
      <c r="BL2742">
        <v>0.99694949483988604</v>
      </c>
      <c r="BM2742">
        <v>0.99999565089009601</v>
      </c>
      <c r="BN2742">
        <v>0.41507907802584398</v>
      </c>
      <c r="BO2742">
        <v>1.2681360821021001E-3</v>
      </c>
      <c r="BP2742" t="s">
        <v>17378</v>
      </c>
    </row>
    <row r="2743" spans="62:68" x14ac:dyDescent="0.3">
      <c r="BJ2743" t="s">
        <v>13006</v>
      </c>
      <c r="BK2743" t="s">
        <v>17379</v>
      </c>
      <c r="BL2743">
        <v>0.99695613086887602</v>
      </c>
      <c r="BM2743">
        <v>0.99999565089009601</v>
      </c>
      <c r="BN2743">
        <v>0.36752348789193101</v>
      </c>
      <c r="BO2743">
        <v>1.12039944076708E-3</v>
      </c>
      <c r="BP2743" t="s">
        <v>14966</v>
      </c>
    </row>
    <row r="2744" spans="62:68" x14ac:dyDescent="0.3">
      <c r="BJ2744" t="s">
        <v>16019</v>
      </c>
      <c r="BK2744" s="8">
        <v>21763</v>
      </c>
      <c r="BL2744">
        <v>0.99697068982017001</v>
      </c>
      <c r="BM2744">
        <v>0.99999565089009601</v>
      </c>
      <c r="BN2744">
        <v>0.43362984844670699</v>
      </c>
      <c r="BO2744">
        <v>1.31559299139387E-3</v>
      </c>
      <c r="BP2744" t="s">
        <v>17380</v>
      </c>
    </row>
    <row r="2745" spans="62:68" x14ac:dyDescent="0.3">
      <c r="BJ2745" t="s">
        <v>14967</v>
      </c>
      <c r="BK2745" t="s">
        <v>17381</v>
      </c>
      <c r="BL2745">
        <v>0.99702755695566603</v>
      </c>
      <c r="BM2745">
        <v>0.99999565089009601</v>
      </c>
      <c r="BN2745">
        <v>0.16948253923370499</v>
      </c>
      <c r="BO2745" s="6">
        <v>5.0452740640005104E-4</v>
      </c>
      <c r="BP2745" t="s">
        <v>30</v>
      </c>
    </row>
    <row r="2746" spans="62:68" x14ac:dyDescent="0.3">
      <c r="BJ2746" t="s">
        <v>7465</v>
      </c>
      <c r="BK2746" t="s">
        <v>17382</v>
      </c>
      <c r="BL2746">
        <v>0.99703548348453397</v>
      </c>
      <c r="BM2746">
        <v>0.99999565089009601</v>
      </c>
      <c r="BN2746">
        <v>0.499705681470963</v>
      </c>
      <c r="BO2746">
        <v>1.48358589116834E-3</v>
      </c>
      <c r="BP2746" t="s">
        <v>17383</v>
      </c>
    </row>
    <row r="2747" spans="62:68" x14ac:dyDescent="0.3">
      <c r="BJ2747" t="s">
        <v>715</v>
      </c>
      <c r="BK2747" t="s">
        <v>17384</v>
      </c>
      <c r="BL2747">
        <v>0.99705885926416704</v>
      </c>
      <c r="BM2747">
        <v>0.99999565089009601</v>
      </c>
      <c r="BN2747">
        <v>0.36616342871726099</v>
      </c>
      <c r="BO2747">
        <v>1.07852500169112E-3</v>
      </c>
      <c r="BP2747" t="s">
        <v>17385</v>
      </c>
    </row>
    <row r="2748" spans="62:68" x14ac:dyDescent="0.3">
      <c r="BJ2748" t="s">
        <v>5703</v>
      </c>
      <c r="BK2748" t="s">
        <v>17386</v>
      </c>
      <c r="BL2748">
        <v>0.997100805930631</v>
      </c>
      <c r="BM2748">
        <v>0.99999565089009601</v>
      </c>
      <c r="BN2748">
        <v>0.41304789027464001</v>
      </c>
      <c r="BO2748">
        <v>1.1992452574423099E-3</v>
      </c>
      <c r="BP2748" t="s">
        <v>17387</v>
      </c>
    </row>
    <row r="2749" spans="62:68" x14ac:dyDescent="0.3">
      <c r="BJ2749" t="s">
        <v>13840</v>
      </c>
      <c r="BK2749" t="s">
        <v>17388</v>
      </c>
      <c r="BL2749">
        <v>0.99740960988765504</v>
      </c>
      <c r="BM2749">
        <v>0.99999565089009601</v>
      </c>
      <c r="BN2749">
        <v>0.52187232508897596</v>
      </c>
      <c r="BO2749">
        <v>1.3536068536089999E-3</v>
      </c>
      <c r="BP2749" t="s">
        <v>17389</v>
      </c>
    </row>
    <row r="2750" spans="62:68" x14ac:dyDescent="0.3">
      <c r="BJ2750" t="s">
        <v>3843</v>
      </c>
      <c r="BK2750" t="s">
        <v>17390</v>
      </c>
      <c r="BL2750">
        <v>0.99755525630839803</v>
      </c>
      <c r="BM2750">
        <v>0.99999565089009601</v>
      </c>
      <c r="BN2750">
        <v>0.50222405882789201</v>
      </c>
      <c r="BO2750">
        <v>1.2293123894706901E-3</v>
      </c>
      <c r="BP2750" t="s">
        <v>17391</v>
      </c>
    </row>
    <row r="2751" spans="62:68" x14ac:dyDescent="0.3">
      <c r="BJ2751" t="s">
        <v>1739</v>
      </c>
      <c r="BK2751" t="s">
        <v>17392</v>
      </c>
      <c r="BL2751">
        <v>0.99767540376642005</v>
      </c>
      <c r="BM2751">
        <v>0.99999565089009601</v>
      </c>
      <c r="BN2751">
        <v>0.54600424628450095</v>
      </c>
      <c r="BO2751">
        <v>1.2707169392220899E-3</v>
      </c>
      <c r="BP2751" t="s">
        <v>17393</v>
      </c>
    </row>
    <row r="2752" spans="62:68" x14ac:dyDescent="0.3">
      <c r="BJ2752" t="s">
        <v>1662</v>
      </c>
      <c r="BK2752" t="s">
        <v>17394</v>
      </c>
      <c r="BL2752">
        <v>0.99767882638253802</v>
      </c>
      <c r="BM2752">
        <v>0.99999565089009601</v>
      </c>
      <c r="BN2752">
        <v>0.28764342182164898</v>
      </c>
      <c r="BO2752" s="6">
        <v>6.6844641253027703E-4</v>
      </c>
      <c r="BP2752" t="s">
        <v>17395</v>
      </c>
    </row>
    <row r="2753" spans="62:68" x14ac:dyDescent="0.3">
      <c r="BJ2753" t="s">
        <v>1754</v>
      </c>
      <c r="BK2753" t="s">
        <v>17396</v>
      </c>
      <c r="BL2753">
        <v>0.99778134786033201</v>
      </c>
      <c r="BM2753">
        <v>0.99999565089009601</v>
      </c>
      <c r="BN2753">
        <v>0.523969554159186</v>
      </c>
      <c r="BO2753">
        <v>1.1637976814856501E-3</v>
      </c>
      <c r="BP2753" t="s">
        <v>17397</v>
      </c>
    </row>
    <row r="2754" spans="62:68" x14ac:dyDescent="0.3">
      <c r="BJ2754" t="s">
        <v>11122</v>
      </c>
      <c r="BK2754" t="s">
        <v>17398</v>
      </c>
      <c r="BL2754">
        <v>0.99779358124969897</v>
      </c>
      <c r="BM2754">
        <v>0.99999565089009601</v>
      </c>
      <c r="BN2754">
        <v>0.32436554229644898</v>
      </c>
      <c r="BO2754" s="6">
        <v>7.1647692952890205E-4</v>
      </c>
      <c r="BP2754" t="s">
        <v>17399</v>
      </c>
    </row>
    <row r="2755" spans="62:68" x14ac:dyDescent="0.3">
      <c r="BJ2755" t="s">
        <v>13453</v>
      </c>
      <c r="BK2755" t="s">
        <v>17400</v>
      </c>
      <c r="BL2755">
        <v>0.99780069093886903</v>
      </c>
      <c r="BM2755">
        <v>0.99999565089009601</v>
      </c>
      <c r="BN2755">
        <v>0.28575140621178702</v>
      </c>
      <c r="BO2755" s="6">
        <v>6.2914775596874196E-4</v>
      </c>
      <c r="BP2755" t="s">
        <v>17401</v>
      </c>
    </row>
    <row r="2756" spans="62:68" x14ac:dyDescent="0.3">
      <c r="BJ2756" t="s">
        <v>5778</v>
      </c>
      <c r="BK2756" t="s">
        <v>17400</v>
      </c>
      <c r="BL2756">
        <v>0.99780069093886903</v>
      </c>
      <c r="BM2756">
        <v>0.99999565089009601</v>
      </c>
      <c r="BN2756">
        <v>0.28575140621178702</v>
      </c>
      <c r="BO2756" s="6">
        <v>6.2914775596874196E-4</v>
      </c>
      <c r="BP2756" t="s">
        <v>17402</v>
      </c>
    </row>
    <row r="2757" spans="62:68" x14ac:dyDescent="0.3">
      <c r="BJ2757" t="s">
        <v>4927</v>
      </c>
      <c r="BK2757" s="8">
        <v>269520</v>
      </c>
      <c r="BL2757">
        <v>0.99786395504966796</v>
      </c>
      <c r="BM2757">
        <v>0.99999565089009601</v>
      </c>
      <c r="BN2757">
        <v>0.47648138528138501</v>
      </c>
      <c r="BO2757">
        <v>1.01887422534414E-3</v>
      </c>
      <c r="BP2757" t="s">
        <v>17403</v>
      </c>
    </row>
    <row r="2758" spans="62:68" x14ac:dyDescent="0.3">
      <c r="BJ2758" t="s">
        <v>9921</v>
      </c>
      <c r="BK2758" t="s">
        <v>16620</v>
      </c>
      <c r="BL2758">
        <v>0.99786751136274698</v>
      </c>
      <c r="BM2758">
        <v>0.99999565089009601</v>
      </c>
      <c r="BN2758">
        <v>0.28468076032654999</v>
      </c>
      <c r="BO2758" s="6">
        <v>6.07726702333912E-4</v>
      </c>
      <c r="BP2758" t="s">
        <v>17404</v>
      </c>
    </row>
    <row r="2759" spans="62:68" x14ac:dyDescent="0.3">
      <c r="BJ2759" t="s">
        <v>16446</v>
      </c>
      <c r="BK2759" t="s">
        <v>17405</v>
      </c>
      <c r="BL2759">
        <v>0.997869087753397</v>
      </c>
      <c r="BM2759">
        <v>0.99999565089009601</v>
      </c>
      <c r="BN2759">
        <v>0.40123067113024002</v>
      </c>
      <c r="BO2759" s="6">
        <v>8.5589959850930703E-4</v>
      </c>
      <c r="BP2759" t="s">
        <v>17406</v>
      </c>
    </row>
    <row r="2760" spans="62:68" x14ac:dyDescent="0.3">
      <c r="BJ2760" t="s">
        <v>514</v>
      </c>
      <c r="BK2760" t="s">
        <v>17407</v>
      </c>
      <c r="BL2760">
        <v>0.99795017726955404</v>
      </c>
      <c r="BM2760">
        <v>0.99999565089009601</v>
      </c>
      <c r="BN2760">
        <v>0.39979661232402097</v>
      </c>
      <c r="BO2760" s="6">
        <v>8.2035326041654999E-4</v>
      </c>
      <c r="BP2760" t="s">
        <v>17408</v>
      </c>
    </row>
    <row r="2761" spans="62:68" x14ac:dyDescent="0.3">
      <c r="BJ2761" t="s">
        <v>13156</v>
      </c>
      <c r="BK2761" t="s">
        <v>17409</v>
      </c>
      <c r="BL2761">
        <v>0.99796993781052201</v>
      </c>
      <c r="BM2761">
        <v>0.99999565089009601</v>
      </c>
      <c r="BN2761">
        <v>0.49539720208534499</v>
      </c>
      <c r="BO2761">
        <v>1.0067093160703599E-3</v>
      </c>
      <c r="BP2761" t="s">
        <v>17410</v>
      </c>
    </row>
    <row r="2762" spans="62:68" x14ac:dyDescent="0.3">
      <c r="BJ2762" t="s">
        <v>13935</v>
      </c>
      <c r="BK2762" t="s">
        <v>17411</v>
      </c>
      <c r="BL2762">
        <v>0.99799528152492301</v>
      </c>
      <c r="BM2762">
        <v>0.99999565089009601</v>
      </c>
      <c r="BN2762">
        <v>0.28256200846944901</v>
      </c>
      <c r="BO2762" s="6">
        <v>5.6702583240665801E-4</v>
      </c>
      <c r="BP2762" t="s">
        <v>17412</v>
      </c>
    </row>
    <row r="2763" spans="62:68" x14ac:dyDescent="0.3">
      <c r="BJ2763" t="s">
        <v>6565</v>
      </c>
      <c r="BK2763" t="s">
        <v>17413</v>
      </c>
      <c r="BL2763">
        <v>0.998102294140085</v>
      </c>
      <c r="BM2763">
        <v>0.99999565089009601</v>
      </c>
      <c r="BN2763">
        <v>0.375262640376753</v>
      </c>
      <c r="BO2763" s="6">
        <v>7.1281468207364202E-4</v>
      </c>
      <c r="BP2763" t="s">
        <v>17414</v>
      </c>
    </row>
    <row r="2764" spans="62:68" x14ac:dyDescent="0.3">
      <c r="BJ2764" t="s">
        <v>12717</v>
      </c>
      <c r="BK2764" t="s">
        <v>17415</v>
      </c>
      <c r="BL2764">
        <v>0.99811279859075996</v>
      </c>
      <c r="BM2764">
        <v>0.99999565089009601</v>
      </c>
      <c r="BN2764">
        <v>0.34954389878678599</v>
      </c>
      <c r="BO2764" s="6">
        <v>6.6028297801817295E-4</v>
      </c>
      <c r="BP2764" t="s">
        <v>17416</v>
      </c>
    </row>
    <row r="2765" spans="62:68" x14ac:dyDescent="0.3">
      <c r="BJ2765" t="s">
        <v>2758</v>
      </c>
      <c r="BK2765" t="s">
        <v>17417</v>
      </c>
      <c r="BL2765">
        <v>0.99823925169059102</v>
      </c>
      <c r="BM2765">
        <v>0.99999565089009601</v>
      </c>
      <c r="BN2765">
        <v>0.53627057927467203</v>
      </c>
      <c r="BO2765" s="6">
        <v>9.4506977522442999E-4</v>
      </c>
      <c r="BP2765" t="s">
        <v>17418</v>
      </c>
    </row>
    <row r="2766" spans="62:68" x14ac:dyDescent="0.3">
      <c r="BJ2766" t="s">
        <v>6491</v>
      </c>
      <c r="BK2766" t="s">
        <v>17419</v>
      </c>
      <c r="BL2766">
        <v>0.99824046203918404</v>
      </c>
      <c r="BM2766">
        <v>0.99999565089009601</v>
      </c>
      <c r="BN2766">
        <v>0.52305931065473299</v>
      </c>
      <c r="BO2766" s="6">
        <v>9.2115335286586302E-4</v>
      </c>
      <c r="BP2766" t="s">
        <v>17420</v>
      </c>
    </row>
    <row r="2767" spans="62:68" x14ac:dyDescent="0.3">
      <c r="BJ2767" t="s">
        <v>6480</v>
      </c>
      <c r="BK2767" s="8">
        <v>227487</v>
      </c>
      <c r="BL2767">
        <v>0.99827359538196503</v>
      </c>
      <c r="BM2767">
        <v>0.99999565089009601</v>
      </c>
      <c r="BN2767">
        <v>0.45686209593451399</v>
      </c>
      <c r="BO2767" s="6">
        <v>7.8941044938631998E-4</v>
      </c>
      <c r="BP2767" t="s">
        <v>17421</v>
      </c>
    </row>
    <row r="2768" spans="62:68" x14ac:dyDescent="0.3">
      <c r="BJ2768" t="s">
        <v>13683</v>
      </c>
      <c r="BK2768" t="s">
        <v>17422</v>
      </c>
      <c r="BL2768">
        <v>0.99828464651265603</v>
      </c>
      <c r="BM2768">
        <v>0.99999565089009601</v>
      </c>
      <c r="BN2768">
        <v>0.37166307581820002</v>
      </c>
      <c r="BO2768" s="6">
        <v>6.3808097702998303E-4</v>
      </c>
      <c r="BP2768" t="s">
        <v>17103</v>
      </c>
    </row>
    <row r="2769" spans="62:68" x14ac:dyDescent="0.3">
      <c r="BJ2769" t="s">
        <v>14328</v>
      </c>
      <c r="BK2769" t="s">
        <v>17423</v>
      </c>
      <c r="BL2769">
        <v>0.99829626387370696</v>
      </c>
      <c r="BM2769">
        <v>0.99999565089009601</v>
      </c>
      <c r="BN2769">
        <v>0.27713920817368998</v>
      </c>
      <c r="BO2769" s="6">
        <v>4.7257476673898097E-4</v>
      </c>
      <c r="BP2769" t="s">
        <v>17424</v>
      </c>
    </row>
    <row r="2770" spans="62:68" x14ac:dyDescent="0.3">
      <c r="BJ2770" t="s">
        <v>11266</v>
      </c>
      <c r="BK2770" s="8">
        <v>171939</v>
      </c>
      <c r="BL2770">
        <v>0.99830106680341102</v>
      </c>
      <c r="BM2770">
        <v>0.99999565089009601</v>
      </c>
      <c r="BN2770">
        <v>0.44308839947224099</v>
      </c>
      <c r="BO2770" s="6">
        <v>7.5341777549613198E-4</v>
      </c>
      <c r="BP2770" t="s">
        <v>17425</v>
      </c>
    </row>
    <row r="2771" spans="62:68" x14ac:dyDescent="0.3">
      <c r="BJ2771" t="s">
        <v>13513</v>
      </c>
      <c r="BK2771" t="s">
        <v>17426</v>
      </c>
      <c r="BL2771">
        <v>0.99830450984319496</v>
      </c>
      <c r="BM2771">
        <v>0.99999565089009601</v>
      </c>
      <c r="BN2771">
        <v>0.315133417230126</v>
      </c>
      <c r="BO2771" s="6">
        <v>5.3475907458171005E-4</v>
      </c>
      <c r="BP2771" t="s">
        <v>17427</v>
      </c>
    </row>
    <row r="2772" spans="62:68" x14ac:dyDescent="0.3">
      <c r="BJ2772" t="s">
        <v>4888</v>
      </c>
      <c r="BK2772" s="8">
        <v>114566</v>
      </c>
      <c r="BL2772">
        <v>0.99830681606131699</v>
      </c>
      <c r="BM2772">
        <v>0.99999565089009601</v>
      </c>
      <c r="BN2772">
        <v>0.42825544464609799</v>
      </c>
      <c r="BO2772" s="6">
        <v>7.2572981108639004E-4</v>
      </c>
      <c r="BP2772" t="s">
        <v>17428</v>
      </c>
    </row>
    <row r="2773" spans="62:68" x14ac:dyDescent="0.3">
      <c r="BJ2773" t="s">
        <v>3599</v>
      </c>
      <c r="BK2773" t="s">
        <v>17429</v>
      </c>
      <c r="BL2773">
        <v>0.998345548339023</v>
      </c>
      <c r="BM2773">
        <v>0.99999565089009601</v>
      </c>
      <c r="BN2773">
        <v>0.48814581618258401</v>
      </c>
      <c r="BO2773" s="6">
        <v>8.0828247304450397E-4</v>
      </c>
      <c r="BP2773" t="s">
        <v>17430</v>
      </c>
    </row>
    <row r="2774" spans="62:68" x14ac:dyDescent="0.3">
      <c r="BJ2774" t="s">
        <v>11151</v>
      </c>
      <c r="BK2774" t="s">
        <v>17431</v>
      </c>
      <c r="BL2774">
        <v>0.99867208498934301</v>
      </c>
      <c r="BM2774">
        <v>0.99999565089009601</v>
      </c>
      <c r="BN2774">
        <v>0.26924299794779799</v>
      </c>
      <c r="BO2774" s="6">
        <v>3.57769414785022E-4</v>
      </c>
      <c r="BP2774" t="s">
        <v>17432</v>
      </c>
    </row>
    <row r="2775" spans="62:68" x14ac:dyDescent="0.3">
      <c r="BJ2775" t="s">
        <v>1536</v>
      </c>
      <c r="BK2775" s="8">
        <v>9314</v>
      </c>
      <c r="BL2775">
        <v>0.99867685751450097</v>
      </c>
      <c r="BM2775">
        <v>0.99999565089009601</v>
      </c>
      <c r="BN2775">
        <v>0.38439244310863002</v>
      </c>
      <c r="BO2775" s="6">
        <v>5.08942748768257E-4</v>
      </c>
      <c r="BP2775" t="s">
        <v>17433</v>
      </c>
    </row>
    <row r="2776" spans="62:68" x14ac:dyDescent="0.3">
      <c r="BJ2776" t="s">
        <v>10554</v>
      </c>
      <c r="BK2776" t="s">
        <v>17434</v>
      </c>
      <c r="BL2776">
        <v>0.99871006996852796</v>
      </c>
      <c r="BM2776">
        <v>0.99999565089009601</v>
      </c>
      <c r="BN2776">
        <v>0.36191220059280599</v>
      </c>
      <c r="BO2776" s="6">
        <v>4.6714277186164598E-4</v>
      </c>
      <c r="BP2776" t="s">
        <v>17435</v>
      </c>
    </row>
    <row r="2777" spans="62:68" x14ac:dyDescent="0.3">
      <c r="BJ2777" t="s">
        <v>5112</v>
      </c>
      <c r="BK2777" t="s">
        <v>17436</v>
      </c>
      <c r="BL2777">
        <v>0.99873568004167901</v>
      </c>
      <c r="BM2777">
        <v>0.99999565089009601</v>
      </c>
      <c r="BN2777">
        <v>0.47900391221335198</v>
      </c>
      <c r="BO2777" s="6">
        <v>6.0599737438785703E-4</v>
      </c>
      <c r="BP2777" t="s">
        <v>17391</v>
      </c>
    </row>
    <row r="2778" spans="62:68" x14ac:dyDescent="0.3">
      <c r="BJ2778" t="s">
        <v>10529</v>
      </c>
      <c r="BK2778" t="s">
        <v>17437</v>
      </c>
      <c r="BL2778">
        <v>0.998772190483038</v>
      </c>
      <c r="BM2778">
        <v>0.99999565089009601</v>
      </c>
      <c r="BN2778">
        <v>0.33495423761183502</v>
      </c>
      <c r="BO2778" s="6">
        <v>4.11512682008633E-4</v>
      </c>
      <c r="BP2778" t="s">
        <v>17438</v>
      </c>
    </row>
    <row r="2779" spans="62:68" x14ac:dyDescent="0.3">
      <c r="BJ2779" t="s">
        <v>14559</v>
      </c>
      <c r="BK2779" t="s">
        <v>17439</v>
      </c>
      <c r="BL2779">
        <v>0.99877926788118399</v>
      </c>
      <c r="BM2779">
        <v>0.99999565089009601</v>
      </c>
      <c r="BN2779">
        <v>0.217408369408369</v>
      </c>
      <c r="BO2779" s="6">
        <v>2.6555950094018599E-4</v>
      </c>
      <c r="BP2779" t="s">
        <v>17440</v>
      </c>
    </row>
    <row r="2780" spans="62:68" x14ac:dyDescent="0.3">
      <c r="BJ2780" t="s">
        <v>417</v>
      </c>
      <c r="BK2780" t="s">
        <v>17441</v>
      </c>
      <c r="BL2780">
        <v>0.99878087751028399</v>
      </c>
      <c r="BM2780">
        <v>0.99999565089009601</v>
      </c>
      <c r="BN2780">
        <v>0.33472442447733097</v>
      </c>
      <c r="BO2780" s="6">
        <v>4.0831901979056901E-4</v>
      </c>
      <c r="BP2780" t="s">
        <v>17442</v>
      </c>
    </row>
    <row r="2781" spans="62:68" x14ac:dyDescent="0.3">
      <c r="BJ2781" t="s">
        <v>17443</v>
      </c>
      <c r="BK2781" s="8">
        <v>14062</v>
      </c>
      <c r="BL2781">
        <v>0.99878572732179405</v>
      </c>
      <c r="BM2781">
        <v>0.99999565089009601</v>
      </c>
      <c r="BN2781">
        <v>0.38152740122460099</v>
      </c>
      <c r="BO2781" s="6">
        <v>4.6355980028678698E-4</v>
      </c>
      <c r="BP2781" t="s">
        <v>17444</v>
      </c>
    </row>
    <row r="2782" spans="62:68" x14ac:dyDescent="0.3">
      <c r="BJ2782" t="s">
        <v>15593</v>
      </c>
      <c r="BK2782" t="s">
        <v>17445</v>
      </c>
      <c r="BL2782">
        <v>0.99882575149499697</v>
      </c>
      <c r="BM2782">
        <v>0.99999565089009601</v>
      </c>
      <c r="BN2782">
        <v>0.14570350684261901</v>
      </c>
      <c r="BO2782" s="6">
        <v>1.7119265612630099E-4</v>
      </c>
      <c r="BP2782" t="s">
        <v>96</v>
      </c>
    </row>
    <row r="2783" spans="62:68" x14ac:dyDescent="0.3">
      <c r="BJ2783" t="s">
        <v>6543</v>
      </c>
      <c r="BK2783" t="s">
        <v>17446</v>
      </c>
      <c r="BL2783">
        <v>0.99884880242789897</v>
      </c>
      <c r="BM2783">
        <v>0.99999565089009601</v>
      </c>
      <c r="BN2783">
        <v>0.21580169078664499</v>
      </c>
      <c r="BO2783" s="6">
        <v>2.4857348855486001E-4</v>
      </c>
      <c r="BP2783" t="s">
        <v>17447</v>
      </c>
    </row>
    <row r="2784" spans="62:68" x14ac:dyDescent="0.3">
      <c r="BJ2784" t="s">
        <v>15985</v>
      </c>
      <c r="BK2784" t="s">
        <v>17448</v>
      </c>
      <c r="BL2784">
        <v>0.998862601768018</v>
      </c>
      <c r="BM2784">
        <v>0.99999565089009601</v>
      </c>
      <c r="BN2784">
        <v>0.30216978384210502</v>
      </c>
      <c r="BO2784" s="6">
        <v>3.43882980941216E-4</v>
      </c>
      <c r="BP2784" t="s">
        <v>17449</v>
      </c>
    </row>
    <row r="2785" spans="62:68" x14ac:dyDescent="0.3">
      <c r="BJ2785" t="s">
        <v>12038</v>
      </c>
      <c r="BK2785" t="s">
        <v>17450</v>
      </c>
      <c r="BL2785">
        <v>0.99887939721739305</v>
      </c>
      <c r="BM2785">
        <v>0.99999565089009601</v>
      </c>
      <c r="BN2785">
        <v>0.30170870493193402</v>
      </c>
      <c r="BO2785" s="6">
        <v>3.3828519136671199E-4</v>
      </c>
      <c r="BP2785" t="s">
        <v>17451</v>
      </c>
    </row>
    <row r="2786" spans="62:68" x14ac:dyDescent="0.3">
      <c r="BJ2786" t="s">
        <v>17452</v>
      </c>
      <c r="BK2786" t="s">
        <v>17453</v>
      </c>
      <c r="BL2786">
        <v>0.99888889437332595</v>
      </c>
      <c r="BM2786">
        <v>0.99999565089009601</v>
      </c>
      <c r="BN2786">
        <v>0.14449242424242401</v>
      </c>
      <c r="BO2786" s="6">
        <v>1.6063560368433601E-4</v>
      </c>
      <c r="BP2786" t="s">
        <v>102</v>
      </c>
    </row>
    <row r="2787" spans="62:68" x14ac:dyDescent="0.3">
      <c r="BJ2787" t="s">
        <v>17454</v>
      </c>
      <c r="BK2787" s="8">
        <v>311523</v>
      </c>
      <c r="BL2787">
        <v>0.99890244119688998</v>
      </c>
      <c r="BM2787">
        <v>0.99999565089009601</v>
      </c>
      <c r="BN2787">
        <v>0.45343065693430601</v>
      </c>
      <c r="BO2787" s="6">
        <v>4.9794011841185302E-4</v>
      </c>
      <c r="BP2787" t="s">
        <v>17455</v>
      </c>
    </row>
    <row r="2788" spans="62:68" x14ac:dyDescent="0.3">
      <c r="BJ2788" t="s">
        <v>397</v>
      </c>
      <c r="BK2788" t="s">
        <v>17456</v>
      </c>
      <c r="BL2788">
        <v>0.99895982338267997</v>
      </c>
      <c r="BM2788">
        <v>0.99999565089009601</v>
      </c>
      <c r="BN2788">
        <v>0.29942277887834401</v>
      </c>
      <c r="BO2788" s="6">
        <v>3.11614668539019E-4</v>
      </c>
      <c r="BP2788" t="s">
        <v>17457</v>
      </c>
    </row>
    <row r="2789" spans="62:68" x14ac:dyDescent="0.3">
      <c r="BJ2789" t="s">
        <v>13645</v>
      </c>
      <c r="BK2789" t="s">
        <v>17458</v>
      </c>
      <c r="BL2789">
        <v>0.99898493758233098</v>
      </c>
      <c r="BM2789">
        <v>0.99999565089009601</v>
      </c>
      <c r="BN2789">
        <v>0.21243365330321801</v>
      </c>
      <c r="BO2789" s="6">
        <v>2.15742932521139E-4</v>
      </c>
      <c r="BP2789" t="s">
        <v>17459</v>
      </c>
    </row>
    <row r="2790" spans="62:68" x14ac:dyDescent="0.3">
      <c r="BJ2790" t="s">
        <v>5765</v>
      </c>
      <c r="BK2790" t="s">
        <v>17460</v>
      </c>
      <c r="BL2790">
        <v>0.99901555198005099</v>
      </c>
      <c r="BM2790">
        <v>0.99999565089009601</v>
      </c>
      <c r="BN2790">
        <v>0.49655301946193398</v>
      </c>
      <c r="BO2790" s="6">
        <v>4.8907140901637502E-4</v>
      </c>
      <c r="BP2790" t="s">
        <v>17461</v>
      </c>
    </row>
    <row r="2791" spans="62:68" x14ac:dyDescent="0.3">
      <c r="BJ2791" t="s">
        <v>2553</v>
      </c>
      <c r="BK2791" t="s">
        <v>17462</v>
      </c>
      <c r="BL2791">
        <v>0.99902092238212004</v>
      </c>
      <c r="BM2791">
        <v>0.99999565089009601</v>
      </c>
      <c r="BN2791">
        <v>0.49638054363376199</v>
      </c>
      <c r="BO2791" s="6">
        <v>4.8623314907979899E-4</v>
      </c>
      <c r="BP2791" t="s">
        <v>17463</v>
      </c>
    </row>
    <row r="2792" spans="62:68" x14ac:dyDescent="0.3">
      <c r="BJ2792" t="s">
        <v>11229</v>
      </c>
      <c r="BK2792" t="s">
        <v>17464</v>
      </c>
      <c r="BL2792">
        <v>0.999029501568647</v>
      </c>
      <c r="BM2792">
        <v>0.99999565089009601</v>
      </c>
      <c r="BN2792">
        <v>0.32752057909279297</v>
      </c>
      <c r="BO2792" s="6">
        <v>3.1801254855765498E-4</v>
      </c>
      <c r="BP2792" t="s">
        <v>17465</v>
      </c>
    </row>
    <row r="2793" spans="62:68" x14ac:dyDescent="0.3">
      <c r="BJ2793" t="s">
        <v>11323</v>
      </c>
      <c r="BK2793" t="s">
        <v>17466</v>
      </c>
      <c r="BL2793">
        <v>0.99903717464144304</v>
      </c>
      <c r="BM2793">
        <v>0.99999565089009601</v>
      </c>
      <c r="BN2793">
        <v>0.25972447325769799</v>
      </c>
      <c r="BO2793" s="6">
        <v>2.5018977295629597E-4</v>
      </c>
      <c r="BP2793" t="s">
        <v>17467</v>
      </c>
    </row>
    <row r="2794" spans="62:68" x14ac:dyDescent="0.3">
      <c r="BJ2794" t="s">
        <v>1770</v>
      </c>
      <c r="BK2794" s="8">
        <v>91525</v>
      </c>
      <c r="BL2794">
        <v>0.99909644882674897</v>
      </c>
      <c r="BM2794">
        <v>0.99999565089009601</v>
      </c>
      <c r="BN2794">
        <v>0.39074249029000102</v>
      </c>
      <c r="BO2794" s="6">
        <v>3.5321543369165798E-4</v>
      </c>
      <c r="BP2794" t="s">
        <v>17468</v>
      </c>
    </row>
    <row r="2795" spans="62:68" x14ac:dyDescent="0.3">
      <c r="BJ2795" t="s">
        <v>5235</v>
      </c>
      <c r="BK2795" s="8">
        <v>211021</v>
      </c>
      <c r="BL2795">
        <v>0.99911604262230203</v>
      </c>
      <c r="BM2795">
        <v>0.99999565089009601</v>
      </c>
      <c r="BN2795">
        <v>0.42127338351266602</v>
      </c>
      <c r="BO2795" s="6">
        <v>3.7255239987448401E-4</v>
      </c>
      <c r="BP2795" t="s">
        <v>17469</v>
      </c>
    </row>
    <row r="2796" spans="62:68" x14ac:dyDescent="0.3">
      <c r="BJ2796" t="s">
        <v>7664</v>
      </c>
      <c r="BK2796" s="8">
        <v>325037</v>
      </c>
      <c r="BL2796">
        <v>0.99911830822935799</v>
      </c>
      <c r="BM2796">
        <v>0.99999565089009601</v>
      </c>
      <c r="BN2796">
        <v>0.44642027040298499</v>
      </c>
      <c r="BO2796" s="6">
        <v>3.9377869990237999E-4</v>
      </c>
      <c r="BP2796" t="s">
        <v>17470</v>
      </c>
    </row>
    <row r="2797" spans="62:68" x14ac:dyDescent="0.3">
      <c r="BJ2797" t="s">
        <v>4229</v>
      </c>
      <c r="BK2797" s="8">
        <v>32325</v>
      </c>
      <c r="BL2797">
        <v>0.99912956633972505</v>
      </c>
      <c r="BM2797">
        <v>0.99999565089009601</v>
      </c>
      <c r="BN2797">
        <v>0.370858449386821</v>
      </c>
      <c r="BO2797" s="6">
        <v>3.2294825045659501E-4</v>
      </c>
      <c r="BP2797" t="s">
        <v>16628</v>
      </c>
    </row>
    <row r="2798" spans="62:68" x14ac:dyDescent="0.3">
      <c r="BJ2798" t="s">
        <v>2059</v>
      </c>
      <c r="BK2798" s="8">
        <v>332707</v>
      </c>
      <c r="BL2798">
        <v>0.99922212065368199</v>
      </c>
      <c r="BM2798">
        <v>0.99999565089009601</v>
      </c>
      <c r="BN2798">
        <v>0.442523880694002</v>
      </c>
      <c r="BO2798" s="6">
        <v>3.4436414129203498E-4</v>
      </c>
      <c r="BP2798" t="s">
        <v>17471</v>
      </c>
    </row>
    <row r="2799" spans="62:68" x14ac:dyDescent="0.3">
      <c r="BJ2799" t="s">
        <v>3982</v>
      </c>
      <c r="BK2799" t="s">
        <v>17472</v>
      </c>
      <c r="BL2799">
        <v>0.999276904205323</v>
      </c>
      <c r="BM2799">
        <v>0.99999565089009601</v>
      </c>
      <c r="BN2799">
        <v>0.49445917569700898</v>
      </c>
      <c r="BO2799" s="6">
        <v>3.5767068125849502E-4</v>
      </c>
      <c r="BP2799" t="s">
        <v>17473</v>
      </c>
    </row>
    <row r="2800" spans="62:68" x14ac:dyDescent="0.3">
      <c r="BJ2800" t="s">
        <v>15125</v>
      </c>
      <c r="BK2800" t="s">
        <v>17474</v>
      </c>
      <c r="BL2800">
        <v>0.99927954502214</v>
      </c>
      <c r="BM2800">
        <v>0.99999565089009601</v>
      </c>
      <c r="BN2800">
        <v>0.135636477700467</v>
      </c>
      <c r="BO2800" s="6">
        <v>9.7755193876575305E-5</v>
      </c>
      <c r="BP2800" t="s">
        <v>110</v>
      </c>
    </row>
    <row r="2801" spans="62:68" x14ac:dyDescent="0.3">
      <c r="BJ2801" t="s">
        <v>4121</v>
      </c>
      <c r="BK2801" t="s">
        <v>17475</v>
      </c>
      <c r="BL2801">
        <v>0.99929184961398299</v>
      </c>
      <c r="BM2801">
        <v>0.99999565089009601</v>
      </c>
      <c r="BN2801">
        <v>0.50724904474606303</v>
      </c>
      <c r="BO2801" s="6">
        <v>3.59335853776947E-4</v>
      </c>
      <c r="BP2801" t="s">
        <v>17476</v>
      </c>
    </row>
    <row r="2802" spans="62:68" x14ac:dyDescent="0.3">
      <c r="BJ2802" t="s">
        <v>17477</v>
      </c>
      <c r="BK2802" t="s">
        <v>17478</v>
      </c>
      <c r="BL2802">
        <v>0.99933671881945596</v>
      </c>
      <c r="BM2802">
        <v>0.99999565089009601</v>
      </c>
      <c r="BN2802">
        <v>0.28635549328098098</v>
      </c>
      <c r="BO2802" s="6">
        <v>1.8999722739921699E-4</v>
      </c>
      <c r="BP2802" t="s">
        <v>17479</v>
      </c>
    </row>
    <row r="2803" spans="62:68" x14ac:dyDescent="0.3">
      <c r="BJ2803" t="s">
        <v>8569</v>
      </c>
      <c r="BK2803" t="s">
        <v>17480</v>
      </c>
      <c r="BL2803">
        <v>0.99934612045167703</v>
      </c>
      <c r="BM2803">
        <v>0.99999565089009601</v>
      </c>
      <c r="BN2803">
        <v>0.44820245785539398</v>
      </c>
      <c r="BO2803" s="6">
        <v>2.9316627886542698E-4</v>
      </c>
      <c r="BP2803" t="s">
        <v>17481</v>
      </c>
    </row>
    <row r="2804" spans="62:68" x14ac:dyDescent="0.3">
      <c r="BJ2804" t="s">
        <v>9912</v>
      </c>
      <c r="BK2804" s="8">
        <v>343665</v>
      </c>
      <c r="BL2804">
        <v>0.99935034903331099</v>
      </c>
      <c r="BM2804">
        <v>0.99999565089009601</v>
      </c>
      <c r="BN2804">
        <v>0.43705799151343699</v>
      </c>
      <c r="BO2804" s="6">
        <v>2.8402741602109698E-4</v>
      </c>
      <c r="BP2804" t="s">
        <v>17482</v>
      </c>
    </row>
    <row r="2805" spans="62:68" x14ac:dyDescent="0.3">
      <c r="BJ2805" t="s">
        <v>9564</v>
      </c>
      <c r="BK2805" t="s">
        <v>17483</v>
      </c>
      <c r="BL2805">
        <v>0.99936285623108201</v>
      </c>
      <c r="BM2805">
        <v>0.99999565089009601</v>
      </c>
      <c r="BN2805">
        <v>0.49069805227775798</v>
      </c>
      <c r="BO2805" s="6">
        <v>3.1274484872772699E-4</v>
      </c>
      <c r="BP2805" t="s">
        <v>17484</v>
      </c>
    </row>
    <row r="2806" spans="62:68" x14ac:dyDescent="0.3">
      <c r="BJ2806" t="s">
        <v>9384</v>
      </c>
      <c r="BK2806" s="8">
        <v>291770</v>
      </c>
      <c r="BL2806">
        <v>0.99940199784397798</v>
      </c>
      <c r="BM2806">
        <v>0.99999565089009601</v>
      </c>
      <c r="BN2806">
        <v>0.42259697517274097</v>
      </c>
      <c r="BO2806" s="6">
        <v>2.5278949414822501E-4</v>
      </c>
      <c r="BP2806" t="s">
        <v>17485</v>
      </c>
    </row>
    <row r="2807" spans="62:68" x14ac:dyDescent="0.3">
      <c r="BJ2807" t="s">
        <v>4207</v>
      </c>
      <c r="BK2807" s="8">
        <v>350970</v>
      </c>
      <c r="BL2807">
        <v>0.99942429143005895</v>
      </c>
      <c r="BM2807">
        <v>0.99999565089009601</v>
      </c>
      <c r="BN2807">
        <v>0.43347803881511698</v>
      </c>
      <c r="BO2807" s="6">
        <v>2.4962888546808102E-4</v>
      </c>
      <c r="BP2807" t="s">
        <v>17486</v>
      </c>
    </row>
    <row r="2808" spans="62:68" x14ac:dyDescent="0.3">
      <c r="BJ2808" t="s">
        <v>5125</v>
      </c>
      <c r="BK2808" t="s">
        <v>17487</v>
      </c>
      <c r="BL2808">
        <v>0.99950242867772798</v>
      </c>
      <c r="BM2808">
        <v>0.99999565089009601</v>
      </c>
      <c r="BN2808">
        <v>0.27861347783566098</v>
      </c>
      <c r="BO2808" s="6">
        <v>1.3866457718956799E-4</v>
      </c>
      <c r="BP2808" t="s">
        <v>17488</v>
      </c>
    </row>
    <row r="2809" spans="62:68" x14ac:dyDescent="0.3">
      <c r="BJ2809" t="s">
        <v>4875</v>
      </c>
      <c r="BK2809" t="s">
        <v>17489</v>
      </c>
      <c r="BL2809">
        <v>0.999542786902749</v>
      </c>
      <c r="BM2809">
        <v>0.99999565089009601</v>
      </c>
      <c r="BN2809">
        <v>0.43778842526826001</v>
      </c>
      <c r="BO2809" s="6">
        <v>2.0020837429123801E-4</v>
      </c>
      <c r="BP2809" t="s">
        <v>17490</v>
      </c>
    </row>
    <row r="2810" spans="62:68" x14ac:dyDescent="0.3">
      <c r="BJ2810" t="s">
        <v>3379</v>
      </c>
      <c r="BK2810" s="8">
        <v>132432</v>
      </c>
      <c r="BL2810">
        <v>0.999567888596122</v>
      </c>
      <c r="BM2810">
        <v>0.99999565089009601</v>
      </c>
      <c r="BN2810">
        <v>0.36897455148768998</v>
      </c>
      <c r="BO2810" s="6">
        <v>1.5947256887826101E-4</v>
      </c>
      <c r="BP2810" t="s">
        <v>17491</v>
      </c>
    </row>
    <row r="2811" spans="62:68" x14ac:dyDescent="0.3">
      <c r="BJ2811" t="s">
        <v>2461</v>
      </c>
      <c r="BK2811" s="8">
        <v>254119</v>
      </c>
      <c r="BL2811">
        <v>0.99957892722125297</v>
      </c>
      <c r="BM2811">
        <v>0.99999565089009601</v>
      </c>
      <c r="BN2811">
        <v>0.399309697819062</v>
      </c>
      <c r="BO2811" s="6">
        <v>1.6817385324221701E-4</v>
      </c>
      <c r="BP2811" t="s">
        <v>17492</v>
      </c>
    </row>
    <row r="2812" spans="62:68" x14ac:dyDescent="0.3">
      <c r="BJ2812" t="s">
        <v>3014</v>
      </c>
      <c r="BK2812" s="8">
        <v>8553</v>
      </c>
      <c r="BL2812">
        <v>0.99959043559803595</v>
      </c>
      <c r="BM2812">
        <v>0.99999565089009601</v>
      </c>
      <c r="BN2812">
        <v>0.32774162845820798</v>
      </c>
      <c r="BO2812" s="6">
        <v>1.3425879974781799E-4</v>
      </c>
      <c r="BP2812" t="s">
        <v>17493</v>
      </c>
    </row>
    <row r="2813" spans="62:68" x14ac:dyDescent="0.3">
      <c r="BJ2813" t="s">
        <v>14404</v>
      </c>
      <c r="BK2813" t="s">
        <v>17494</v>
      </c>
      <c r="BL2813">
        <v>0.99959476234573397</v>
      </c>
      <c r="BM2813">
        <v>0.99999565089009601</v>
      </c>
      <c r="BN2813">
        <v>0.27334385211883699</v>
      </c>
      <c r="BO2813" s="6">
        <v>1.10791671435457E-4</v>
      </c>
      <c r="BP2813" t="s">
        <v>17495</v>
      </c>
    </row>
    <row r="2814" spans="62:68" x14ac:dyDescent="0.3">
      <c r="BJ2814" t="s">
        <v>2609</v>
      </c>
      <c r="BK2814" s="8">
        <v>200764</v>
      </c>
      <c r="BL2814">
        <v>0.99962241480462299</v>
      </c>
      <c r="BM2814">
        <v>0.99999565089009601</v>
      </c>
      <c r="BN2814">
        <v>0.38165251756440199</v>
      </c>
      <c r="BO2814" s="6">
        <v>1.4413355347115699E-4</v>
      </c>
      <c r="BP2814" t="s">
        <v>17496</v>
      </c>
    </row>
    <row r="2815" spans="62:68" x14ac:dyDescent="0.3">
      <c r="BJ2815" t="s">
        <v>1242</v>
      </c>
      <c r="BK2815" t="s">
        <v>16845</v>
      </c>
      <c r="BL2815">
        <v>0.99963299487278801</v>
      </c>
      <c r="BM2815">
        <v>0.99999565089009601</v>
      </c>
      <c r="BN2815">
        <v>0.27087172375948698</v>
      </c>
      <c r="BO2815" s="6">
        <v>9.9429558131359299E-5</v>
      </c>
      <c r="BP2815" t="s">
        <v>17497</v>
      </c>
    </row>
    <row r="2816" spans="62:68" x14ac:dyDescent="0.3">
      <c r="BJ2816" t="s">
        <v>3186</v>
      </c>
      <c r="BK2816" t="s">
        <v>17498</v>
      </c>
      <c r="BL2816">
        <v>0.999636392504194</v>
      </c>
      <c r="BM2816">
        <v>0.99999565089009601</v>
      </c>
      <c r="BN2816">
        <v>0.43140293443883398</v>
      </c>
      <c r="BO2816" s="6">
        <v>1.5688986556884499E-4</v>
      </c>
      <c r="BP2816" t="s">
        <v>17499</v>
      </c>
    </row>
    <row r="2817" spans="62:68" x14ac:dyDescent="0.3">
      <c r="BJ2817" t="s">
        <v>10815</v>
      </c>
      <c r="BK2817" s="8">
        <v>329755</v>
      </c>
      <c r="BL2817">
        <v>0.99968725424249005</v>
      </c>
      <c r="BM2817">
        <v>0.99999565089009601</v>
      </c>
      <c r="BN2817">
        <v>0.40438069008387501</v>
      </c>
      <c r="BO2817" s="6">
        <v>1.26488125585832E-4</v>
      </c>
      <c r="BP2817" t="s">
        <v>17500</v>
      </c>
    </row>
    <row r="2818" spans="62:68" x14ac:dyDescent="0.3">
      <c r="BJ2818" t="s">
        <v>8532</v>
      </c>
      <c r="BK2818" s="8">
        <v>272381</v>
      </c>
      <c r="BL2818">
        <v>0.99969419527698</v>
      </c>
      <c r="BM2818">
        <v>0.99999565089009601</v>
      </c>
      <c r="BN2818">
        <v>0.39059641627560798</v>
      </c>
      <c r="BO2818" s="6">
        <v>1.1946449622622901E-4</v>
      </c>
      <c r="BP2818" t="s">
        <v>17501</v>
      </c>
    </row>
    <row r="2819" spans="62:68" x14ac:dyDescent="0.3">
      <c r="BJ2819" t="s">
        <v>12506</v>
      </c>
      <c r="BK2819" s="8">
        <v>88572</v>
      </c>
      <c r="BL2819">
        <v>0.99969498103532495</v>
      </c>
      <c r="BM2819">
        <v>0.99999565089009601</v>
      </c>
      <c r="BN2819">
        <v>0.34113789778206299</v>
      </c>
      <c r="BO2819" s="6">
        <v>1.0406940077006E-4</v>
      </c>
      <c r="BP2819" t="s">
        <v>17502</v>
      </c>
    </row>
    <row r="2820" spans="62:68" x14ac:dyDescent="0.3">
      <c r="BJ2820" t="s">
        <v>1870</v>
      </c>
      <c r="BK2820" t="s">
        <v>17503</v>
      </c>
      <c r="BL2820">
        <v>0.99971705616398499</v>
      </c>
      <c r="BM2820">
        <v>0.99999565089009601</v>
      </c>
      <c r="BN2820">
        <v>0.18336813659255599</v>
      </c>
      <c r="BO2820" s="6">
        <v>5.1890225326275602E-5</v>
      </c>
      <c r="BP2820" t="s">
        <v>17504</v>
      </c>
    </row>
    <row r="2821" spans="62:68" x14ac:dyDescent="0.3">
      <c r="BJ2821" t="s">
        <v>8246</v>
      </c>
      <c r="BK2821" t="s">
        <v>17505</v>
      </c>
      <c r="BL2821">
        <v>0.999724635190678</v>
      </c>
      <c r="BM2821">
        <v>0.99999565089009601</v>
      </c>
      <c r="BN2821">
        <v>0.43398492015173501</v>
      </c>
      <c r="BO2821" s="6">
        <v>1.19520631429142E-4</v>
      </c>
      <c r="BP2821" t="s">
        <v>17506</v>
      </c>
    </row>
    <row r="2822" spans="62:68" x14ac:dyDescent="0.3">
      <c r="BJ2822" t="s">
        <v>17507</v>
      </c>
      <c r="BK2822" t="s">
        <v>17508</v>
      </c>
      <c r="BL2822">
        <v>0.99973703894537103</v>
      </c>
      <c r="BM2822">
        <v>0.99999565089009601</v>
      </c>
      <c r="BN2822">
        <v>0.44206017844235101</v>
      </c>
      <c r="BO2822" s="6">
        <v>1.16259897314906E-4</v>
      </c>
      <c r="BP2822" t="s">
        <v>17509</v>
      </c>
    </row>
    <row r="2823" spans="62:68" x14ac:dyDescent="0.3">
      <c r="BJ2823" t="s">
        <v>4462</v>
      </c>
      <c r="BK2823" t="s">
        <v>17510</v>
      </c>
      <c r="BL2823">
        <v>0.99974085568415005</v>
      </c>
      <c r="BM2823">
        <v>0.99999565089009601</v>
      </c>
      <c r="BN2823">
        <v>0.465769028564752</v>
      </c>
      <c r="BO2823" s="6">
        <v>1.20717038494082E-4</v>
      </c>
      <c r="BP2823" t="s">
        <v>17511</v>
      </c>
    </row>
    <row r="2824" spans="62:68" x14ac:dyDescent="0.3">
      <c r="BJ2824" t="s">
        <v>4786</v>
      </c>
      <c r="BK2824" s="8">
        <v>398816</v>
      </c>
      <c r="BL2824">
        <v>0.99974245870787004</v>
      </c>
      <c r="BM2824">
        <v>0.99999565089009601</v>
      </c>
      <c r="BN2824">
        <v>0.411217919375019</v>
      </c>
      <c r="BO2824" s="6">
        <v>1.05919234176436E-4</v>
      </c>
      <c r="BP2824" t="s">
        <v>17482</v>
      </c>
    </row>
    <row r="2825" spans="62:68" x14ac:dyDescent="0.3">
      <c r="BJ2825" t="s">
        <v>11927</v>
      </c>
      <c r="BK2825" t="s">
        <v>17512</v>
      </c>
      <c r="BL2825">
        <v>0.99974381287747804</v>
      </c>
      <c r="BM2825">
        <v>0.99999565089009601</v>
      </c>
      <c r="BN2825">
        <v>0.26226794031054002</v>
      </c>
      <c r="BO2825" s="6">
        <v>6.7198276991958304E-5</v>
      </c>
      <c r="BP2825" t="s">
        <v>17513</v>
      </c>
    </row>
    <row r="2826" spans="62:68" x14ac:dyDescent="0.3">
      <c r="BJ2826" t="s">
        <v>3946</v>
      </c>
      <c r="BK2826" t="s">
        <v>17514</v>
      </c>
      <c r="BL2826">
        <v>0.99974671363258605</v>
      </c>
      <c r="BM2826">
        <v>0.99999565089009601</v>
      </c>
      <c r="BN2826">
        <v>0.46517214549698499</v>
      </c>
      <c r="BO2826" s="6">
        <v>1.17836686798261E-4</v>
      </c>
      <c r="BP2826" t="s">
        <v>17515</v>
      </c>
    </row>
    <row r="2827" spans="62:68" x14ac:dyDescent="0.3">
      <c r="BJ2827" t="s">
        <v>15696</v>
      </c>
      <c r="BK2827" t="s">
        <v>17516</v>
      </c>
      <c r="BL2827">
        <v>0.99975483974545398</v>
      </c>
      <c r="BM2827">
        <v>0.99999565089009601</v>
      </c>
      <c r="BN2827">
        <v>0.29018231012046602</v>
      </c>
      <c r="BO2827" s="6">
        <v>7.1149890932752397E-5</v>
      </c>
      <c r="BP2827" t="s">
        <v>17517</v>
      </c>
    </row>
    <row r="2828" spans="62:68" x14ac:dyDescent="0.3">
      <c r="BJ2828" t="s">
        <v>3901</v>
      </c>
      <c r="BK2828" t="s">
        <v>17518</v>
      </c>
      <c r="BL2828">
        <v>0.99977450577337001</v>
      </c>
      <c r="BM2828">
        <v>0.99999565089009601</v>
      </c>
      <c r="BN2828">
        <v>0.47572178976784302</v>
      </c>
      <c r="BO2828" s="6">
        <v>1.0728461355981E-4</v>
      </c>
      <c r="BP2828" t="s">
        <v>17519</v>
      </c>
    </row>
    <row r="2829" spans="62:68" x14ac:dyDescent="0.3">
      <c r="BJ2829" t="s">
        <v>5690</v>
      </c>
      <c r="BK2829" t="s">
        <v>17520</v>
      </c>
      <c r="BL2829">
        <v>0.99979382629984304</v>
      </c>
      <c r="BM2829">
        <v>0.99999565089009601</v>
      </c>
      <c r="BN2829">
        <v>0.41642109717627102</v>
      </c>
      <c r="BO2829" s="6">
        <v>8.5863930174446298E-5</v>
      </c>
      <c r="BP2829" t="s">
        <v>17521</v>
      </c>
    </row>
    <row r="2830" spans="62:68" x14ac:dyDescent="0.3">
      <c r="BJ2830" t="s">
        <v>4255</v>
      </c>
      <c r="BK2830" s="8">
        <v>361532</v>
      </c>
      <c r="BL2830">
        <v>0.99981978451003894</v>
      </c>
      <c r="BM2830">
        <v>0.99999565089009601</v>
      </c>
      <c r="BN2830">
        <v>0.39015338630407598</v>
      </c>
      <c r="BO2830" s="6">
        <v>7.0318020061303896E-5</v>
      </c>
      <c r="BP2830" t="s">
        <v>17522</v>
      </c>
    </row>
    <row r="2831" spans="62:68" x14ac:dyDescent="0.3">
      <c r="BJ2831" t="s">
        <v>12277</v>
      </c>
      <c r="BK2831" t="s">
        <v>17523</v>
      </c>
      <c r="BL2831">
        <v>0.99983332561469496</v>
      </c>
      <c r="BM2831">
        <v>0.99999565089009601</v>
      </c>
      <c r="BN2831">
        <v>0.112132702548497</v>
      </c>
      <c r="BO2831" s="6">
        <v>1.8691206985855801E-5</v>
      </c>
      <c r="BP2831" t="s">
        <v>123</v>
      </c>
    </row>
    <row r="2832" spans="62:68" x14ac:dyDescent="0.3">
      <c r="BJ2832" t="s">
        <v>4531</v>
      </c>
      <c r="BK2832" t="s">
        <v>17524</v>
      </c>
      <c r="BL2832">
        <v>0.999838366994245</v>
      </c>
      <c r="BM2832">
        <v>0.99999565089009601</v>
      </c>
      <c r="BN2832">
        <v>0.25198981326634701</v>
      </c>
      <c r="BO2832" s="6">
        <v>4.0733162938180598E-5</v>
      </c>
      <c r="BP2832" t="s">
        <v>17525</v>
      </c>
    </row>
    <row r="2833" spans="62:68" x14ac:dyDescent="0.3">
      <c r="BJ2833" t="s">
        <v>6391</v>
      </c>
      <c r="BK2833" t="s">
        <v>17526</v>
      </c>
      <c r="BL2833">
        <v>0.99985018589145902</v>
      </c>
      <c r="BM2833">
        <v>0.99999565089009601</v>
      </c>
      <c r="BN2833">
        <v>0.43638058976650201</v>
      </c>
      <c r="BO2833" s="6">
        <v>6.53808666505374E-5</v>
      </c>
      <c r="BP2833" t="s">
        <v>17527</v>
      </c>
    </row>
    <row r="2834" spans="62:68" x14ac:dyDescent="0.3">
      <c r="BJ2834" t="s">
        <v>3502</v>
      </c>
      <c r="BK2834" t="s">
        <v>17528</v>
      </c>
      <c r="BL2834">
        <v>0.99985197179341101</v>
      </c>
      <c r="BM2834">
        <v>0.99999565089009601</v>
      </c>
      <c r="BN2834">
        <v>0.44410112359550502</v>
      </c>
      <c r="BO2834" s="6">
        <v>6.57443589994418E-5</v>
      </c>
      <c r="BP2834" t="s">
        <v>17529</v>
      </c>
    </row>
    <row r="2835" spans="62:68" x14ac:dyDescent="0.3">
      <c r="BJ2835" t="s">
        <v>339</v>
      </c>
      <c r="BK2835" t="s">
        <v>17530</v>
      </c>
      <c r="BL2835">
        <v>0.99985602906529503</v>
      </c>
      <c r="BM2835">
        <v>0.99999565089009601</v>
      </c>
      <c r="BN2835">
        <v>0.27793609297369598</v>
      </c>
      <c r="BO2835" s="6">
        <v>4.0017599848179401E-5</v>
      </c>
      <c r="BP2835" t="s">
        <v>17531</v>
      </c>
    </row>
    <row r="2836" spans="62:68" x14ac:dyDescent="0.3">
      <c r="BJ2836" t="s">
        <v>11478</v>
      </c>
      <c r="BK2836" t="s">
        <v>17532</v>
      </c>
      <c r="BL2836">
        <v>0.99985825109954896</v>
      </c>
      <c r="BM2836">
        <v>0.99999565089009601</v>
      </c>
      <c r="BN2836">
        <v>0.214628269311748</v>
      </c>
      <c r="BO2836" s="6">
        <v>3.0425477620550299E-5</v>
      </c>
      <c r="BP2836" t="s">
        <v>17533</v>
      </c>
    </row>
    <row r="2837" spans="62:68" x14ac:dyDescent="0.3">
      <c r="BJ2837" t="s">
        <v>213</v>
      </c>
      <c r="BK2837" s="8">
        <v>130940</v>
      </c>
      <c r="BL2837">
        <v>0.99986370457254803</v>
      </c>
      <c r="BM2837">
        <v>0.99999565089009601</v>
      </c>
      <c r="BN2837">
        <v>0.32143622442313202</v>
      </c>
      <c r="BO2837" s="6">
        <v>4.3813273448544097E-5</v>
      </c>
      <c r="BP2837" t="s">
        <v>17534</v>
      </c>
    </row>
    <row r="2838" spans="62:68" x14ac:dyDescent="0.3">
      <c r="BJ2838" t="s">
        <v>6330</v>
      </c>
      <c r="BK2838" s="8">
        <v>257741</v>
      </c>
      <c r="BL2838">
        <v>0.99986513777241304</v>
      </c>
      <c r="BM2838">
        <v>0.99999565089009601</v>
      </c>
      <c r="BN2838">
        <v>0.35549884437596302</v>
      </c>
      <c r="BO2838" s="6">
        <v>4.7946599222357197E-5</v>
      </c>
      <c r="BP2838" t="s">
        <v>17535</v>
      </c>
    </row>
    <row r="2839" spans="62:68" x14ac:dyDescent="0.3">
      <c r="BJ2839" t="s">
        <v>12225</v>
      </c>
      <c r="BK2839" t="s">
        <v>17536</v>
      </c>
      <c r="BL2839">
        <v>0.99986927442613205</v>
      </c>
      <c r="BM2839">
        <v>0.99999565089009601</v>
      </c>
      <c r="BN2839">
        <v>0.42443922796035399</v>
      </c>
      <c r="BO2839" s="6">
        <v>5.5488688621404299E-5</v>
      </c>
      <c r="BP2839" t="s">
        <v>17537</v>
      </c>
    </row>
    <row r="2840" spans="62:68" x14ac:dyDescent="0.3">
      <c r="BJ2840" t="s">
        <v>5752</v>
      </c>
      <c r="BK2840" s="8">
        <v>260298</v>
      </c>
      <c r="BL2840">
        <v>0.99987126339293297</v>
      </c>
      <c r="BM2840">
        <v>0.99999565089009601</v>
      </c>
      <c r="BN2840">
        <v>0.35439877064925002</v>
      </c>
      <c r="BO2840" s="6">
        <v>4.56270322796345E-5</v>
      </c>
      <c r="BP2840" t="s">
        <v>17538</v>
      </c>
    </row>
    <row r="2841" spans="62:68" x14ac:dyDescent="0.3">
      <c r="BJ2841" t="s">
        <v>3202</v>
      </c>
      <c r="BK2841" t="s">
        <v>17539</v>
      </c>
      <c r="BL2841">
        <v>0.99988065266054704</v>
      </c>
      <c r="BM2841">
        <v>0.99999565089009601</v>
      </c>
      <c r="BN2841">
        <v>0.41296450417835801</v>
      </c>
      <c r="BO2841" s="6">
        <v>4.92891561851661E-5</v>
      </c>
      <c r="BP2841" t="s">
        <v>17540</v>
      </c>
    </row>
    <row r="2842" spans="62:68" x14ac:dyDescent="0.3">
      <c r="BJ2842" t="s">
        <v>8440</v>
      </c>
      <c r="BK2842" t="s">
        <v>17541</v>
      </c>
      <c r="BL2842">
        <v>0.99988700601114899</v>
      </c>
      <c r="BM2842">
        <v>0.99999565089009601</v>
      </c>
      <c r="BN2842">
        <v>0.445029569135454</v>
      </c>
      <c r="BO2842" s="6">
        <v>5.0288507376289302E-5</v>
      </c>
      <c r="BP2842" t="s">
        <v>17542</v>
      </c>
    </row>
    <row r="2843" spans="62:68" x14ac:dyDescent="0.3">
      <c r="BJ2843" t="s">
        <v>5487</v>
      </c>
      <c r="BK2843" t="s">
        <v>17543</v>
      </c>
      <c r="BL2843">
        <v>0.99989375244996004</v>
      </c>
      <c r="BM2843">
        <v>0.99999565089009601</v>
      </c>
      <c r="BN2843">
        <v>0.42806089783564899</v>
      </c>
      <c r="BO2843" s="6">
        <v>4.54828379254016E-5</v>
      </c>
      <c r="BP2843" t="s">
        <v>17544</v>
      </c>
    </row>
    <row r="2844" spans="62:68" x14ac:dyDescent="0.3">
      <c r="BJ2844" t="s">
        <v>15689</v>
      </c>
      <c r="BK2844" t="s">
        <v>17545</v>
      </c>
      <c r="BL2844">
        <v>0.99989562293404499</v>
      </c>
      <c r="BM2844">
        <v>0.99999565089009601</v>
      </c>
      <c r="BN2844">
        <v>0.24288863019535001</v>
      </c>
      <c r="BO2844" s="6">
        <v>2.53533257493558E-5</v>
      </c>
      <c r="BP2844" t="s">
        <v>17546</v>
      </c>
    </row>
    <row r="2845" spans="62:68" x14ac:dyDescent="0.3">
      <c r="BJ2845" t="s">
        <v>10427</v>
      </c>
      <c r="BK2845" s="8">
        <v>458350</v>
      </c>
      <c r="BL2845">
        <v>0.99990714942646997</v>
      </c>
      <c r="BM2845">
        <v>0.99999565089009601</v>
      </c>
      <c r="BN2845">
        <v>0.386111914819744</v>
      </c>
      <c r="BO2845" s="6">
        <v>3.5852377220402601E-5</v>
      </c>
      <c r="BP2845" t="s">
        <v>17547</v>
      </c>
    </row>
    <row r="2846" spans="62:68" x14ac:dyDescent="0.3">
      <c r="BJ2846" t="s">
        <v>5197</v>
      </c>
      <c r="BK2846" s="8">
        <v>152489</v>
      </c>
      <c r="BL2846">
        <v>0.99990958693821697</v>
      </c>
      <c r="BM2846">
        <v>0.99999565089009601</v>
      </c>
      <c r="BN2846">
        <v>0.31217468805704102</v>
      </c>
      <c r="BO2846" s="6">
        <v>2.8225945374666301E-5</v>
      </c>
      <c r="BP2846" t="s">
        <v>17548</v>
      </c>
    </row>
    <row r="2847" spans="62:68" x14ac:dyDescent="0.3">
      <c r="BJ2847" t="s">
        <v>1920</v>
      </c>
      <c r="BK2847" t="s">
        <v>17549</v>
      </c>
      <c r="BL2847">
        <v>0.99991051678575904</v>
      </c>
      <c r="BM2847">
        <v>0.99999565089009601</v>
      </c>
      <c r="BN2847">
        <v>0.42399720133860502</v>
      </c>
      <c r="BO2847" s="6">
        <v>3.7942330030903699E-5</v>
      </c>
      <c r="BP2847" t="s">
        <v>17550</v>
      </c>
    </row>
    <row r="2848" spans="62:68" x14ac:dyDescent="0.3">
      <c r="BJ2848" t="s">
        <v>3487</v>
      </c>
      <c r="BK2848" s="8">
        <v>23863</v>
      </c>
      <c r="BL2848">
        <v>0.99992194746067298</v>
      </c>
      <c r="BM2848">
        <v>0.99999565089009601</v>
      </c>
      <c r="BN2848">
        <v>0.26493533459895502</v>
      </c>
      <c r="BO2848" s="6">
        <v>2.06796826840397E-5</v>
      </c>
      <c r="BP2848" t="s">
        <v>17551</v>
      </c>
    </row>
    <row r="2849" spans="62:68" x14ac:dyDescent="0.3">
      <c r="BJ2849" t="s">
        <v>5408</v>
      </c>
      <c r="BK2849" t="s">
        <v>17552</v>
      </c>
      <c r="BL2849">
        <v>0.99992200136521703</v>
      </c>
      <c r="BM2849">
        <v>0.99999565089009601</v>
      </c>
      <c r="BN2849">
        <v>0.40293872604711001</v>
      </c>
      <c r="BO2849" s="6">
        <v>3.1429896293032198E-5</v>
      </c>
      <c r="BP2849" t="s">
        <v>17553</v>
      </c>
    </row>
    <row r="2850" spans="62:68" x14ac:dyDescent="0.3">
      <c r="BJ2850" t="s">
        <v>5890</v>
      </c>
      <c r="BK2850" t="s">
        <v>17554</v>
      </c>
      <c r="BL2850">
        <v>0.99992221902118505</v>
      </c>
      <c r="BM2850">
        <v>0.99999565089009601</v>
      </c>
      <c r="BN2850">
        <v>0.42872428244856398</v>
      </c>
      <c r="BO2850" s="6">
        <v>3.3347891263066697E-5</v>
      </c>
      <c r="BP2850" t="s">
        <v>17555</v>
      </c>
    </row>
    <row r="2851" spans="62:68" x14ac:dyDescent="0.3">
      <c r="BJ2851" t="s">
        <v>4157</v>
      </c>
      <c r="BK2851" s="8">
        <v>100230</v>
      </c>
      <c r="BL2851">
        <v>0.99993164917225097</v>
      </c>
      <c r="BM2851">
        <v>0.99999565089009601</v>
      </c>
      <c r="BN2851">
        <v>0.28573509419304699</v>
      </c>
      <c r="BO2851" s="6">
        <v>1.95308976891579E-5</v>
      </c>
      <c r="BP2851" t="s">
        <v>17556</v>
      </c>
    </row>
    <row r="2852" spans="62:68" x14ac:dyDescent="0.3">
      <c r="BJ2852" t="s">
        <v>2804</v>
      </c>
      <c r="BK2852" s="8">
        <v>423257</v>
      </c>
      <c r="BL2852">
        <v>0.99993852965511398</v>
      </c>
      <c r="BM2852">
        <v>0.99999565089009601</v>
      </c>
      <c r="BN2852">
        <v>0.36483841503196901</v>
      </c>
      <c r="BO2852" s="6">
        <v>2.24274325176293E-5</v>
      </c>
      <c r="BP2852" t="s">
        <v>17557</v>
      </c>
    </row>
    <row r="2853" spans="62:68" x14ac:dyDescent="0.3">
      <c r="BJ2853" t="s">
        <v>14199</v>
      </c>
      <c r="BK2853" t="s">
        <v>17558</v>
      </c>
      <c r="BL2853">
        <v>0.99994106666058102</v>
      </c>
      <c r="BM2853">
        <v>0.99999565089009601</v>
      </c>
      <c r="BN2853">
        <v>9.9482217129275893E-2</v>
      </c>
      <c r="BO2853" s="6">
        <v>5.8629920327675604E-6</v>
      </c>
      <c r="BP2853" t="s">
        <v>76</v>
      </c>
    </row>
    <row r="2854" spans="62:68" x14ac:dyDescent="0.3">
      <c r="BJ2854" t="s">
        <v>1645</v>
      </c>
      <c r="BK2854" t="s">
        <v>17559</v>
      </c>
      <c r="BL2854">
        <v>0.99994210263060201</v>
      </c>
      <c r="BM2854">
        <v>0.99999565089009601</v>
      </c>
      <c r="BN2854">
        <v>0.413906052259361</v>
      </c>
      <c r="BO2854" s="6">
        <v>2.3964765358531298E-5</v>
      </c>
      <c r="BP2854" t="s">
        <v>17560</v>
      </c>
    </row>
    <row r="2855" spans="62:68" x14ac:dyDescent="0.3">
      <c r="BJ2855" t="s">
        <v>1364</v>
      </c>
      <c r="BK2855" t="s">
        <v>17561</v>
      </c>
      <c r="BL2855">
        <v>0.999942439488685</v>
      </c>
      <c r="BM2855">
        <v>0.99999565089009601</v>
      </c>
      <c r="BN2855">
        <v>0.41377234948930403</v>
      </c>
      <c r="BO2855" s="6">
        <v>2.3817633488633599E-5</v>
      </c>
      <c r="BP2855" t="s">
        <v>17562</v>
      </c>
    </row>
    <row r="2856" spans="62:68" x14ac:dyDescent="0.3">
      <c r="BJ2856" t="s">
        <v>3332</v>
      </c>
      <c r="BK2856" s="8">
        <v>110456</v>
      </c>
      <c r="BL2856">
        <v>0.99994388768289799</v>
      </c>
      <c r="BM2856">
        <v>0.99999565089009601</v>
      </c>
      <c r="BN2856">
        <v>0.28164445722685499</v>
      </c>
      <c r="BO2856" s="6">
        <v>1.58041665021905E-5</v>
      </c>
      <c r="BP2856" t="s">
        <v>17563</v>
      </c>
    </row>
    <row r="2857" spans="62:68" x14ac:dyDescent="0.3">
      <c r="BJ2857" t="s">
        <v>6415</v>
      </c>
      <c r="BK2857" t="s">
        <v>17564</v>
      </c>
      <c r="BL2857">
        <v>0.99994443215614404</v>
      </c>
      <c r="BM2857">
        <v>0.99999565089009601</v>
      </c>
      <c r="BN2857">
        <v>0.42095744680850999</v>
      </c>
      <c r="BO2857" s="6">
        <v>2.33923476112526E-5</v>
      </c>
      <c r="BP2857" t="s">
        <v>17565</v>
      </c>
    </row>
    <row r="2858" spans="62:68" x14ac:dyDescent="0.3">
      <c r="BJ2858" t="s">
        <v>6724</v>
      </c>
      <c r="BK2858" t="s">
        <v>17566</v>
      </c>
      <c r="BL2858">
        <v>0.99994499291833805</v>
      </c>
      <c r="BM2858">
        <v>0.99999565089009601</v>
      </c>
      <c r="BN2858">
        <v>0.42819491544711702</v>
      </c>
      <c r="BO2858" s="6">
        <v>2.3554400516302098E-5</v>
      </c>
      <c r="BP2858" t="s">
        <v>17567</v>
      </c>
    </row>
    <row r="2859" spans="62:68" x14ac:dyDescent="0.3">
      <c r="BJ2859" t="s">
        <v>4975</v>
      </c>
      <c r="BK2859" t="s">
        <v>17568</v>
      </c>
      <c r="BL2859">
        <v>0.99994906455288901</v>
      </c>
      <c r="BM2859">
        <v>0.99999565089009601</v>
      </c>
      <c r="BN2859">
        <v>0.40240820648048198</v>
      </c>
      <c r="BO2859" s="6">
        <v>2.0497363943621398E-5</v>
      </c>
      <c r="BP2859" t="s">
        <v>17569</v>
      </c>
    </row>
    <row r="2860" spans="62:68" x14ac:dyDescent="0.3">
      <c r="BJ2860" t="s">
        <v>4032</v>
      </c>
      <c r="BK2860" s="8">
        <v>120318</v>
      </c>
      <c r="BL2860">
        <v>0.99995351754190598</v>
      </c>
      <c r="BM2860">
        <v>0.99999565089009601</v>
      </c>
      <c r="BN2860">
        <v>0.27779750771440498</v>
      </c>
      <c r="BO2860" s="6">
        <v>1.29130111273786E-5</v>
      </c>
      <c r="BP2860" t="s">
        <v>17570</v>
      </c>
    </row>
    <row r="2861" spans="62:68" x14ac:dyDescent="0.3">
      <c r="BJ2861" t="s">
        <v>8159</v>
      </c>
      <c r="BK2861" t="s">
        <v>17571</v>
      </c>
      <c r="BL2861">
        <v>0.99995603797783905</v>
      </c>
      <c r="BM2861">
        <v>0.99999565089009601</v>
      </c>
      <c r="BN2861">
        <v>0.41560177155599598</v>
      </c>
      <c r="BO2861" s="6">
        <v>1.82710959113784E-5</v>
      </c>
      <c r="BP2861" t="s">
        <v>17572</v>
      </c>
    </row>
    <row r="2862" spans="62:68" x14ac:dyDescent="0.3">
      <c r="BJ2862" t="s">
        <v>1277</v>
      </c>
      <c r="BK2862" s="8">
        <v>54909</v>
      </c>
      <c r="BL2862">
        <v>0.99995778993883899</v>
      </c>
      <c r="BM2862">
        <v>0.99999565089009601</v>
      </c>
      <c r="BN2862">
        <v>0.25271507363393397</v>
      </c>
      <c r="BO2862" s="6">
        <v>1.06673438505147E-5</v>
      </c>
      <c r="BP2862" t="s">
        <v>17573</v>
      </c>
    </row>
    <row r="2863" spans="62:68" x14ac:dyDescent="0.3">
      <c r="BJ2863" t="s">
        <v>12282</v>
      </c>
      <c r="BK2863" s="8">
        <v>193762</v>
      </c>
      <c r="BL2863">
        <v>0.99995825816035</v>
      </c>
      <c r="BM2863">
        <v>0.99999565089009601</v>
      </c>
      <c r="BN2863">
        <v>0.29569566167366601</v>
      </c>
      <c r="BO2863" s="6">
        <v>1.2343138509229301E-5</v>
      </c>
      <c r="BP2863" t="s">
        <v>17574</v>
      </c>
    </row>
    <row r="2864" spans="62:68" x14ac:dyDescent="0.3">
      <c r="BJ2864" t="s">
        <v>1007</v>
      </c>
      <c r="BK2864" t="s">
        <v>17575</v>
      </c>
      <c r="BL2864">
        <v>0.99996028242883495</v>
      </c>
      <c r="BM2864">
        <v>0.99999565089009601</v>
      </c>
      <c r="BN2864">
        <v>0.41328471879625001</v>
      </c>
      <c r="BO2864" s="6">
        <v>1.6414991214076502E-5</v>
      </c>
      <c r="BP2864" t="s">
        <v>17576</v>
      </c>
    </row>
    <row r="2865" spans="62:68" x14ac:dyDescent="0.3">
      <c r="BJ2865" t="s">
        <v>3691</v>
      </c>
      <c r="BK2865" s="8">
        <v>388163</v>
      </c>
      <c r="BL2865">
        <v>0.99996035579949205</v>
      </c>
      <c r="BM2865">
        <v>0.99999565089009601</v>
      </c>
      <c r="BN2865">
        <v>0.34222205994514998</v>
      </c>
      <c r="BO2865" s="6">
        <v>1.3567388898628699E-5</v>
      </c>
      <c r="BP2865" t="s">
        <v>17577</v>
      </c>
    </row>
    <row r="2866" spans="62:68" x14ac:dyDescent="0.3">
      <c r="BJ2866" t="s">
        <v>17578</v>
      </c>
      <c r="BK2866" t="s">
        <v>17579</v>
      </c>
      <c r="BL2866">
        <v>0.999962697751129</v>
      </c>
      <c r="BM2866">
        <v>0.99999565089009601</v>
      </c>
      <c r="BN2866">
        <v>0.22329541923053001</v>
      </c>
      <c r="BO2866" s="6">
        <v>8.3295766567776701E-6</v>
      </c>
      <c r="BP2866" t="s">
        <v>17580</v>
      </c>
    </row>
    <row r="2867" spans="62:68" x14ac:dyDescent="0.3">
      <c r="BJ2867" t="s">
        <v>3411</v>
      </c>
      <c r="BK2867" t="s">
        <v>17581</v>
      </c>
      <c r="BL2867">
        <v>0.99996909308909898</v>
      </c>
      <c r="BM2867">
        <v>0.99999565089009601</v>
      </c>
      <c r="BN2867">
        <v>0.39106036207485401</v>
      </c>
      <c r="BO2867" s="6">
        <v>1.20866545490639E-5</v>
      </c>
      <c r="BP2867" t="s">
        <v>17582</v>
      </c>
    </row>
    <row r="2868" spans="62:68" x14ac:dyDescent="0.3">
      <c r="BJ2868" t="s">
        <v>3057</v>
      </c>
      <c r="BK2868" s="8">
        <v>280355</v>
      </c>
      <c r="BL2868">
        <v>0.99997113710292496</v>
      </c>
      <c r="BM2868">
        <v>0.99999565089009601</v>
      </c>
      <c r="BN2868">
        <v>0.30556488959011502</v>
      </c>
      <c r="BO2868" s="6">
        <v>8.8196152383205603E-6</v>
      </c>
      <c r="BP2868" t="s">
        <v>17583</v>
      </c>
    </row>
    <row r="2869" spans="62:68" x14ac:dyDescent="0.3">
      <c r="BJ2869" t="s">
        <v>2359</v>
      </c>
      <c r="BK2869" t="s">
        <v>17584</v>
      </c>
      <c r="BL2869">
        <v>0.99997124572947005</v>
      </c>
      <c r="BM2869">
        <v>0.99999565089009601</v>
      </c>
      <c r="BN2869">
        <v>0.38940923591658799</v>
      </c>
      <c r="BO2869" s="6">
        <v>1.1197339502756899E-5</v>
      </c>
      <c r="BP2869" t="s">
        <v>17585</v>
      </c>
    </row>
    <row r="2870" spans="62:68" x14ac:dyDescent="0.3">
      <c r="BJ2870" t="s">
        <v>1223</v>
      </c>
      <c r="BK2870" s="8">
        <v>4109</v>
      </c>
      <c r="BL2870">
        <v>0.999973317965686</v>
      </c>
      <c r="BM2870">
        <v>0.99999565089009601</v>
      </c>
      <c r="BN2870">
        <v>0.21722222053826601</v>
      </c>
      <c r="BO2870" s="6">
        <v>5.7960080670549299E-6</v>
      </c>
      <c r="BP2870" t="s">
        <v>17586</v>
      </c>
    </row>
    <row r="2871" spans="62:68" x14ac:dyDescent="0.3">
      <c r="BJ2871" t="s">
        <v>7797</v>
      </c>
      <c r="BK2871" t="s">
        <v>17587</v>
      </c>
      <c r="BL2871">
        <v>0.99997496311779499</v>
      </c>
      <c r="BM2871">
        <v>0.99999565089009601</v>
      </c>
      <c r="BN2871">
        <v>0.39472384628925999</v>
      </c>
      <c r="BO2871" s="6">
        <v>9.8827781603697807E-6</v>
      </c>
      <c r="BP2871" t="s">
        <v>17588</v>
      </c>
    </row>
    <row r="2872" spans="62:68" x14ac:dyDescent="0.3">
      <c r="BJ2872" t="s">
        <v>6917</v>
      </c>
      <c r="BK2872" t="s">
        <v>17589</v>
      </c>
      <c r="BL2872">
        <v>0.99997684527078901</v>
      </c>
      <c r="BM2872">
        <v>0.99999565089009601</v>
      </c>
      <c r="BN2872">
        <v>0.37526670167299198</v>
      </c>
      <c r="BO2872" s="6">
        <v>8.6892994584258004E-6</v>
      </c>
      <c r="BP2872" t="s">
        <v>17590</v>
      </c>
    </row>
    <row r="2873" spans="62:68" x14ac:dyDescent="0.3">
      <c r="BJ2873" t="s">
        <v>6084</v>
      </c>
      <c r="BK2873" t="s">
        <v>17591</v>
      </c>
      <c r="BL2873">
        <v>0.99997826726098404</v>
      </c>
      <c r="BM2873">
        <v>0.99999565089009601</v>
      </c>
      <c r="BN2873">
        <v>0.39931739078252498</v>
      </c>
      <c r="BO2873" s="6">
        <v>8.6783549409622508E-6</v>
      </c>
      <c r="BP2873" t="s">
        <v>17592</v>
      </c>
    </row>
    <row r="2874" spans="62:68" x14ac:dyDescent="0.3">
      <c r="BJ2874" t="s">
        <v>1344</v>
      </c>
      <c r="BK2874" t="s">
        <v>17593</v>
      </c>
      <c r="BL2874">
        <v>0.99997968899729595</v>
      </c>
      <c r="BM2874">
        <v>0.99999565089009601</v>
      </c>
      <c r="BN2874">
        <v>0.36236615528043897</v>
      </c>
      <c r="BO2874" s="6">
        <v>7.3600947051416703E-6</v>
      </c>
      <c r="BP2874" t="s">
        <v>17594</v>
      </c>
    </row>
    <row r="2875" spans="62:68" x14ac:dyDescent="0.3">
      <c r="BJ2875" t="s">
        <v>236</v>
      </c>
      <c r="BK2875" s="8">
        <v>95451</v>
      </c>
      <c r="BL2875">
        <v>0.99998008866965205</v>
      </c>
      <c r="BM2875">
        <v>0.99999565089009601</v>
      </c>
      <c r="BN2875">
        <v>0.23820759804979</v>
      </c>
      <c r="BO2875" s="6">
        <v>4.7430773967829203E-6</v>
      </c>
      <c r="BP2875" t="s">
        <v>17595</v>
      </c>
    </row>
    <row r="2876" spans="62:68" x14ac:dyDescent="0.3">
      <c r="BJ2876" t="s">
        <v>1988</v>
      </c>
      <c r="BK2876" s="8">
        <v>96547</v>
      </c>
      <c r="BL2876">
        <v>0.99998046312591704</v>
      </c>
      <c r="BM2876">
        <v>0.99999565089009601</v>
      </c>
      <c r="BN2876">
        <v>0.23783620754656001</v>
      </c>
      <c r="BO2876" s="6">
        <v>4.6466214295824099E-6</v>
      </c>
      <c r="BP2876" t="s">
        <v>17596</v>
      </c>
    </row>
    <row r="2877" spans="62:68" x14ac:dyDescent="0.3">
      <c r="BJ2877" t="s">
        <v>4763</v>
      </c>
      <c r="BK2877" s="8">
        <v>431992</v>
      </c>
      <c r="BL2877">
        <v>0.99998051743873195</v>
      </c>
      <c r="BM2877">
        <v>0.99999565089009601</v>
      </c>
      <c r="BN2877">
        <v>0.32651493887225502</v>
      </c>
      <c r="BO2877" s="6">
        <v>6.3614092698405204E-6</v>
      </c>
      <c r="BP2877" t="s">
        <v>17597</v>
      </c>
    </row>
    <row r="2878" spans="62:68" x14ac:dyDescent="0.3">
      <c r="BJ2878" t="s">
        <v>2391</v>
      </c>
      <c r="BK2878" t="s">
        <v>17598</v>
      </c>
      <c r="BL2878">
        <v>0.99998553656864198</v>
      </c>
      <c r="BM2878">
        <v>0.99999565089009601</v>
      </c>
      <c r="BN2878">
        <v>0.37290651036529798</v>
      </c>
      <c r="BO2878" s="6">
        <v>5.3935467203195196E-6</v>
      </c>
      <c r="BP2878" t="s">
        <v>17599</v>
      </c>
    </row>
    <row r="2879" spans="62:68" x14ac:dyDescent="0.3">
      <c r="BJ2879" t="s">
        <v>5418</v>
      </c>
      <c r="BK2879" t="s">
        <v>17600</v>
      </c>
      <c r="BL2879">
        <v>0.99998627191671896</v>
      </c>
      <c r="BM2879">
        <v>0.99999565089009601</v>
      </c>
      <c r="BN2879">
        <v>0.35277332564362202</v>
      </c>
      <c r="BO2879" s="6">
        <v>4.8429348359472904E-6</v>
      </c>
      <c r="BP2879" t="s">
        <v>17601</v>
      </c>
    </row>
    <row r="2880" spans="62:68" x14ac:dyDescent="0.3">
      <c r="BJ2880" t="s">
        <v>3545</v>
      </c>
      <c r="BK2880" t="s">
        <v>17602</v>
      </c>
      <c r="BL2880">
        <v>0.99998720970267296</v>
      </c>
      <c r="BM2880">
        <v>0.99999565089009601</v>
      </c>
      <c r="BN2880">
        <v>0.36063257921318498</v>
      </c>
      <c r="BO2880" s="6">
        <v>4.6126274123335298E-6</v>
      </c>
      <c r="BP2880" t="s">
        <v>17603</v>
      </c>
    </row>
    <row r="2881" spans="62:68" x14ac:dyDescent="0.3">
      <c r="BJ2881" t="s">
        <v>9937</v>
      </c>
      <c r="BK2881" s="8">
        <v>47209</v>
      </c>
      <c r="BL2881">
        <v>0.99998743285699199</v>
      </c>
      <c r="BM2881">
        <v>0.99999565089009601</v>
      </c>
      <c r="BN2881">
        <v>0.20321701277385201</v>
      </c>
      <c r="BO2881" s="6">
        <v>2.55387330857916E-6</v>
      </c>
      <c r="BP2881" t="s">
        <v>17604</v>
      </c>
    </row>
    <row r="2882" spans="62:68" x14ac:dyDescent="0.3">
      <c r="BJ2882" t="s">
        <v>378</v>
      </c>
      <c r="BK2882" s="8">
        <v>200672</v>
      </c>
      <c r="BL2882">
        <v>0.99998811442868896</v>
      </c>
      <c r="BM2882">
        <v>0.99999565089009601</v>
      </c>
      <c r="BN2882">
        <v>0.24962118763958599</v>
      </c>
      <c r="BO2882" s="6">
        <v>2.9669080580880501E-6</v>
      </c>
      <c r="BP2882" t="s">
        <v>17605</v>
      </c>
    </row>
    <row r="2883" spans="62:68" x14ac:dyDescent="0.3">
      <c r="BJ2883" t="s">
        <v>2524</v>
      </c>
      <c r="BK2883" t="s">
        <v>17606</v>
      </c>
      <c r="BL2883">
        <v>0.99999009623215895</v>
      </c>
      <c r="BM2883">
        <v>0.99999565089009601</v>
      </c>
      <c r="BN2883">
        <v>0.35326156616573101</v>
      </c>
      <c r="BO2883" s="6">
        <v>3.4986378631116699E-6</v>
      </c>
      <c r="BP2883" t="s">
        <v>17607</v>
      </c>
    </row>
    <row r="2884" spans="62:68" x14ac:dyDescent="0.3">
      <c r="BJ2884" t="s">
        <v>5349</v>
      </c>
      <c r="BK2884" t="s">
        <v>17608</v>
      </c>
      <c r="BL2884">
        <v>0.99999044365327305</v>
      </c>
      <c r="BM2884">
        <v>0.99999565089009601</v>
      </c>
      <c r="BN2884">
        <v>0.35213177162825199</v>
      </c>
      <c r="BO2884" s="6">
        <v>3.3651093822378999E-6</v>
      </c>
      <c r="BP2884" t="s">
        <v>17609</v>
      </c>
    </row>
    <row r="2885" spans="62:68" x14ac:dyDescent="0.3">
      <c r="BJ2885" t="s">
        <v>5532</v>
      </c>
      <c r="BK2885" s="8">
        <v>620518</v>
      </c>
      <c r="BL2885">
        <v>0.99999125367714203</v>
      </c>
      <c r="BM2885">
        <v>0.99999565089009601</v>
      </c>
      <c r="BN2885">
        <v>0.32930081630583502</v>
      </c>
      <c r="BO2885" s="6">
        <v>2.88018385207413E-6</v>
      </c>
      <c r="BP2885" t="s">
        <v>17610</v>
      </c>
    </row>
    <row r="2886" spans="62:68" x14ac:dyDescent="0.3">
      <c r="BJ2886" t="s">
        <v>2190</v>
      </c>
      <c r="BK2886" s="8">
        <v>560223</v>
      </c>
      <c r="BL2886">
        <v>0.99999138123737696</v>
      </c>
      <c r="BM2886">
        <v>0.99999565089009601</v>
      </c>
      <c r="BN2886">
        <v>0.31759592431678701</v>
      </c>
      <c r="BO2886" s="6">
        <v>2.7372956775863398E-6</v>
      </c>
      <c r="BP2886" t="s">
        <v>17611</v>
      </c>
    </row>
    <row r="2887" spans="62:68" x14ac:dyDescent="0.3">
      <c r="BJ2887" t="s">
        <v>3613</v>
      </c>
      <c r="BK2887" t="s">
        <v>17612</v>
      </c>
      <c r="BL2887">
        <v>0.99999141206466702</v>
      </c>
      <c r="BM2887">
        <v>0.99999565089009601</v>
      </c>
      <c r="BN2887">
        <v>0.35738606957042801</v>
      </c>
      <c r="BO2887" s="6">
        <v>3.0692216334971099E-6</v>
      </c>
      <c r="BP2887" t="s">
        <v>17613</v>
      </c>
    </row>
    <row r="2888" spans="62:68" x14ac:dyDescent="0.3">
      <c r="BJ2888" t="s">
        <v>5843</v>
      </c>
      <c r="BK2888" t="s">
        <v>17614</v>
      </c>
      <c r="BL2888">
        <v>0.999991765731017</v>
      </c>
      <c r="BM2888">
        <v>0.99999565089009601</v>
      </c>
      <c r="BN2888">
        <v>0.34700871499456298</v>
      </c>
      <c r="BO2888" s="6">
        <v>2.85737486284556E-6</v>
      </c>
      <c r="BP2888" t="s">
        <v>17615</v>
      </c>
    </row>
    <row r="2889" spans="62:68" x14ac:dyDescent="0.3">
      <c r="BJ2889" t="s">
        <v>2130</v>
      </c>
      <c r="BK2889" s="8">
        <v>233909</v>
      </c>
      <c r="BL2889">
        <v>0.99999203332540598</v>
      </c>
      <c r="BM2889">
        <v>0.99999565089009601</v>
      </c>
      <c r="BN2889">
        <v>0.23939683462800601</v>
      </c>
      <c r="BO2889" s="6">
        <v>1.90720427726089E-6</v>
      </c>
      <c r="BP2889" t="s">
        <v>17616</v>
      </c>
    </row>
    <row r="2890" spans="62:68" x14ac:dyDescent="0.3">
      <c r="BJ2890" t="s">
        <v>4019</v>
      </c>
      <c r="BK2890" t="s">
        <v>17617</v>
      </c>
      <c r="BL2890">
        <v>0.99999222610749205</v>
      </c>
      <c r="BM2890">
        <v>0.99999565089009601</v>
      </c>
      <c r="BN2890">
        <v>0.33533206770062401</v>
      </c>
      <c r="BO2890" s="6">
        <v>2.6068455813417399E-6</v>
      </c>
      <c r="BP2890" t="s">
        <v>17618</v>
      </c>
    </row>
    <row r="2891" spans="62:68" x14ac:dyDescent="0.3">
      <c r="BJ2891" t="s">
        <v>7183</v>
      </c>
      <c r="BK2891" t="s">
        <v>17619</v>
      </c>
      <c r="BL2891">
        <v>0.99999222942136201</v>
      </c>
      <c r="BM2891">
        <v>0.99999565089009601</v>
      </c>
      <c r="BN2891">
        <v>0.35355786024235197</v>
      </c>
      <c r="BO2891" s="6">
        <v>2.7473598302761602E-6</v>
      </c>
      <c r="BP2891" t="s">
        <v>17620</v>
      </c>
    </row>
    <row r="2892" spans="62:68" x14ac:dyDescent="0.3">
      <c r="BJ2892" t="s">
        <v>3301</v>
      </c>
      <c r="BK2892" s="8">
        <v>85924</v>
      </c>
      <c r="BL2892">
        <v>0.99999243407595995</v>
      </c>
      <c r="BM2892">
        <v>0.99999565089009601</v>
      </c>
      <c r="BN2892">
        <v>0.19195850953309601</v>
      </c>
      <c r="BO2892" s="6">
        <v>1.4523489960721301E-6</v>
      </c>
      <c r="BP2892" t="s">
        <v>17621</v>
      </c>
    </row>
    <row r="2893" spans="62:68" x14ac:dyDescent="0.3">
      <c r="BJ2893" t="s">
        <v>3426</v>
      </c>
      <c r="BK2893" t="s">
        <v>17622</v>
      </c>
      <c r="BL2893">
        <v>0.999992464971314</v>
      </c>
      <c r="BM2893">
        <v>0.99999565089009601</v>
      </c>
      <c r="BN2893">
        <v>0.343514958339458</v>
      </c>
      <c r="BO2893" s="6">
        <v>2.5884048169846201E-6</v>
      </c>
      <c r="BP2893" t="s">
        <v>17623</v>
      </c>
    </row>
    <row r="2894" spans="62:68" x14ac:dyDescent="0.3">
      <c r="BJ2894" t="s">
        <v>1486</v>
      </c>
      <c r="BK2894" s="8">
        <v>168499</v>
      </c>
      <c r="BL2894">
        <v>0.99999271777524601</v>
      </c>
      <c r="BM2894">
        <v>0.99999565089009601</v>
      </c>
      <c r="BN2894">
        <v>0.21551851778734099</v>
      </c>
      <c r="BO2894" s="6">
        <v>1.5694599997614901E-6</v>
      </c>
      <c r="BP2894" t="s">
        <v>17624</v>
      </c>
    </row>
    <row r="2895" spans="62:68" x14ac:dyDescent="0.3">
      <c r="BJ2895" t="s">
        <v>787</v>
      </c>
      <c r="BK2895" s="8">
        <v>89942</v>
      </c>
      <c r="BL2895">
        <v>0.99999274144492101</v>
      </c>
      <c r="BM2895">
        <v>0.99999565089009601</v>
      </c>
      <c r="BN2895">
        <v>0.19085399092199501</v>
      </c>
      <c r="BO2895" s="6">
        <v>1.3853292327549099E-6</v>
      </c>
      <c r="BP2895" t="s">
        <v>17625</v>
      </c>
    </row>
    <row r="2896" spans="62:68" x14ac:dyDescent="0.3">
      <c r="BJ2896" t="s">
        <v>680</v>
      </c>
      <c r="BK2896" t="s">
        <v>17626</v>
      </c>
      <c r="BL2896">
        <v>0.99999291854408601</v>
      </c>
      <c r="BM2896">
        <v>0.99999565089009601</v>
      </c>
      <c r="BN2896">
        <v>0.124800274890473</v>
      </c>
      <c r="BO2896" s="6">
        <v>8.8377077383126604E-7</v>
      </c>
      <c r="BP2896" t="s">
        <v>17627</v>
      </c>
    </row>
    <row r="2897" spans="62:68" x14ac:dyDescent="0.3">
      <c r="BJ2897" t="s">
        <v>5086</v>
      </c>
      <c r="BK2897" t="s">
        <v>17628</v>
      </c>
      <c r="BL2897">
        <v>0.99999330022445498</v>
      </c>
      <c r="BM2897">
        <v>0.99999565089009601</v>
      </c>
      <c r="BN2897">
        <v>0.32876478076647803</v>
      </c>
      <c r="BO2897" s="6">
        <v>2.2026576166138402E-6</v>
      </c>
      <c r="BP2897" t="s">
        <v>17629</v>
      </c>
    </row>
    <row r="2898" spans="62:68" x14ac:dyDescent="0.3">
      <c r="BJ2898" t="s">
        <v>1187</v>
      </c>
      <c r="BK2898" s="8">
        <v>98708</v>
      </c>
      <c r="BL2898">
        <v>0.99999332008739406</v>
      </c>
      <c r="BM2898">
        <v>0.99999565089009601</v>
      </c>
      <c r="BN2898">
        <v>0.18848307260393099</v>
      </c>
      <c r="BO2898" s="6">
        <v>1.2590546578864099E-6</v>
      </c>
      <c r="BP2898" t="s">
        <v>17625</v>
      </c>
    </row>
    <row r="2899" spans="62:68" x14ac:dyDescent="0.3">
      <c r="BJ2899" t="s">
        <v>6270</v>
      </c>
      <c r="BK2899" t="s">
        <v>17630</v>
      </c>
      <c r="BL2899">
        <v>0.99999379090235097</v>
      </c>
      <c r="BM2899">
        <v>0.99999565089009601</v>
      </c>
      <c r="BN2899">
        <v>0.33367399698240502</v>
      </c>
      <c r="BO2899" s="6">
        <v>2.0718208622461201E-6</v>
      </c>
      <c r="BP2899" t="s">
        <v>17631</v>
      </c>
    </row>
    <row r="2900" spans="62:68" x14ac:dyDescent="0.3">
      <c r="BJ2900" t="s">
        <v>846</v>
      </c>
      <c r="BK2900" s="8">
        <v>28915</v>
      </c>
      <c r="BL2900">
        <v>0.99999414769380501</v>
      </c>
      <c r="BM2900">
        <v>0.99999565089009601</v>
      </c>
      <c r="BN2900">
        <v>0.155722113639536</v>
      </c>
      <c r="BO2900" s="6">
        <v>9.11336157060797E-7</v>
      </c>
      <c r="BP2900" t="s">
        <v>17632</v>
      </c>
    </row>
    <row r="2901" spans="62:68" x14ac:dyDescent="0.3">
      <c r="BJ2901" t="s">
        <v>4588</v>
      </c>
      <c r="BK2901" s="8">
        <v>688819</v>
      </c>
      <c r="BL2901">
        <v>0.99999425546257703</v>
      </c>
      <c r="BM2901">
        <v>0.99999565089009601</v>
      </c>
      <c r="BN2901">
        <v>0.309375225887285</v>
      </c>
      <c r="BO2901" s="6">
        <v>1.7772226675150101E-6</v>
      </c>
      <c r="BP2901" t="s">
        <v>17633</v>
      </c>
    </row>
    <row r="2902" spans="62:68" x14ac:dyDescent="0.3">
      <c r="BJ2902" t="s">
        <v>8689</v>
      </c>
      <c r="BK2902" s="8">
        <v>627428</v>
      </c>
      <c r="BL2902">
        <v>0.99999432105154995</v>
      </c>
      <c r="BM2902">
        <v>0.99999565089009601</v>
      </c>
      <c r="BN2902">
        <v>0.298009007744789</v>
      </c>
      <c r="BO2902" s="6">
        <v>1.692382597949E-6</v>
      </c>
      <c r="BP2902" t="s">
        <v>17634</v>
      </c>
    </row>
    <row r="2903" spans="62:68" x14ac:dyDescent="0.3">
      <c r="BJ2903" t="s">
        <v>7486</v>
      </c>
      <c r="BK2903" t="s">
        <v>17635</v>
      </c>
      <c r="BL2903">
        <v>0.99999434631635098</v>
      </c>
      <c r="BM2903">
        <v>0.99999565089009601</v>
      </c>
      <c r="BN2903">
        <v>0.31763379518109403</v>
      </c>
      <c r="BO2903" s="6">
        <v>1.79580607065621E-6</v>
      </c>
      <c r="BP2903" t="s">
        <v>17636</v>
      </c>
    </row>
    <row r="2904" spans="62:68" x14ac:dyDescent="0.3">
      <c r="BJ2904" t="s">
        <v>3246</v>
      </c>
      <c r="BK2904" s="8">
        <v>703063</v>
      </c>
      <c r="BL2904">
        <v>0.999994506102868</v>
      </c>
      <c r="BM2904">
        <v>0.99999565089009601</v>
      </c>
      <c r="BN2904">
        <v>0.30546599255938101</v>
      </c>
      <c r="BO2904" s="6">
        <v>1.6782033502532501E-6</v>
      </c>
      <c r="BP2904" t="s">
        <v>17637</v>
      </c>
    </row>
    <row r="2905" spans="62:68" x14ac:dyDescent="0.3">
      <c r="BJ2905" t="s">
        <v>2259</v>
      </c>
      <c r="BK2905" t="s">
        <v>17638</v>
      </c>
      <c r="BL2905">
        <v>0.99999466185254904</v>
      </c>
      <c r="BM2905">
        <v>0.99999565089009601</v>
      </c>
      <c r="BN2905">
        <v>0.31141678087591401</v>
      </c>
      <c r="BO2905" s="6">
        <v>1.6623931319349401E-6</v>
      </c>
      <c r="BP2905" t="s">
        <v>17639</v>
      </c>
    </row>
    <row r="2906" spans="62:68" x14ac:dyDescent="0.3">
      <c r="BJ2906" t="s">
        <v>457</v>
      </c>
      <c r="BK2906" s="8">
        <v>221824</v>
      </c>
      <c r="BL2906">
        <v>0.99999484344640599</v>
      </c>
      <c r="BM2906">
        <v>0.99999565089009601</v>
      </c>
      <c r="BN2906">
        <v>0.20124597996021701</v>
      </c>
      <c r="BO2906" s="6">
        <v>1.03773835671126E-6</v>
      </c>
      <c r="BP2906" t="s">
        <v>17640</v>
      </c>
    </row>
    <row r="2907" spans="62:68" x14ac:dyDescent="0.3">
      <c r="BJ2907" t="s">
        <v>3395</v>
      </c>
      <c r="BK2907" s="8">
        <v>752370</v>
      </c>
      <c r="BL2907">
        <v>0.99999496161705304</v>
      </c>
      <c r="BM2907">
        <v>0.99999565089009601</v>
      </c>
      <c r="BN2907">
        <v>0.29253057558099299</v>
      </c>
      <c r="BO2907" s="6">
        <v>1.4738847762792501E-6</v>
      </c>
      <c r="BP2907" t="s">
        <v>17641</v>
      </c>
    </row>
    <row r="2908" spans="62:68" x14ac:dyDescent="0.3">
      <c r="BJ2908" t="s">
        <v>3934</v>
      </c>
      <c r="BK2908" t="s">
        <v>17642</v>
      </c>
      <c r="BL2908">
        <v>0.999994984556556</v>
      </c>
      <c r="BM2908">
        <v>0.99999565089009601</v>
      </c>
      <c r="BN2908">
        <v>0.29845655487804801</v>
      </c>
      <c r="BO2908" s="6">
        <v>1.49689572501816E-6</v>
      </c>
      <c r="BP2908" t="s">
        <v>17643</v>
      </c>
    </row>
    <row r="2909" spans="62:68" x14ac:dyDescent="0.3">
      <c r="BJ2909" t="s">
        <v>5577</v>
      </c>
      <c r="BK2909" s="8">
        <v>694966</v>
      </c>
      <c r="BL2909">
        <v>0.99999522205350799</v>
      </c>
      <c r="BM2909">
        <v>0.99999565089009601</v>
      </c>
      <c r="BN2909">
        <v>0.25314876575961998</v>
      </c>
      <c r="BO2909" s="6">
        <v>1.20953414672363E-6</v>
      </c>
      <c r="BP2909" t="s">
        <v>17644</v>
      </c>
    </row>
    <row r="2910" spans="62:68" x14ac:dyDescent="0.3">
      <c r="BJ2910" t="s">
        <v>2005</v>
      </c>
      <c r="BK2910" s="8">
        <v>620062</v>
      </c>
      <c r="BL2910">
        <v>0.99999527254189702</v>
      </c>
      <c r="BM2910">
        <v>0.99999565089009601</v>
      </c>
      <c r="BN2910">
        <v>0.24240026278069701</v>
      </c>
      <c r="BO2910" s="6">
        <v>1.14593979492563E-6</v>
      </c>
      <c r="BP2910" t="s">
        <v>17645</v>
      </c>
    </row>
    <row r="2911" spans="62:68" x14ac:dyDescent="0.3">
      <c r="BJ2911" t="s">
        <v>696</v>
      </c>
      <c r="BK2911" s="8">
        <v>263462</v>
      </c>
      <c r="BL2911">
        <v>0.99999536353608098</v>
      </c>
      <c r="BM2911">
        <v>0.99999565089009601</v>
      </c>
      <c r="BN2911">
        <v>0.19120928454590699</v>
      </c>
      <c r="BO2911" s="6">
        <v>8.8653700389316996E-7</v>
      </c>
      <c r="BP2911" t="s">
        <v>17646</v>
      </c>
    </row>
    <row r="2912" spans="62:68" x14ac:dyDescent="0.3">
      <c r="BJ2912" t="s">
        <v>1170</v>
      </c>
      <c r="BK2912" s="8">
        <v>176870</v>
      </c>
      <c r="BL2912">
        <v>0.99999541349953203</v>
      </c>
      <c r="BM2912">
        <v>0.99999565089009601</v>
      </c>
      <c r="BN2912">
        <v>0.16945645310147101</v>
      </c>
      <c r="BO2912" s="6">
        <v>7.7721388364780202E-7</v>
      </c>
      <c r="BP2912" t="s">
        <v>17647</v>
      </c>
    </row>
    <row r="2913" spans="62:68" x14ac:dyDescent="0.3">
      <c r="BJ2913" t="s">
        <v>642</v>
      </c>
      <c r="BK2913" s="8">
        <v>298890</v>
      </c>
      <c r="BL2913">
        <v>0.99999551911161499</v>
      </c>
      <c r="BM2913">
        <v>0.99999565089009601</v>
      </c>
      <c r="BN2913">
        <v>0.18333347619986401</v>
      </c>
      <c r="BO2913" s="6">
        <v>8.2149868461000505E-7</v>
      </c>
      <c r="BP2913" t="s">
        <v>17648</v>
      </c>
    </row>
    <row r="2914" spans="62:68" x14ac:dyDescent="0.3">
      <c r="BJ2914" t="s">
        <v>1450</v>
      </c>
      <c r="BK2914" s="8">
        <v>222890</v>
      </c>
      <c r="BL2914">
        <v>0.99999562961269595</v>
      </c>
      <c r="BM2914">
        <v>0.99999565089009601</v>
      </c>
      <c r="BN2914">
        <v>0.159773768389391</v>
      </c>
      <c r="BO2914" s="6">
        <v>6.9827477473875495E-7</v>
      </c>
      <c r="BP2914" t="s">
        <v>17649</v>
      </c>
    </row>
    <row r="2915" spans="62:68" x14ac:dyDescent="0.3">
      <c r="BJ2915" t="s">
        <v>1099</v>
      </c>
      <c r="BK2915" s="8">
        <v>236770</v>
      </c>
      <c r="BL2915">
        <v>0.99999565089009601</v>
      </c>
      <c r="BM2915">
        <v>0.99999565089009601</v>
      </c>
      <c r="BN2915">
        <v>0.157041843894281</v>
      </c>
      <c r="BO2915" s="6">
        <v>6.8299372381240196E-7</v>
      </c>
      <c r="BP2915" t="s">
        <v>17650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Guennadi Glinskii</dc:creator>
  <cp:lastModifiedBy>Guennadi Glinskii</cp:lastModifiedBy>
  <dcterms:created xsi:type="dcterms:W3CDTF">2023-07-28T07:29:25Z</dcterms:created>
  <dcterms:modified xsi:type="dcterms:W3CDTF">2023-07-29T04:10:51Z</dcterms:modified>
</cp:coreProperties>
</file>